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C:\Users\Juan Andres\Desktop\TESIS\Entrega TESIS\"/>
    </mc:Choice>
  </mc:AlternateContent>
  <xr:revisionPtr revIDLastSave="0" documentId="13_ncr:1_{B909BA3F-A431-43AA-894A-B2CF8A536A89}" xr6:coauthVersionLast="47" xr6:coauthVersionMax="47" xr10:uidLastSave="{00000000-0000-0000-0000-000000000000}"/>
  <bookViews>
    <workbookView xWindow="-110" yWindow="-110" windowWidth="19420" windowHeight="11620" activeTab="6" xr2:uid="{00000000-000D-0000-FFFF-FFFF00000000}"/>
  </bookViews>
  <sheets>
    <sheet name="Sesion 1" sheetId="1" r:id="rId1"/>
    <sheet name="Sesion 2" sheetId="2" r:id="rId2"/>
    <sheet name="Sesion 3" sheetId="3" r:id="rId3"/>
    <sheet name="Sesion 4" sheetId="4" r:id="rId4"/>
    <sheet name="Sesion 5" sheetId="5" r:id="rId5"/>
    <sheet name="Sesion 6" sheetId="6" r:id="rId6"/>
    <sheet name="Matriz de confusión multiclase" sheetId="7" r:id="rId7"/>
    <sheet name="Matriz de confusión binaria"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6" i="8" l="1"/>
  <c r="C7" i="8"/>
  <c r="D7" i="8"/>
  <c r="C6" i="8"/>
  <c r="FU60" i="7" l="1"/>
  <c r="FZ52" i="7"/>
  <c r="FU52" i="7"/>
  <c r="FZ35" i="7"/>
  <c r="FZ153" i="7"/>
  <c r="FZ108" i="7"/>
  <c r="FU108" i="7"/>
  <c r="E5" i="7"/>
  <c r="P16" i="7"/>
  <c r="FR16" i="7" s="1"/>
  <c r="FQ173" i="7"/>
  <c r="FU173" i="7" s="1"/>
  <c r="FP172" i="7"/>
  <c r="FU172" i="7" s="1"/>
  <c r="FO171" i="7"/>
  <c r="FU171" i="7" s="1"/>
  <c r="FN170" i="7"/>
  <c r="FR170" i="7" s="1"/>
  <c r="FM169" i="7"/>
  <c r="FU169" i="7" s="1"/>
  <c r="FL168" i="7"/>
  <c r="FR168" i="7" s="1"/>
  <c r="FK167" i="7"/>
  <c r="FU167" i="7" s="1"/>
  <c r="FJ166" i="7"/>
  <c r="FR166" i="7" s="1"/>
  <c r="FI165" i="7"/>
  <c r="FU165" i="7" s="1"/>
  <c r="FH164" i="7"/>
  <c r="FR164" i="7" s="1"/>
  <c r="FG163" i="7"/>
  <c r="FG174" i="7" s="1"/>
  <c r="FF162" i="7"/>
  <c r="FR162" i="7" s="1"/>
  <c r="FE161" i="7"/>
  <c r="FU161" i="7" s="1"/>
  <c r="FD160" i="7"/>
  <c r="FU160" i="7" s="1"/>
  <c r="FC159" i="7"/>
  <c r="FU159" i="7" s="1"/>
  <c r="FB158" i="7"/>
  <c r="FU158" i="7" s="1"/>
  <c r="FA157" i="7"/>
  <c r="FU157" i="7" s="1"/>
  <c r="EZ156" i="7"/>
  <c r="EZ174" i="7" s="1"/>
  <c r="EY155" i="7"/>
  <c r="FU155" i="7" s="1"/>
  <c r="EX154" i="7"/>
  <c r="FU154" i="7" s="1"/>
  <c r="EW153" i="7"/>
  <c r="EW174" i="7" s="1"/>
  <c r="EV152" i="7"/>
  <c r="EV174" i="7" s="1"/>
  <c r="EU151" i="7"/>
  <c r="FR151" i="7" s="1"/>
  <c r="ET150" i="7"/>
  <c r="FU150" i="7" s="1"/>
  <c r="FW150" i="7" s="1"/>
  <c r="ES149" i="7"/>
  <c r="FU149" i="7" s="1"/>
  <c r="ER148" i="7"/>
  <c r="FR148" i="7" s="1"/>
  <c r="EQ147" i="7"/>
  <c r="FU147" i="7" s="1"/>
  <c r="EP146" i="7"/>
  <c r="FR146" i="7" s="1"/>
  <c r="EO145" i="7"/>
  <c r="FU145" i="7" s="1"/>
  <c r="EN144" i="7"/>
  <c r="FR144" i="7" s="1"/>
  <c r="EM143" i="7"/>
  <c r="FR143" i="7" s="1"/>
  <c r="EL142" i="7"/>
  <c r="FR142" i="7" s="1"/>
  <c r="ED134" i="7"/>
  <c r="FR134" i="7" s="1"/>
  <c r="EF136" i="7"/>
  <c r="FU136" i="7" s="1"/>
  <c r="FW136" i="7" s="1"/>
  <c r="EG137" i="7"/>
  <c r="FU137" i="7" s="1"/>
  <c r="EH138" i="7"/>
  <c r="FR138" i="7" s="1"/>
  <c r="EI139" i="7"/>
  <c r="FR139" i="7" s="1"/>
  <c r="EJ140" i="7"/>
  <c r="EJ174" i="7" s="1"/>
  <c r="EK141" i="7"/>
  <c r="EK174" i="7" s="1"/>
  <c r="EE135" i="7"/>
  <c r="EE174" i="7" s="1"/>
  <c r="EC133" i="7"/>
  <c r="EC174" i="7" s="1"/>
  <c r="EB132" i="7"/>
  <c r="FU132" i="7" s="1"/>
  <c r="EA131" i="7"/>
  <c r="FU131" i="7" s="1"/>
  <c r="DZ130" i="7"/>
  <c r="DZ174" i="7" s="1"/>
  <c r="DY129" i="7"/>
  <c r="DY174" i="7" s="1"/>
  <c r="DX128" i="7"/>
  <c r="DX174" i="7" s="1"/>
  <c r="DW127" i="7"/>
  <c r="DW174" i="7" s="1"/>
  <c r="DV126" i="7"/>
  <c r="DV174" i="7" s="1"/>
  <c r="DU125" i="7"/>
  <c r="DU174" i="7" s="1"/>
  <c r="DT124" i="7"/>
  <c r="FR124" i="7" s="1"/>
  <c r="DS123" i="7"/>
  <c r="DS174" i="7" s="1"/>
  <c r="DR122" i="7"/>
  <c r="DR174" i="7" s="1"/>
  <c r="DQ121" i="7"/>
  <c r="DQ174" i="7" s="1"/>
  <c r="DP120" i="7"/>
  <c r="DP174" i="7" s="1"/>
  <c r="DO119" i="7"/>
  <c r="FR119" i="7" s="1"/>
  <c r="DN118" i="7"/>
  <c r="DN174" i="7" s="1"/>
  <c r="DM117" i="7"/>
  <c r="DM174" i="7" s="1"/>
  <c r="DL116" i="7"/>
  <c r="DL174" i="7" s="1"/>
  <c r="DK115" i="7"/>
  <c r="FU115" i="7" s="1"/>
  <c r="DJ114" i="7"/>
  <c r="DJ174" i="7" s="1"/>
  <c r="DI113" i="7"/>
  <c r="FU113" i="7" s="1"/>
  <c r="DH112" i="7"/>
  <c r="DH174" i="7" s="1"/>
  <c r="DG111" i="7"/>
  <c r="FU111" i="7" s="1"/>
  <c r="DF110" i="7"/>
  <c r="DF174" i="7" s="1"/>
  <c r="DE109" i="7"/>
  <c r="DE174" i="7" s="1"/>
  <c r="DD108" i="7"/>
  <c r="DD174" i="7" s="1"/>
  <c r="DC107" i="7"/>
  <c r="FR107" i="7" s="1"/>
  <c r="DB106" i="7"/>
  <c r="FR106" i="7" s="1"/>
  <c r="DA105" i="7"/>
  <c r="FR105" i="7" s="1"/>
  <c r="CZ104" i="7"/>
  <c r="CZ174" i="7" s="1"/>
  <c r="CY103" i="7"/>
  <c r="FR103" i="7" s="1"/>
  <c r="CX102" i="7"/>
  <c r="FU102" i="7" s="1"/>
  <c r="CW101" i="7"/>
  <c r="CW174" i="7" s="1"/>
  <c r="CV100" i="7"/>
  <c r="CV174" i="7" s="1"/>
  <c r="CU99" i="7"/>
  <c r="FR99" i="7" s="1"/>
  <c r="CT98" i="7"/>
  <c r="FU98" i="7" s="1"/>
  <c r="FW98" i="7" s="1"/>
  <c r="CS97" i="7"/>
  <c r="FR97" i="7" s="1"/>
  <c r="CR96" i="7"/>
  <c r="CR174" i="7" s="1"/>
  <c r="CQ95" i="7"/>
  <c r="CQ174" i="7" s="1"/>
  <c r="CP94" i="7"/>
  <c r="CP174" i="7" s="1"/>
  <c r="CO93" i="7"/>
  <c r="FU93" i="7" s="1"/>
  <c r="CN92" i="7"/>
  <c r="CN174" i="7" s="1"/>
  <c r="CM91" i="7"/>
  <c r="CM174" i="7" s="1"/>
  <c r="CL90" i="7"/>
  <c r="CL174" i="7" s="1"/>
  <c r="CK89" i="7"/>
  <c r="CK174" i="7" s="1"/>
  <c r="CJ88" i="7"/>
  <c r="FR88" i="7" s="1"/>
  <c r="CI87" i="7"/>
  <c r="CI174" i="7" s="1"/>
  <c r="CH86" i="7"/>
  <c r="CH174" i="7" s="1"/>
  <c r="CG85" i="7"/>
  <c r="FR85" i="7" s="1"/>
  <c r="CF84" i="7"/>
  <c r="FR84" i="7" s="1"/>
  <c r="CE83" i="7"/>
  <c r="FU83" i="7" s="1"/>
  <c r="FW83" i="7" s="1"/>
  <c r="CD82" i="7"/>
  <c r="CD174" i="7" s="1"/>
  <c r="CC81" i="7"/>
  <c r="CC174" i="7" s="1"/>
  <c r="CB80" i="7"/>
  <c r="FU80" i="7" s="1"/>
  <c r="CA79" i="7"/>
  <c r="CA174" i="7" s="1"/>
  <c r="BZ78" i="7"/>
  <c r="BZ174" i="7" s="1"/>
  <c r="BY77" i="7"/>
  <c r="FU77" i="7" s="1"/>
  <c r="BX76" i="7"/>
  <c r="BX174" i="7" s="1"/>
  <c r="BW75" i="7"/>
  <c r="FU75" i="7" s="1"/>
  <c r="FW75" i="7" s="1"/>
  <c r="FZ75" i="7" s="1"/>
  <c r="BV74" i="7"/>
  <c r="BV174" i="7" s="1"/>
  <c r="BU73" i="7"/>
  <c r="BU174" i="7" s="1"/>
  <c r="BT72" i="7"/>
  <c r="BT174" i="7" s="1"/>
  <c r="BS71" i="7"/>
  <c r="FR71" i="7" s="1"/>
  <c r="BR70" i="7"/>
  <c r="FU70" i="7" s="1"/>
  <c r="FW70" i="7" s="1"/>
  <c r="FZ70" i="7" s="1"/>
  <c r="BQ69" i="7"/>
  <c r="BQ174" i="7" s="1"/>
  <c r="BP68" i="7"/>
  <c r="BP174" i="7" s="1"/>
  <c r="BO67" i="7"/>
  <c r="BO174" i="7" s="1"/>
  <c r="BN66" i="7"/>
  <c r="BN174" i="7" s="1"/>
  <c r="BM65" i="7"/>
  <c r="BM174" i="7" s="1"/>
  <c r="BL64" i="7"/>
  <c r="FR64" i="7" s="1"/>
  <c r="BK63" i="7"/>
  <c r="BK174" i="7" s="1"/>
  <c r="BJ62" i="7"/>
  <c r="BJ174" i="7" s="1"/>
  <c r="BI61" i="7"/>
  <c r="BI174" i="7" s="1"/>
  <c r="BH60" i="7"/>
  <c r="BH174" i="7" s="1"/>
  <c r="BG59" i="7"/>
  <c r="BG174" i="7" s="1"/>
  <c r="BF58" i="7"/>
  <c r="BF174" i="7" s="1"/>
  <c r="BE57" i="7"/>
  <c r="FU57" i="7" s="1"/>
  <c r="BD56" i="7"/>
  <c r="BD174" i="7" s="1"/>
  <c r="BC55" i="7"/>
  <c r="BC174" i="7" s="1"/>
  <c r="BB54" i="7"/>
  <c r="BB174" i="7" s="1"/>
  <c r="BA53" i="7"/>
  <c r="FU53" i="7" s="1"/>
  <c r="AZ52" i="7"/>
  <c r="FR52" i="7" s="1"/>
  <c r="FX52" i="7" s="1"/>
  <c r="GA52" i="7" s="1"/>
  <c r="AY51" i="7"/>
  <c r="AY174" i="7" s="1"/>
  <c r="AX50" i="7"/>
  <c r="AX174" i="7" s="1"/>
  <c r="AW49" i="7"/>
  <c r="AW174" i="7" s="1"/>
  <c r="AV48" i="7"/>
  <c r="FU48" i="7" s="1"/>
  <c r="AU47" i="7"/>
  <c r="AU174" i="7" s="1"/>
  <c r="AT46" i="7"/>
  <c r="AT174" i="7" s="1"/>
  <c r="AS45" i="7"/>
  <c r="AS174" i="7" s="1"/>
  <c r="AR44" i="7"/>
  <c r="AR174" i="7" s="1"/>
  <c r="AQ43" i="7"/>
  <c r="AQ174" i="7" s="1"/>
  <c r="AP42" i="7"/>
  <c r="FU42" i="7" s="1"/>
  <c r="AO41" i="7"/>
  <c r="FU41" i="7" s="1"/>
  <c r="AN40" i="7"/>
  <c r="AN174" i="7" s="1"/>
  <c r="AM39" i="7"/>
  <c r="AM174" i="7" s="1"/>
  <c r="AL38" i="7"/>
  <c r="AL174" i="7" s="1"/>
  <c r="AK37" i="7"/>
  <c r="FU37" i="7" s="1"/>
  <c r="FW37" i="7" s="1"/>
  <c r="AJ36" i="7"/>
  <c r="FU36" i="7" s="1"/>
  <c r="FW36" i="7" s="1"/>
  <c r="AI35" i="7"/>
  <c r="FU35" i="7" s="1"/>
  <c r="FW35" i="7" s="1"/>
  <c r="AH34" i="7"/>
  <c r="AH174" i="7" s="1"/>
  <c r="AG33" i="7"/>
  <c r="AG174" i="7" s="1"/>
  <c r="CF174" i="7"/>
  <c r="AF32" i="7"/>
  <c r="AF174" i="7" s="1"/>
  <c r="AE31" i="7"/>
  <c r="AE174" i="7" s="1"/>
  <c r="AD30" i="7"/>
  <c r="AD174" i="7" s="1"/>
  <c r="AC29" i="7"/>
  <c r="AC174" i="7" s="1"/>
  <c r="AB28" i="7"/>
  <c r="AB174" i="7" s="1"/>
  <c r="AA27" i="7"/>
  <c r="FU27" i="7" s="1"/>
  <c r="Z26" i="7"/>
  <c r="FR26" i="7" s="1"/>
  <c r="J182" i="6"/>
  <c r="I182" i="6"/>
  <c r="I182" i="5"/>
  <c r="FU4" i="7"/>
  <c r="J10" i="7"/>
  <c r="J174" i="7" s="1"/>
  <c r="E174" i="7"/>
  <c r="Y25" i="7"/>
  <c r="Y174" i="7" s="1"/>
  <c r="X24" i="7"/>
  <c r="X174" i="7" s="1"/>
  <c r="W23" i="7"/>
  <c r="W174" i="7" s="1"/>
  <c r="V22" i="7"/>
  <c r="FU22" i="7" s="1"/>
  <c r="U21" i="7"/>
  <c r="U174" i="7" s="1"/>
  <c r="T20" i="7"/>
  <c r="T174" i="7" s="1"/>
  <c r="S19" i="7"/>
  <c r="S174" i="7" s="1"/>
  <c r="R18" i="7"/>
  <c r="R174" i="7" s="1"/>
  <c r="Q17" i="7"/>
  <c r="Q174" i="7" s="1"/>
  <c r="P174" i="7"/>
  <c r="O15" i="7"/>
  <c r="O174" i="7" s="1"/>
  <c r="N14" i="7"/>
  <c r="N174" i="7" s="1"/>
  <c r="M13" i="7"/>
  <c r="M174" i="7" s="1"/>
  <c r="L12" i="7"/>
  <c r="FR12" i="7" s="1"/>
  <c r="K11" i="7"/>
  <c r="K174" i="7" s="1"/>
  <c r="I9" i="7"/>
  <c r="FU9" i="7" s="1"/>
  <c r="H8" i="7"/>
  <c r="H174" i="7" s="1"/>
  <c r="G7" i="7"/>
  <c r="G174" i="7" s="1"/>
  <c r="F6" i="7"/>
  <c r="F174" i="7" s="1"/>
  <c r="J182" i="2"/>
  <c r="I182" i="2"/>
  <c r="K182" i="2"/>
  <c r="H182" i="2"/>
  <c r="K182" i="5"/>
  <c r="H182" i="5"/>
  <c r="J182" i="5"/>
  <c r="H182" i="6"/>
  <c r="FI174" i="7"/>
  <c r="FE174" i="7"/>
  <c r="FA174" i="7"/>
  <c r="ES174" i="7"/>
  <c r="EM174" i="7"/>
  <c r="EI174" i="7"/>
  <c r="ED174" i="7"/>
  <c r="DT174" i="7"/>
  <c r="DI174" i="7"/>
  <c r="CS174" i="7"/>
  <c r="CJ174" i="7"/>
  <c r="BY174" i="7"/>
  <c r="D174" i="7"/>
  <c r="FR165" i="7"/>
  <c r="FR161" i="7"/>
  <c r="FU144" i="7"/>
  <c r="FW144" i="7" s="1"/>
  <c r="FR136" i="7"/>
  <c r="FR133" i="7"/>
  <c r="FR120" i="7"/>
  <c r="FU114" i="7"/>
  <c r="FR113" i="7"/>
  <c r="FR93" i="7"/>
  <c r="FU85" i="7"/>
  <c r="FR81" i="7"/>
  <c r="FR77" i="7"/>
  <c r="FU69" i="7"/>
  <c r="FU65" i="7"/>
  <c r="FR4" i="7"/>
  <c r="K182" i="6"/>
  <c r="K182" i="4"/>
  <c r="J182" i="4"/>
  <c r="I182" i="4"/>
  <c r="H182" i="4"/>
  <c r="K182" i="3"/>
  <c r="J182" i="3"/>
  <c r="I182" i="3"/>
  <c r="H182" i="3"/>
  <c r="K182" i="1"/>
  <c r="J182" i="1"/>
  <c r="I182" i="1"/>
  <c r="H182" i="1"/>
  <c r="FW174" i="7" l="1" a="1"/>
  <c r="FW174" i="7" s="1"/>
  <c r="FW4" i="7"/>
  <c r="FV16" i="7"/>
  <c r="FU16" i="7"/>
  <c r="CT174" i="7"/>
  <c r="FU81" i="7"/>
  <c r="FU66" i="7"/>
  <c r="FW52" i="7"/>
  <c r="FR172" i="7"/>
  <c r="FR160" i="7"/>
  <c r="FU97" i="7"/>
  <c r="CO174" i="7"/>
  <c r="FR169" i="7"/>
  <c r="FR167" i="7"/>
  <c r="FR153" i="7"/>
  <c r="EO174" i="7"/>
  <c r="DA174" i="7"/>
  <c r="FR101" i="7"/>
  <c r="FU101" i="7"/>
  <c r="FR94" i="7"/>
  <c r="FR89" i="7"/>
  <c r="FR157" i="7"/>
  <c r="FV157" i="7" s="1"/>
  <c r="FU139" i="7"/>
  <c r="FU129" i="7"/>
  <c r="FW129" i="7" s="1"/>
  <c r="FR129" i="7"/>
  <c r="FU90" i="7"/>
  <c r="FU106" i="7"/>
  <c r="FR126" i="7"/>
  <c r="FU135" i="7"/>
  <c r="FU78" i="7"/>
  <c r="FW78" i="7" s="1"/>
  <c r="FZ78" i="7" s="1"/>
  <c r="DB174" i="7"/>
  <c r="FU117" i="7"/>
  <c r="FW117" i="7" s="1"/>
  <c r="FL174" i="7"/>
  <c r="FV168" i="7" s="1"/>
  <c r="FU88" i="7"/>
  <c r="FR104" i="7"/>
  <c r="FR140" i="7"/>
  <c r="FV140" i="7" s="1"/>
  <c r="FU148" i="7"/>
  <c r="FW148" i="7" s="1"/>
  <c r="FU156" i="7"/>
  <c r="FV156" i="7" s="1"/>
  <c r="FU168" i="7"/>
  <c r="EF174" i="7"/>
  <c r="FV136" i="7" s="1"/>
  <c r="FR48" i="7"/>
  <c r="FR100" i="7"/>
  <c r="FR128" i="7"/>
  <c r="FU140" i="7"/>
  <c r="FW140" i="7" s="1"/>
  <c r="FU152" i="7"/>
  <c r="FW152" i="7" s="1"/>
  <c r="ER174" i="7"/>
  <c r="FD174" i="7"/>
  <c r="FP174" i="7"/>
  <c r="FV172" i="7" s="1"/>
  <c r="FU92" i="7"/>
  <c r="FX92" i="7" s="1"/>
  <c r="GA92" i="7" s="1"/>
  <c r="FU124" i="7"/>
  <c r="FR156" i="7"/>
  <c r="EN174" i="7"/>
  <c r="FU86" i="7"/>
  <c r="FR130" i="7"/>
  <c r="FU5" i="7"/>
  <c r="FR102" i="7"/>
  <c r="FX102" i="7" s="1"/>
  <c r="GA102" i="7" s="1"/>
  <c r="FR137" i="7"/>
  <c r="FU143" i="7"/>
  <c r="FV143" i="7" s="1"/>
  <c r="CX174" i="7"/>
  <c r="EG174" i="7"/>
  <c r="FV137" i="7" s="1"/>
  <c r="EU174" i="7"/>
  <c r="FU126" i="7"/>
  <c r="FW126" i="7" s="1"/>
  <c r="FR46" i="7"/>
  <c r="FR66" i="7"/>
  <c r="FX66" i="7" s="1"/>
  <c r="GA66" i="7" s="1"/>
  <c r="FR78" i="7"/>
  <c r="FR114" i="7"/>
  <c r="FR135" i="7"/>
  <c r="FX135" i="7" s="1"/>
  <c r="GA135" i="7" s="1"/>
  <c r="FR159" i="7"/>
  <c r="EQ174" i="7"/>
  <c r="FR73" i="7"/>
  <c r="FV73" i="7" s="1"/>
  <c r="FU73" i="7"/>
  <c r="FR69" i="7"/>
  <c r="FV69" i="7" s="1"/>
  <c r="FR31" i="7"/>
  <c r="FU105" i="7"/>
  <c r="FW105" i="7" s="1"/>
  <c r="FR173" i="7"/>
  <c r="FQ174" i="7"/>
  <c r="FV173" i="7" s="1"/>
  <c r="FR171" i="7"/>
  <c r="FH174" i="7"/>
  <c r="FU164" i="7"/>
  <c r="FU153" i="7"/>
  <c r="FX153" i="7" s="1"/>
  <c r="GA153" i="7" s="1"/>
  <c r="FU151" i="7"/>
  <c r="FR149" i="7"/>
  <c r="FX149" i="7" s="1"/>
  <c r="GA149" i="7" s="1"/>
  <c r="FR147" i="7"/>
  <c r="FR145" i="7"/>
  <c r="FV145" i="7" s="1"/>
  <c r="FU141" i="7"/>
  <c r="EH174" i="7"/>
  <c r="FU134" i="7"/>
  <c r="FW134" i="7" s="1"/>
  <c r="EB174" i="7"/>
  <c r="FR132" i="7"/>
  <c r="FR125" i="7"/>
  <c r="FR121" i="7"/>
  <c r="FU121" i="7"/>
  <c r="FR118" i="7"/>
  <c r="FU118" i="7"/>
  <c r="FW118" i="7" s="1"/>
  <c r="FR110" i="7"/>
  <c r="FU110" i="7"/>
  <c r="FW110" i="7" s="1"/>
  <c r="FR109" i="7"/>
  <c r="FR98" i="7"/>
  <c r="FU94" i="7"/>
  <c r="FW94" i="7" s="1"/>
  <c r="FR90" i="7"/>
  <c r="FV90" i="7" s="1"/>
  <c r="FU89" i="7"/>
  <c r="FR82" i="7"/>
  <c r="FR61" i="7"/>
  <c r="FU61" i="7"/>
  <c r="FW61" i="7" s="1"/>
  <c r="FZ61" i="7" s="1"/>
  <c r="FR50" i="7"/>
  <c r="FU50" i="7"/>
  <c r="FR40" i="7"/>
  <c r="FR34" i="7"/>
  <c r="FX34" i="7" s="1"/>
  <c r="FU34" i="7"/>
  <c r="FW34" i="7" s="1"/>
  <c r="FZ34" i="7" s="1"/>
  <c r="FR28" i="7"/>
  <c r="FU28" i="7"/>
  <c r="FW28" i="7" s="1"/>
  <c r="FZ28" i="7" s="1"/>
  <c r="EL174" i="7"/>
  <c r="FV142" i="7" s="1"/>
  <c r="EP174" i="7"/>
  <c r="ET174" i="7"/>
  <c r="FU39" i="7"/>
  <c r="FM174" i="7"/>
  <c r="FR15" i="7"/>
  <c r="FU103" i="7"/>
  <c r="FW103" i="7" s="1"/>
  <c r="FU79" i="7"/>
  <c r="FW79" i="7" s="1"/>
  <c r="FZ79" i="7" s="1"/>
  <c r="FR83" i="7"/>
  <c r="EA174" i="7"/>
  <c r="FR11" i="7"/>
  <c r="FR23" i="7"/>
  <c r="FU99" i="7"/>
  <c r="FW99" i="7" s="1"/>
  <c r="FZ99" i="7" s="1"/>
  <c r="FU107" i="7"/>
  <c r="FW107" i="7" s="1"/>
  <c r="FZ107" i="7" s="1"/>
  <c r="FR111" i="7"/>
  <c r="FU146" i="7"/>
  <c r="FW146" i="7" s="1"/>
  <c r="FU15" i="7"/>
  <c r="FW15" i="7" s="1"/>
  <c r="FZ15" i="7" s="1"/>
  <c r="FU11" i="7"/>
  <c r="FU47" i="7"/>
  <c r="FW47" i="7" s="1"/>
  <c r="FZ47" i="7" s="1"/>
  <c r="FR115" i="7"/>
  <c r="FU119" i="7"/>
  <c r="FX119" i="7" s="1"/>
  <c r="GA119" i="7" s="1"/>
  <c r="FR127" i="7"/>
  <c r="FR154" i="7"/>
  <c r="FX154" i="7" s="1"/>
  <c r="GA154" i="7" s="1"/>
  <c r="FU166" i="7"/>
  <c r="FU170" i="7"/>
  <c r="FV170" i="7" s="1"/>
  <c r="FR44" i="7"/>
  <c r="AV174" i="7"/>
  <c r="FV48" i="7" s="1"/>
  <c r="CG174" i="7"/>
  <c r="BR174" i="7"/>
  <c r="FR59" i="7"/>
  <c r="FR58" i="7"/>
  <c r="FU58" i="7"/>
  <c r="FX58" i="7" s="1"/>
  <c r="GA58" i="7" s="1"/>
  <c r="FU56" i="7"/>
  <c r="FX56" i="7" s="1"/>
  <c r="GA56" i="7" s="1"/>
  <c r="FU55" i="7"/>
  <c r="FR54" i="7"/>
  <c r="FU54" i="7"/>
  <c r="FV54" i="7" s="1"/>
  <c r="AZ174" i="7"/>
  <c r="FV52" i="7" s="1"/>
  <c r="FY52" i="7" s="1"/>
  <c r="FU44" i="7"/>
  <c r="AP174" i="7"/>
  <c r="FU38" i="7"/>
  <c r="FW38" i="7" s="1"/>
  <c r="FZ38" i="7" s="1"/>
  <c r="FR38" i="7"/>
  <c r="FX38" i="7" s="1"/>
  <c r="GA38" i="7" s="1"/>
  <c r="FR32" i="7"/>
  <c r="FU32" i="7"/>
  <c r="FW32" i="7" s="1"/>
  <c r="FZ32" i="7" s="1"/>
  <c r="FR19" i="7"/>
  <c r="FU19" i="7"/>
  <c r="FV19" i="7" s="1"/>
  <c r="FR35" i="7"/>
  <c r="FR51" i="7"/>
  <c r="FR63" i="7"/>
  <c r="FR75" i="7"/>
  <c r="FR87" i="7"/>
  <c r="FR91" i="7"/>
  <c r="FR95" i="7"/>
  <c r="FR123" i="7"/>
  <c r="FV123" i="7" s="1"/>
  <c r="FR150" i="7"/>
  <c r="FX150" i="7" s="1"/>
  <c r="FU162" i="7"/>
  <c r="FW162" i="7" s="1"/>
  <c r="FZ162" i="7" s="1"/>
  <c r="BW174" i="7"/>
  <c r="CY174" i="7"/>
  <c r="DO174" i="7"/>
  <c r="FR30" i="7"/>
  <c r="FR43" i="7"/>
  <c r="FU51" i="7"/>
  <c r="FW51" i="7" s="1"/>
  <c r="FZ51" i="7" s="1"/>
  <c r="FW60" i="7"/>
  <c r="FZ60" i="7" s="1"/>
  <c r="FU63" i="7"/>
  <c r="FW63" i="7" s="1"/>
  <c r="FZ63" i="7" s="1"/>
  <c r="FR67" i="7"/>
  <c r="FU71" i="7"/>
  <c r="FW71" i="7" s="1"/>
  <c r="FZ71" i="7" s="1"/>
  <c r="FU87" i="7"/>
  <c r="FW87" i="7" s="1"/>
  <c r="FZ87" i="7" s="1"/>
  <c r="FU91" i="7"/>
  <c r="FU95" i="7"/>
  <c r="FW95" i="7" s="1"/>
  <c r="FZ95" i="7" s="1"/>
  <c r="FU100" i="7"/>
  <c r="FW100" i="7" s="1"/>
  <c r="FU104" i="7"/>
  <c r="FV104" i="7" s="1"/>
  <c r="FR112" i="7"/>
  <c r="FV112" i="7" s="1"/>
  <c r="FR116" i="7"/>
  <c r="FU120" i="7"/>
  <c r="FX120" i="7" s="1"/>
  <c r="GA120" i="7" s="1"/>
  <c r="FU123" i="7"/>
  <c r="FU128" i="7"/>
  <c r="FX128" i="7" s="1"/>
  <c r="GA128" i="7" s="1"/>
  <c r="FR131" i="7"/>
  <c r="FX131" i="7" s="1"/>
  <c r="GA131" i="7" s="1"/>
  <c r="FU142" i="7"/>
  <c r="FW142" i="7" s="1"/>
  <c r="FR155" i="7"/>
  <c r="FX155" i="7" s="1"/>
  <c r="GA155" i="7" s="1"/>
  <c r="FR158" i="7"/>
  <c r="FX158" i="7" s="1"/>
  <c r="GA158" i="7" s="1"/>
  <c r="FR163" i="7"/>
  <c r="V174" i="7"/>
  <c r="DG174" i="7"/>
  <c r="DK174" i="7"/>
  <c r="EX174" i="7"/>
  <c r="FB174" i="7"/>
  <c r="FF174" i="7"/>
  <c r="FJ174" i="7"/>
  <c r="FV166" i="7" s="1"/>
  <c r="FN174" i="7"/>
  <c r="FU59" i="7"/>
  <c r="FW59" i="7" s="1"/>
  <c r="FZ59" i="7" s="1"/>
  <c r="CU174" i="7"/>
  <c r="DC174" i="7"/>
  <c r="FR5" i="7"/>
  <c r="FU30" i="7"/>
  <c r="FW30" i="7" s="1"/>
  <c r="FZ30" i="7" s="1"/>
  <c r="FU43" i="7"/>
  <c r="FW43" i="7" s="1"/>
  <c r="FZ43" i="7" s="1"/>
  <c r="FR47" i="7"/>
  <c r="FX47" i="7" s="1"/>
  <c r="GA47" i="7" s="1"/>
  <c r="FR55" i="7"/>
  <c r="FX55" i="7" s="1"/>
  <c r="GA55" i="7" s="1"/>
  <c r="FU67" i="7"/>
  <c r="FW67" i="7" s="1"/>
  <c r="FR79" i="7"/>
  <c r="FV79" i="7" s="1"/>
  <c r="FR92" i="7"/>
  <c r="FU112" i="7"/>
  <c r="FW112" i="7" s="1"/>
  <c r="FU116" i="7"/>
  <c r="FW116" i="7" s="1"/>
  <c r="FU163" i="7"/>
  <c r="FV163" i="7" s="1"/>
  <c r="EY174" i="7"/>
  <c r="FV155" i="7" s="1"/>
  <c r="FC174" i="7"/>
  <c r="FK174" i="7"/>
  <c r="FV167" i="7" s="1"/>
  <c r="FO174" i="7"/>
  <c r="AA174" i="7"/>
  <c r="FR152" i="7"/>
  <c r="FR141" i="7"/>
  <c r="FX141" i="7" s="1"/>
  <c r="GA141" i="7" s="1"/>
  <c r="FU138" i="7"/>
  <c r="FW138" i="7" s="1"/>
  <c r="FU133" i="7"/>
  <c r="FX133" i="7" s="1"/>
  <c r="FU130" i="7"/>
  <c r="FW130" i="7" s="1"/>
  <c r="FU127" i="7"/>
  <c r="FW127" i="7" s="1"/>
  <c r="FZ127" i="7" s="1"/>
  <c r="FU125" i="7"/>
  <c r="FR122" i="7"/>
  <c r="FU122" i="7"/>
  <c r="FR117" i="7"/>
  <c r="FV117" i="7" s="1"/>
  <c r="FU109" i="7"/>
  <c r="FR108" i="7"/>
  <c r="FV108" i="7" s="1"/>
  <c r="FW108" i="7"/>
  <c r="FR96" i="7"/>
  <c r="FU96" i="7"/>
  <c r="FW96" i="7" s="1"/>
  <c r="FZ96" i="7" s="1"/>
  <c r="FR86" i="7"/>
  <c r="FU82" i="7"/>
  <c r="FW82" i="7" s="1"/>
  <c r="FR74" i="7"/>
  <c r="FX74" i="7" s="1"/>
  <c r="GB74" i="7" s="1"/>
  <c r="FU74" i="7"/>
  <c r="FW74" i="7" s="1"/>
  <c r="FZ74" i="7" s="1"/>
  <c r="BS174" i="7"/>
  <c r="FR70" i="7"/>
  <c r="FX70" i="7" s="1"/>
  <c r="GA70" i="7" s="1"/>
  <c r="FR57" i="7"/>
  <c r="FX57" i="7" s="1"/>
  <c r="GA57" i="7" s="1"/>
  <c r="FR68" i="7"/>
  <c r="FR72" i="7"/>
  <c r="FR76" i="7"/>
  <c r="FR80" i="7"/>
  <c r="FU84" i="7"/>
  <c r="FX84" i="7" s="1"/>
  <c r="GA84" i="7" s="1"/>
  <c r="CB174" i="7"/>
  <c r="FU68" i="7"/>
  <c r="FW68" i="7" s="1"/>
  <c r="FU72" i="7"/>
  <c r="FU76" i="7"/>
  <c r="FW76" i="7" s="1"/>
  <c r="FR65" i="7"/>
  <c r="FX65" i="7" s="1"/>
  <c r="GA65" i="7" s="1"/>
  <c r="FU64" i="7"/>
  <c r="FX64" i="7" s="1"/>
  <c r="GA64" i="7" s="1"/>
  <c r="FR53" i="7"/>
  <c r="FU62" i="7"/>
  <c r="FR62" i="7"/>
  <c r="FU49" i="7"/>
  <c r="FR49" i="7"/>
  <c r="FR45" i="7"/>
  <c r="FU45" i="7"/>
  <c r="FW45" i="7" s="1"/>
  <c r="FZ45" i="7" s="1"/>
  <c r="FR42" i="7"/>
  <c r="FR29" i="7"/>
  <c r="AJ174" i="7"/>
  <c r="AI174" i="7"/>
  <c r="FV35" i="7" s="1"/>
  <c r="FR33" i="7"/>
  <c r="FU33" i="7"/>
  <c r="BE174" i="7"/>
  <c r="BA174" i="7"/>
  <c r="FU40" i="7"/>
  <c r="FW40" i="7" s="1"/>
  <c r="FZ40" i="7" s="1"/>
  <c r="FR39" i="7"/>
  <c r="FX35" i="7"/>
  <c r="GB35" i="7" s="1"/>
  <c r="CE174" i="7"/>
  <c r="BL174" i="7"/>
  <c r="FR60" i="7"/>
  <c r="FV60" i="7" s="1"/>
  <c r="FR56" i="7"/>
  <c r="FU46" i="7"/>
  <c r="FX46" i="7" s="1"/>
  <c r="FR37" i="7"/>
  <c r="FX37" i="7" s="1"/>
  <c r="GB37" i="7" s="1"/>
  <c r="AK174" i="7"/>
  <c r="AO174" i="7"/>
  <c r="FR41" i="7"/>
  <c r="FX41" i="7" s="1"/>
  <c r="GA41" i="7" s="1"/>
  <c r="FR36" i="7"/>
  <c r="FX36" i="7" s="1"/>
  <c r="GB36" i="7" s="1"/>
  <c r="FU31" i="7"/>
  <c r="FV31" i="7" s="1"/>
  <c r="FU29" i="7"/>
  <c r="FR27" i="7"/>
  <c r="FV27" i="7" s="1"/>
  <c r="FU26" i="7"/>
  <c r="FX26" i="7" s="1"/>
  <c r="GA26" i="7" s="1"/>
  <c r="Z174" i="7"/>
  <c r="FU23" i="7"/>
  <c r="FW23" i="7" s="1"/>
  <c r="FZ23" i="7" s="1"/>
  <c r="FR6" i="7"/>
  <c r="FR24" i="7"/>
  <c r="FU10" i="7"/>
  <c r="FU7" i="7"/>
  <c r="FU6" i="7"/>
  <c r="FW6" i="7" s="1"/>
  <c r="FZ6" i="7" s="1"/>
  <c r="FR7" i="7"/>
  <c r="FR10" i="7"/>
  <c r="FV10" i="7" s="1"/>
  <c r="FU12" i="7"/>
  <c r="L174" i="7"/>
  <c r="FV4" i="7"/>
  <c r="FR20" i="7"/>
  <c r="FU20" i="7"/>
  <c r="FV28" i="7"/>
  <c r="FU24" i="7"/>
  <c r="FR18" i="7"/>
  <c r="I174" i="7"/>
  <c r="FU18" i="7"/>
  <c r="FX148" i="7"/>
  <c r="GA148" i="7" s="1"/>
  <c r="FR8" i="7"/>
  <c r="FV81" i="7"/>
  <c r="FX136" i="7"/>
  <c r="GA136" i="7" s="1"/>
  <c r="FR9" i="7"/>
  <c r="FX9" i="7" s="1"/>
  <c r="GA9" i="7" s="1"/>
  <c r="FR14" i="7"/>
  <c r="FR22" i="7"/>
  <c r="FX22" i="7" s="1"/>
  <c r="GA22" i="7" s="1"/>
  <c r="FX160" i="7"/>
  <c r="GA160" i="7" s="1"/>
  <c r="FU14" i="7"/>
  <c r="FV89" i="7"/>
  <c r="FR21" i="7"/>
  <c r="FR25" i="7"/>
  <c r="FX78" i="7"/>
  <c r="GA78" i="7" s="1"/>
  <c r="FX144" i="7"/>
  <c r="GA144" i="7" s="1"/>
  <c r="FU8" i="7"/>
  <c r="FW8" i="7" s="1"/>
  <c r="FZ8" i="7" s="1"/>
  <c r="FV93" i="7"/>
  <c r="FR13" i="7"/>
  <c r="FR17" i="7"/>
  <c r="FU13" i="7"/>
  <c r="FW13" i="7" s="1"/>
  <c r="FZ13" i="7" s="1"/>
  <c r="FU17" i="7"/>
  <c r="FW17" i="7" s="1"/>
  <c r="FZ17" i="7" s="1"/>
  <c r="FU21" i="7"/>
  <c r="FU25" i="7"/>
  <c r="FW25" i="7" s="1"/>
  <c r="FZ25" i="7" s="1"/>
  <c r="FX75" i="7"/>
  <c r="GB75" i="7" s="1"/>
  <c r="FX98" i="7"/>
  <c r="GB98" i="7" s="1"/>
  <c r="FV97" i="7"/>
  <c r="FV165" i="7"/>
  <c r="FX28" i="7"/>
  <c r="GA28" i="7" s="1"/>
  <c r="FV32" i="7"/>
  <c r="FV101" i="7"/>
  <c r="FV105" i="7"/>
  <c r="FX161" i="7"/>
  <c r="GA161" i="7" s="1"/>
  <c r="FX168" i="7"/>
  <c r="GA168" i="7" s="1"/>
  <c r="FV98" i="7"/>
  <c r="FX114" i="7"/>
  <c r="GA114" i="7" s="1"/>
  <c r="FV160" i="7"/>
  <c r="FX169" i="7"/>
  <c r="GA169" i="7" s="1"/>
  <c r="FV134" i="7"/>
  <c r="FZ37" i="7"/>
  <c r="FW48" i="7"/>
  <c r="FZ48" i="7" s="1"/>
  <c r="FW49" i="7"/>
  <c r="FZ49" i="7" s="1"/>
  <c r="FW90" i="7"/>
  <c r="FZ90" i="7" s="1"/>
  <c r="FW102" i="7"/>
  <c r="FZ102" i="7" s="1"/>
  <c r="FZ103" i="7"/>
  <c r="FW122" i="7"/>
  <c r="FW62" i="7"/>
  <c r="FZ62" i="7" s="1"/>
  <c r="FW66" i="7"/>
  <c r="FZ66" i="7" s="1"/>
  <c r="FZ83" i="7"/>
  <c r="FX172" i="7"/>
  <c r="GA172" i="7" s="1"/>
  <c r="FZ82" i="7"/>
  <c r="FX106" i="7"/>
  <c r="GA106" i="7" s="1"/>
  <c r="FV106" i="7"/>
  <c r="FW114" i="7"/>
  <c r="FZ114" i="7" s="1"/>
  <c r="FW7" i="7"/>
  <c r="FZ7" i="7" s="1"/>
  <c r="FZ4" i="7"/>
  <c r="FX44" i="7"/>
  <c r="GA44" i="7" s="1"/>
  <c r="FV44" i="7"/>
  <c r="FX32" i="7"/>
  <c r="GB32" i="7" s="1"/>
  <c r="FZ36" i="7"/>
  <c r="FW44" i="7"/>
  <c r="FV66" i="7"/>
  <c r="FW86" i="7"/>
  <c r="FW91" i="7"/>
  <c r="FZ91" i="7" s="1"/>
  <c r="FW106" i="7"/>
  <c r="FX110" i="7"/>
  <c r="GB110" i="7" s="1"/>
  <c r="FV164" i="7"/>
  <c r="FX164" i="7"/>
  <c r="GA164" i="7" s="1"/>
  <c r="FZ134" i="7"/>
  <c r="FZ138" i="7"/>
  <c r="FZ150" i="7"/>
  <c r="FX4" i="7"/>
  <c r="GB4" i="7" s="1"/>
  <c r="FX12" i="7"/>
  <c r="GA12" i="7" s="1"/>
  <c r="FX23" i="7"/>
  <c r="GA23" i="7" s="1"/>
  <c r="FV34" i="7"/>
  <c r="FW41" i="7"/>
  <c r="FZ41" i="7" s="1"/>
  <c r="FV43" i="7"/>
  <c r="FX48" i="7"/>
  <c r="GA48" i="7" s="1"/>
  <c r="FX83" i="7"/>
  <c r="GB83" i="7" s="1"/>
  <c r="FX86" i="7"/>
  <c r="GA86" i="7" s="1"/>
  <c r="FX103" i="7"/>
  <c r="GA103" i="7" s="1"/>
  <c r="FZ136" i="7"/>
  <c r="FZ144" i="7"/>
  <c r="FZ148" i="7"/>
  <c r="FZ152" i="7"/>
  <c r="FV161" i="7"/>
  <c r="FX165" i="7"/>
  <c r="GA165" i="7" s="1"/>
  <c r="FW50" i="7"/>
  <c r="FZ50" i="7" s="1"/>
  <c r="FV50" i="7"/>
  <c r="FV115" i="7"/>
  <c r="FX115" i="7"/>
  <c r="GA115" i="7" s="1"/>
  <c r="FV5" i="7"/>
  <c r="FV9" i="7"/>
  <c r="FW10" i="7"/>
  <c r="FZ10" i="7" s="1"/>
  <c r="FW77" i="7"/>
  <c r="FZ77" i="7" s="1"/>
  <c r="FW85" i="7"/>
  <c r="FW92" i="7"/>
  <c r="FV92" i="7"/>
  <c r="FZ98" i="7"/>
  <c r="FV113" i="7"/>
  <c r="FX113" i="7"/>
  <c r="GA113" i="7" s="1"/>
  <c r="FV149" i="7"/>
  <c r="FX166" i="7"/>
  <c r="GA166" i="7" s="1"/>
  <c r="FW22" i="7"/>
  <c r="FZ22" i="7" s="1"/>
  <c r="FW27" i="7"/>
  <c r="FZ27" i="7" s="1"/>
  <c r="FW29" i="7"/>
  <c r="FZ29" i="7" s="1"/>
  <c r="FW42" i="7"/>
  <c r="FW151" i="7"/>
  <c r="FZ151" i="7" s="1"/>
  <c r="FW159" i="7"/>
  <c r="FZ159" i="7" s="1"/>
  <c r="FW167" i="7"/>
  <c r="FZ167" i="7" s="1"/>
  <c r="FW69" i="7"/>
  <c r="FW5" i="7"/>
  <c r="FW9" i="7"/>
  <c r="FZ9" i="7" s="1"/>
  <c r="FV11" i="7"/>
  <c r="FW12" i="7"/>
  <c r="FZ12" i="7" s="1"/>
  <c r="FV23" i="7"/>
  <c r="GA35" i="7"/>
  <c r="FW39" i="7"/>
  <c r="FZ39" i="7" s="1"/>
  <c r="GB52" i="7"/>
  <c r="FW53" i="7"/>
  <c r="FZ53" i="7" s="1"/>
  <c r="FX54" i="7"/>
  <c r="GA54" i="7" s="1"/>
  <c r="FW55" i="7"/>
  <c r="FZ55" i="7" s="1"/>
  <c r="FW57" i="7"/>
  <c r="FV77" i="7"/>
  <c r="FV85" i="7"/>
  <c r="FW88" i="7"/>
  <c r="FZ88" i="7" s="1"/>
  <c r="FV88" i="7"/>
  <c r="FZ112" i="7"/>
  <c r="FX124" i="7"/>
  <c r="GA124" i="7" s="1"/>
  <c r="FW124" i="7"/>
  <c r="FX132" i="7"/>
  <c r="GA132" i="7" s="1"/>
  <c r="FW132" i="7"/>
  <c r="FW135" i="7"/>
  <c r="FW155" i="7"/>
  <c r="FW171" i="7"/>
  <c r="FZ171" i="7" s="1"/>
  <c r="FX5" i="7"/>
  <c r="GA5" i="7" s="1"/>
  <c r="FX42" i="7"/>
  <c r="GA42" i="7" s="1"/>
  <c r="FX50" i="7"/>
  <c r="FV64" i="7"/>
  <c r="FW65" i="7"/>
  <c r="FZ65" i="7" s="1"/>
  <c r="FW73" i="7"/>
  <c r="FZ73" i="7" s="1"/>
  <c r="FW80" i="7"/>
  <c r="FZ80" i="7" s="1"/>
  <c r="FW81" i="7"/>
  <c r="FZ81" i="7" s="1"/>
  <c r="FV109" i="7"/>
  <c r="FX109" i="7"/>
  <c r="GA109" i="7" s="1"/>
  <c r="FV125" i="7"/>
  <c r="FV129" i="7"/>
  <c r="FX129" i="7"/>
  <c r="GA129" i="7" s="1"/>
  <c r="FW143" i="7"/>
  <c r="FZ143" i="7" s="1"/>
  <c r="FX162" i="7"/>
  <c r="GA162" i="7" s="1"/>
  <c r="FW89" i="7"/>
  <c r="FW93" i="7"/>
  <c r="FZ93" i="7" s="1"/>
  <c r="FW97" i="7"/>
  <c r="FZ97" i="7" s="1"/>
  <c r="FW101" i="7"/>
  <c r="FZ101" i="7" s="1"/>
  <c r="FV139" i="7"/>
  <c r="FX139" i="7"/>
  <c r="GA139" i="7" s="1"/>
  <c r="FW141" i="7"/>
  <c r="FZ141" i="7" s="1"/>
  <c r="FV147" i="7"/>
  <c r="FX147" i="7"/>
  <c r="GA147" i="7" s="1"/>
  <c r="FW149" i="7"/>
  <c r="FZ149" i="7" s="1"/>
  <c r="FX43" i="7"/>
  <c r="GA43" i="7" s="1"/>
  <c r="FW54" i="7"/>
  <c r="FZ54" i="7" s="1"/>
  <c r="FV55" i="7"/>
  <c r="FW58" i="7"/>
  <c r="FZ58" i="7" s="1"/>
  <c r="FX69" i="7"/>
  <c r="GA69" i="7" s="1"/>
  <c r="FV71" i="7"/>
  <c r="FX73" i="7"/>
  <c r="GA73" i="7" s="1"/>
  <c r="FX77" i="7"/>
  <c r="GA77" i="7" s="1"/>
  <c r="FX81" i="7"/>
  <c r="GA81" i="7" s="1"/>
  <c r="FX85" i="7"/>
  <c r="GA85" i="7" s="1"/>
  <c r="FX89" i="7"/>
  <c r="GA89" i="7" s="1"/>
  <c r="FV91" i="7"/>
  <c r="FX93" i="7"/>
  <c r="GA93" i="7" s="1"/>
  <c r="FX97" i="7"/>
  <c r="GA97" i="7" s="1"/>
  <c r="FX101" i="7"/>
  <c r="GA101" i="7" s="1"/>
  <c r="FX105" i="7"/>
  <c r="GB105" i="7" s="1"/>
  <c r="FW109" i="7"/>
  <c r="FZ109" i="7" s="1"/>
  <c r="FW111" i="7"/>
  <c r="FZ111" i="7" s="1"/>
  <c r="FW113" i="7"/>
  <c r="FZ113" i="7" s="1"/>
  <c r="FV114" i="7"/>
  <c r="FW115" i="7"/>
  <c r="FZ115" i="7" s="1"/>
  <c r="FZ118" i="7"/>
  <c r="FZ126" i="7"/>
  <c r="FZ130" i="7"/>
  <c r="FV131" i="7"/>
  <c r="FX137" i="7"/>
  <c r="GA137" i="7" s="1"/>
  <c r="FW139" i="7"/>
  <c r="FW147" i="7"/>
  <c r="FV153" i="7"/>
  <c r="FW157" i="7"/>
  <c r="FZ157" i="7" s="1"/>
  <c r="FW161" i="7"/>
  <c r="FZ161" i="7" s="1"/>
  <c r="FW165" i="7"/>
  <c r="FZ165" i="7" s="1"/>
  <c r="FW169" i="7"/>
  <c r="FZ169" i="7" s="1"/>
  <c r="FW173" i="7"/>
  <c r="FZ173" i="7" s="1"/>
  <c r="FX88" i="7"/>
  <c r="GA88" i="7" s="1"/>
  <c r="FW123" i="7"/>
  <c r="FZ123" i="7" s="1"/>
  <c r="FW131" i="7"/>
  <c r="FZ131" i="7" s="1"/>
  <c r="FV135" i="7"/>
  <c r="FW137" i="7"/>
  <c r="FZ137" i="7" s="1"/>
  <c r="FW145" i="7"/>
  <c r="FV151" i="7"/>
  <c r="FX151" i="7"/>
  <c r="GA151" i="7" s="1"/>
  <c r="FX159" i="7"/>
  <c r="GA159" i="7" s="1"/>
  <c r="FX167" i="7"/>
  <c r="GA167" i="7" s="1"/>
  <c r="FX171" i="7"/>
  <c r="FV118" i="7"/>
  <c r="FV122" i="7"/>
  <c r="FV124" i="7"/>
  <c r="FV126" i="7"/>
  <c r="FV130" i="7"/>
  <c r="FV132" i="7"/>
  <c r="FX173" i="7"/>
  <c r="GA173" i="7" s="1"/>
  <c r="FV144" i="7"/>
  <c r="FV148" i="7"/>
  <c r="FV150" i="7"/>
  <c r="FV152" i="7"/>
  <c r="FW154" i="7"/>
  <c r="FZ154" i="7" s="1"/>
  <c r="FW158" i="7"/>
  <c r="FZ158" i="7" s="1"/>
  <c r="FW160" i="7"/>
  <c r="FZ160" i="7" s="1"/>
  <c r="FW164" i="7"/>
  <c r="FZ164" i="7" s="1"/>
  <c r="FW166" i="7"/>
  <c r="FZ166" i="7" s="1"/>
  <c r="FW168" i="7"/>
  <c r="FZ168" i="7" s="1"/>
  <c r="FW172" i="7"/>
  <c r="FZ172" i="7" s="1"/>
  <c r="GB148" i="7"/>
  <c r="FV53" i="7" l="1"/>
  <c r="FW16" i="7"/>
  <c r="FZ16" i="7"/>
  <c r="FX16" i="7"/>
  <c r="GA16" i="7" s="1"/>
  <c r="FX145" i="7"/>
  <c r="GA145" i="7" s="1"/>
  <c r="FX134" i="7"/>
  <c r="GA134" i="7" s="1"/>
  <c r="FV100" i="7"/>
  <c r="FX100" i="7"/>
  <c r="GA100" i="7" s="1"/>
  <c r="GA98" i="7"/>
  <c r="FV96" i="7"/>
  <c r="FY96" i="7" s="1"/>
  <c r="FV86" i="7"/>
  <c r="FV84" i="7"/>
  <c r="FV83" i="7"/>
  <c r="FY83" i="7" s="1"/>
  <c r="FV78" i="7"/>
  <c r="FY78" i="7" s="1"/>
  <c r="FV58" i="7"/>
  <c r="FY58" i="7" s="1"/>
  <c r="FV169" i="7"/>
  <c r="FY169" i="7" s="1"/>
  <c r="FW163" i="7"/>
  <c r="FZ163" i="7" s="1"/>
  <c r="FX152" i="7"/>
  <c r="FX143" i="7"/>
  <c r="GA143" i="7" s="1"/>
  <c r="FX140" i="7"/>
  <c r="FV133" i="7"/>
  <c r="FW133" i="7"/>
  <c r="FZ133" i="7" s="1"/>
  <c r="FV128" i="7"/>
  <c r="FY128" i="7" s="1"/>
  <c r="FW128" i="7"/>
  <c r="FZ128" i="7" s="1"/>
  <c r="FX126" i="7"/>
  <c r="FX125" i="7"/>
  <c r="GA125" i="7" s="1"/>
  <c r="FY118" i="7"/>
  <c r="FX118" i="7"/>
  <c r="GB118" i="7" s="1"/>
  <c r="FX108" i="7"/>
  <c r="GA108" i="7" s="1"/>
  <c r="FZ105" i="7"/>
  <c r="FV103" i="7"/>
  <c r="FY103" i="7" s="1"/>
  <c r="FX95" i="7"/>
  <c r="FV171" i="7"/>
  <c r="FY171" i="7" s="1"/>
  <c r="FV162" i="7"/>
  <c r="FY162" i="7" s="1"/>
  <c r="FV158" i="7"/>
  <c r="FY158" i="7" s="1"/>
  <c r="FX157" i="7"/>
  <c r="GA157" i="7" s="1"/>
  <c r="FV146" i="7"/>
  <c r="GA140" i="7"/>
  <c r="GB140" i="7"/>
  <c r="FY140" i="7"/>
  <c r="FZ140" i="7"/>
  <c r="FV127" i="7"/>
  <c r="GA126" i="7"/>
  <c r="GB126" i="7"/>
  <c r="FY126" i="7"/>
  <c r="FX123" i="7"/>
  <c r="GA123" i="7" s="1"/>
  <c r="FV110" i="7"/>
  <c r="FY110" i="7" s="1"/>
  <c r="FW104" i="7"/>
  <c r="FZ104" i="7" s="1"/>
  <c r="FV95" i="7"/>
  <c r="FY95" i="7" s="1"/>
  <c r="GA95" i="7"/>
  <c r="FV94" i="7"/>
  <c r="FZ94" i="7"/>
  <c r="FX94" i="7"/>
  <c r="GA94" i="7" s="1"/>
  <c r="FX90" i="7"/>
  <c r="GA90" i="7" s="1"/>
  <c r="FX156" i="7"/>
  <c r="GA156" i="7" s="1"/>
  <c r="FW156" i="7"/>
  <c r="FZ156" i="7" s="1"/>
  <c r="FV154" i="7"/>
  <c r="FY154" i="7" s="1"/>
  <c r="FX130" i="7"/>
  <c r="GA130" i="7" s="1"/>
  <c r="FW125" i="7"/>
  <c r="FZ125" i="7" s="1"/>
  <c r="FX11" i="7"/>
  <c r="GA11" i="7" s="1"/>
  <c r="FW170" i="7"/>
  <c r="FZ170" i="7" s="1"/>
  <c r="FY136" i="7"/>
  <c r="FX170" i="7"/>
  <c r="GA170" i="7" s="1"/>
  <c r="FX117" i="7"/>
  <c r="GA117" i="7" s="1"/>
  <c r="FW119" i="7"/>
  <c r="FZ119" i="7" s="1"/>
  <c r="FV119" i="7"/>
  <c r="FV59" i="7"/>
  <c r="FW19" i="7"/>
  <c r="FZ19" i="7" s="1"/>
  <c r="FV121" i="7"/>
  <c r="FV102" i="7"/>
  <c r="FY102" i="7" s="1"/>
  <c r="FW153" i="7"/>
  <c r="FY153" i="7" s="1"/>
  <c r="FX96" i="7"/>
  <c r="GA96" i="7" s="1"/>
  <c r="FV116" i="7"/>
  <c r="FV67" i="7"/>
  <c r="FW56" i="7"/>
  <c r="FZ56" i="7" s="1"/>
  <c r="FW121" i="7"/>
  <c r="FX121" i="7"/>
  <c r="GA121" i="7" s="1"/>
  <c r="FZ110" i="7"/>
  <c r="FV159" i="7"/>
  <c r="FY159" i="7" s="1"/>
  <c r="FX163" i="7"/>
  <c r="GB163" i="7" s="1"/>
  <c r="GB136" i="7"/>
  <c r="FX61" i="7"/>
  <c r="GA61" i="7" s="1"/>
  <c r="FV61" i="7"/>
  <c r="FY61" i="7" s="1"/>
  <c r="FV38" i="7"/>
  <c r="FY38" i="7" s="1"/>
  <c r="FZ116" i="7"/>
  <c r="FX91" i="7"/>
  <c r="GA91" i="7" s="1"/>
  <c r="FV111" i="7"/>
  <c r="FV99" i="7"/>
  <c r="FX87" i="7"/>
  <c r="GA87" i="7" s="1"/>
  <c r="FV76" i="7"/>
  <c r="FV74" i="7"/>
  <c r="FY74" i="7" s="1"/>
  <c r="FX62" i="7"/>
  <c r="GA62" i="7" s="1"/>
  <c r="FV57" i="7"/>
  <c r="FY57" i="7" s="1"/>
  <c r="FX53" i="7"/>
  <c r="GA53" i="7" s="1"/>
  <c r="FX51" i="7"/>
  <c r="GA51" i="7" s="1"/>
  <c r="FV51" i="7"/>
  <c r="FV42" i="7"/>
  <c r="FY42" i="7" s="1"/>
  <c r="GB34" i="7"/>
  <c r="GA34" i="7"/>
  <c r="FY34" i="7"/>
  <c r="FW31" i="7"/>
  <c r="FZ31" i="7" s="1"/>
  <c r="FV29" i="7"/>
  <c r="FW11" i="7"/>
  <c r="FZ11" i="7" s="1"/>
  <c r="GB150" i="7"/>
  <c r="GA150" i="7"/>
  <c r="FY150" i="7"/>
  <c r="FX146" i="7"/>
  <c r="GA146" i="7" s="1"/>
  <c r="FZ146" i="7"/>
  <c r="FZ142" i="7"/>
  <c r="FV141" i="7"/>
  <c r="FY141" i="7" s="1"/>
  <c r="FV138" i="7"/>
  <c r="FX138" i="7"/>
  <c r="GB138" i="7" s="1"/>
  <c r="FX127" i="7"/>
  <c r="GA127" i="7" s="1"/>
  <c r="FW120" i="7"/>
  <c r="FZ120" i="7" s="1"/>
  <c r="FV120" i="7"/>
  <c r="FX111" i="7"/>
  <c r="GA111" i="7" s="1"/>
  <c r="GA110" i="7"/>
  <c r="FV107" i="7"/>
  <c r="FX107" i="7"/>
  <c r="GA107" i="7" s="1"/>
  <c r="FX104" i="7"/>
  <c r="GA104" i="7" s="1"/>
  <c r="FV87" i="7"/>
  <c r="FW84" i="7"/>
  <c r="FZ84" i="7" s="1"/>
  <c r="FV65" i="7"/>
  <c r="FY65" i="7" s="1"/>
  <c r="FV63" i="7"/>
  <c r="FX59" i="7"/>
  <c r="GA59" i="7" s="1"/>
  <c r="FV47" i="7"/>
  <c r="FY47" i="7" s="1"/>
  <c r="FV46" i="7"/>
  <c r="FV45" i="7"/>
  <c r="FX45" i="7"/>
  <c r="GB45" i="7" s="1"/>
  <c r="FX31" i="7"/>
  <c r="GA31" i="7" s="1"/>
  <c r="FX29" i="7"/>
  <c r="GA29" i="7" s="1"/>
  <c r="FV15" i="7"/>
  <c r="FX15" i="7"/>
  <c r="GA15" i="7" s="1"/>
  <c r="FX122" i="7"/>
  <c r="GA122" i="7" s="1"/>
  <c r="FX19" i="7"/>
  <c r="GA19" i="7" s="1"/>
  <c r="FV39" i="7"/>
  <c r="GB152" i="7"/>
  <c r="GA152" i="7"/>
  <c r="FY152" i="7"/>
  <c r="FY98" i="7"/>
  <c r="FX79" i="7"/>
  <c r="GB79" i="7" s="1"/>
  <c r="FW26" i="7"/>
  <c r="FZ26" i="7" s="1"/>
  <c r="FV18" i="7"/>
  <c r="FX71" i="7"/>
  <c r="GB71" i="7" s="1"/>
  <c r="FX99" i="7"/>
  <c r="FV75" i="7"/>
  <c r="FY75" i="7" s="1"/>
  <c r="FX63" i="7"/>
  <c r="GB63" i="7" s="1"/>
  <c r="FY145" i="7"/>
  <c r="GA32" i="7"/>
  <c r="FV56" i="7"/>
  <c r="FV12" i="7"/>
  <c r="FY12" i="7" s="1"/>
  <c r="FV26" i="7"/>
  <c r="FV33" i="7"/>
  <c r="FX49" i="7"/>
  <c r="GA49" i="7" s="1"/>
  <c r="FX30" i="7"/>
  <c r="GB30" i="7" s="1"/>
  <c r="FX24" i="7"/>
  <c r="GA24" i="7" s="1"/>
  <c r="FV82" i="7"/>
  <c r="FX82" i="7"/>
  <c r="GA82" i="7" s="1"/>
  <c r="FX72" i="7"/>
  <c r="GA72" i="7" s="1"/>
  <c r="FV70" i="7"/>
  <c r="FY70" i="7" s="1"/>
  <c r="FV49" i="7"/>
  <c r="FW33" i="7"/>
  <c r="FZ33" i="7" s="1"/>
  <c r="FV30" i="7"/>
  <c r="FX27" i="7"/>
  <c r="GA27" i="7" s="1"/>
  <c r="FX116" i="7"/>
  <c r="GA116" i="7" s="1"/>
  <c r="FX33" i="7"/>
  <c r="GA33" i="7" s="1"/>
  <c r="FX142" i="7"/>
  <c r="FY142" i="7" s="1"/>
  <c r="FZ67" i="7"/>
  <c r="FX67" i="7"/>
  <c r="FV62" i="7"/>
  <c r="FY62" i="7" s="1"/>
  <c r="FX112" i="7"/>
  <c r="FX7" i="7"/>
  <c r="GA7" i="7" s="1"/>
  <c r="FY144" i="7"/>
  <c r="GB134" i="7"/>
  <c r="FY132" i="7"/>
  <c r="FY114" i="7"/>
  <c r="FY113" i="7"/>
  <c r="GB106" i="7"/>
  <c r="FV80" i="7"/>
  <c r="FX76" i="7"/>
  <c r="GA76" i="7" s="1"/>
  <c r="FX68" i="7"/>
  <c r="GA68" i="7" s="1"/>
  <c r="FV68" i="7"/>
  <c r="FW64" i="7"/>
  <c r="FZ64" i="7" s="1"/>
  <c r="FX80" i="7"/>
  <c r="GA80" i="7" s="1"/>
  <c r="FV72" i="7"/>
  <c r="FW72" i="7"/>
  <c r="FZ72" i="7" s="1"/>
  <c r="FV40" i="7"/>
  <c r="FX40" i="7"/>
  <c r="GB40" i="7" s="1"/>
  <c r="FV37" i="7"/>
  <c r="FY37" i="7" s="1"/>
  <c r="FX14" i="7"/>
  <c r="GA14" i="7" s="1"/>
  <c r="FX6" i="7"/>
  <c r="GA6" i="7" s="1"/>
  <c r="FV6" i="7"/>
  <c r="FX60" i="7"/>
  <c r="FY60" i="7" s="1"/>
  <c r="FX39" i="7"/>
  <c r="GA39" i="7" s="1"/>
  <c r="FY35" i="7"/>
  <c r="FY55" i="7"/>
  <c r="FW46" i="7"/>
  <c r="FZ46" i="7" s="1"/>
  <c r="GA46" i="7"/>
  <c r="FV41" i="7"/>
  <c r="FY41" i="7" s="1"/>
  <c r="GA36" i="7"/>
  <c r="FV36" i="7"/>
  <c r="FY36" i="7" s="1"/>
  <c r="FY77" i="7"/>
  <c r="GA75" i="7"/>
  <c r="GA74" i="7"/>
  <c r="FY71" i="7"/>
  <c r="FX17" i="7"/>
  <c r="GB17" i="7" s="1"/>
  <c r="FW14" i="7"/>
  <c r="FZ14" i="7" s="1"/>
  <c r="FV24" i="7"/>
  <c r="FW24" i="7"/>
  <c r="FZ24" i="7" s="1"/>
  <c r="FV22" i="7"/>
  <c r="FY22" i="7" s="1"/>
  <c r="FV14" i="7"/>
  <c r="FV7" i="7"/>
  <c r="FY7" i="7" s="1"/>
  <c r="FX20" i="7"/>
  <c r="GA20" i="7" s="1"/>
  <c r="FX10" i="7"/>
  <c r="GA10" i="7" s="1"/>
  <c r="FW20" i="7"/>
  <c r="FZ20" i="7" s="1"/>
  <c r="FV20" i="7"/>
  <c r="FV21" i="7"/>
  <c r="FR174" i="7"/>
  <c r="FY27" i="7"/>
  <c r="FY32" i="7"/>
  <c r="FY50" i="7"/>
  <c r="GB55" i="7"/>
  <c r="GB86" i="7"/>
  <c r="FY92" i="7"/>
  <c r="FY109" i="7"/>
  <c r="FY124" i="7"/>
  <c r="FY131" i="7"/>
  <c r="FY134" i="7"/>
  <c r="FY143" i="7"/>
  <c r="FY148" i="7"/>
  <c r="FY166" i="7"/>
  <c r="FY167" i="7"/>
  <c r="GB171" i="7"/>
  <c r="FY85" i="7"/>
  <c r="FY149" i="7"/>
  <c r="FY5" i="7"/>
  <c r="FY43" i="7"/>
  <c r="FY156" i="7"/>
  <c r="FY172" i="7"/>
  <c r="FY160" i="7"/>
  <c r="FY157" i="7"/>
  <c r="FY105" i="7"/>
  <c r="FY165" i="7"/>
  <c r="FY97" i="7"/>
  <c r="FY173" i="7"/>
  <c r="FY73" i="7"/>
  <c r="FY93" i="7"/>
  <c r="FY81" i="7"/>
  <c r="FY151" i="7"/>
  <c r="FY137" i="7"/>
  <c r="FY147" i="7"/>
  <c r="FY139" i="7"/>
  <c r="FY129" i="7"/>
  <c r="FY69" i="7"/>
  <c r="FY23" i="7"/>
  <c r="FY66" i="7"/>
  <c r="FV17" i="7"/>
  <c r="FY101" i="7"/>
  <c r="FY108" i="7"/>
  <c r="FY168" i="7"/>
  <c r="FV8" i="7"/>
  <c r="FY28" i="7"/>
  <c r="FV25" i="7"/>
  <c r="FY48" i="7"/>
  <c r="FY89" i="7"/>
  <c r="FY88" i="7"/>
  <c r="FY9" i="7"/>
  <c r="FY161" i="7"/>
  <c r="FY106" i="7"/>
  <c r="FY135" i="7"/>
  <c r="FY53" i="7"/>
  <c r="GA71" i="7"/>
  <c r="GA45" i="7"/>
  <c r="FY117" i="7"/>
  <c r="FY100" i="7"/>
  <c r="FY155" i="7"/>
  <c r="FZ76" i="7"/>
  <c r="FY104" i="7"/>
  <c r="GB62" i="7"/>
  <c r="FY115" i="7"/>
  <c r="FY164" i="7"/>
  <c r="FY54" i="7"/>
  <c r="FY44" i="7"/>
  <c r="FY86" i="7"/>
  <c r="FY4" i="7"/>
  <c r="GB78" i="7"/>
  <c r="GB28" i="7"/>
  <c r="GB144" i="7"/>
  <c r="FX18" i="7"/>
  <c r="GA18" i="7" s="1"/>
  <c r="FX25" i="7"/>
  <c r="GA25" i="7" s="1"/>
  <c r="GB68" i="7"/>
  <c r="FW18" i="7"/>
  <c r="FZ18" i="7" s="1"/>
  <c r="FX8" i="7"/>
  <c r="GA8" i="7" s="1"/>
  <c r="FX21" i="7"/>
  <c r="GA21" i="7" s="1"/>
  <c r="GB70" i="7"/>
  <c r="GA4" i="7"/>
  <c r="GB90" i="7"/>
  <c r="FX13" i="7"/>
  <c r="GB13" i="7" s="1"/>
  <c r="GB147" i="7"/>
  <c r="GB139" i="7"/>
  <c r="GB129" i="7"/>
  <c r="FZ106" i="7"/>
  <c r="GB117" i="7"/>
  <c r="FZ117" i="7"/>
  <c r="GB149" i="7"/>
  <c r="GB132" i="7"/>
  <c r="GB94" i="7"/>
  <c r="GB48" i="7"/>
  <c r="GB153" i="7"/>
  <c r="GB141" i="7"/>
  <c r="FW21" i="7"/>
  <c r="FZ21" i="7" s="1"/>
  <c r="GB108" i="7"/>
  <c r="FV13" i="7"/>
  <c r="GB114" i="7"/>
  <c r="GA118" i="7"/>
  <c r="GA83" i="7"/>
  <c r="GB57" i="7"/>
  <c r="GB164" i="7"/>
  <c r="GB145" i="7"/>
  <c r="FZ139" i="7"/>
  <c r="FZ122" i="7"/>
  <c r="GB103" i="7"/>
  <c r="GA37" i="7"/>
  <c r="GB87" i="7"/>
  <c r="FZ86" i="7"/>
  <c r="GB23" i="7"/>
  <c r="GB121" i="7"/>
  <c r="GB91" i="7"/>
  <c r="GB50" i="7"/>
  <c r="GB156" i="7"/>
  <c r="GB169" i="7"/>
  <c r="GB165" i="7"/>
  <c r="GB161" i="7"/>
  <c r="GB157" i="7"/>
  <c r="GB143" i="7"/>
  <c r="GB100" i="7"/>
  <c r="GB54" i="7"/>
  <c r="FZ100" i="7"/>
  <c r="GB81" i="7"/>
  <c r="GB65" i="7"/>
  <c r="GA171" i="7"/>
  <c r="GB124" i="7"/>
  <c r="GB5" i="7"/>
  <c r="GB42" i="7"/>
  <c r="GB102" i="7"/>
  <c r="GB172" i="7"/>
  <c r="GB115" i="7"/>
  <c r="GB155" i="7"/>
  <c r="FZ132" i="7"/>
  <c r="GA50" i="7"/>
  <c r="GB92" i="7"/>
  <c r="FZ5" i="7"/>
  <c r="GB66" i="7"/>
  <c r="GB89" i="7"/>
  <c r="GB58" i="7"/>
  <c r="GB73" i="7"/>
  <c r="GB53" i="7"/>
  <c r="GB135" i="7"/>
  <c r="GB46" i="7"/>
  <c r="GB95" i="7"/>
  <c r="GB41" i="7"/>
  <c r="FZ44" i="7"/>
  <c r="GB44" i="7"/>
  <c r="GB49" i="7"/>
  <c r="FZ145" i="7"/>
  <c r="FZ121" i="7"/>
  <c r="GB173" i="7"/>
  <c r="FZ147" i="7"/>
  <c r="GB127" i="7"/>
  <c r="GB43" i="7"/>
  <c r="FZ155" i="7"/>
  <c r="FZ135" i="7"/>
  <c r="FZ124" i="7"/>
  <c r="GB88" i="7"/>
  <c r="GB69" i="7"/>
  <c r="GB167" i="7"/>
  <c r="GB85" i="7"/>
  <c r="FZ57" i="7"/>
  <c r="GA105" i="7"/>
  <c r="FZ69" i="7"/>
  <c r="GB159" i="7"/>
  <c r="GB96" i="7"/>
  <c r="GB22" i="7"/>
  <c r="GB104" i="7"/>
  <c r="FZ92" i="7"/>
  <c r="FZ85" i="7"/>
  <c r="GA133" i="7"/>
  <c r="FZ42" i="7"/>
  <c r="GB97" i="7"/>
  <c r="GB131" i="7"/>
  <c r="GB168" i="7"/>
  <c r="GB160" i="7"/>
  <c r="GB137" i="7"/>
  <c r="FZ129" i="7"/>
  <c r="FZ89" i="7"/>
  <c r="GB119" i="7"/>
  <c r="GB59" i="7"/>
  <c r="GB51" i="7"/>
  <c r="GB128" i="7"/>
  <c r="GB47" i="7"/>
  <c r="GB38" i="7"/>
  <c r="GB12" i="7"/>
  <c r="GB151" i="7"/>
  <c r="GB61" i="7"/>
  <c r="GB9" i="7"/>
  <c r="GB166" i="7"/>
  <c r="GB158" i="7"/>
  <c r="GB162" i="7"/>
  <c r="GB154" i="7"/>
  <c r="GB113" i="7"/>
  <c r="GB109" i="7"/>
  <c r="GB101" i="7"/>
  <c r="GB93" i="7"/>
  <c r="FZ68" i="7"/>
  <c r="GB77" i="7"/>
  <c r="FY16" i="7" l="1"/>
  <c r="GB16" i="7"/>
  <c r="FY64" i="7"/>
  <c r="FY119" i="7"/>
  <c r="FY133" i="7"/>
  <c r="GB133" i="7"/>
  <c r="FY130" i="7"/>
  <c r="FY125" i="7"/>
  <c r="GB125" i="7"/>
  <c r="GB123" i="7"/>
  <c r="FY91" i="7"/>
  <c r="FY90" i="7"/>
  <c r="FY59" i="7"/>
  <c r="GB29" i="7"/>
  <c r="FY19" i="7"/>
  <c r="GB19" i="7"/>
  <c r="FY11" i="7"/>
  <c r="FY163" i="7"/>
  <c r="GA163" i="7"/>
  <c r="GA138" i="7"/>
  <c r="GB130" i="7"/>
  <c r="FY127" i="7"/>
  <c r="FY123" i="7"/>
  <c r="FY111" i="7"/>
  <c r="GB111" i="7"/>
  <c r="GB107" i="7"/>
  <c r="FY94" i="7"/>
  <c r="FY170" i="7"/>
  <c r="FY121" i="7"/>
  <c r="GB120" i="7"/>
  <c r="GB11" i="7"/>
  <c r="FY84" i="7"/>
  <c r="GB56" i="7"/>
  <c r="GB170" i="7"/>
  <c r="GB80" i="7"/>
  <c r="GB14" i="7"/>
  <c r="GB84" i="7"/>
  <c r="FY31" i="7"/>
  <c r="FY146" i="7"/>
  <c r="GB31" i="7"/>
  <c r="GB116" i="7"/>
  <c r="GB146" i="7"/>
  <c r="FY122" i="7"/>
  <c r="FY56" i="7"/>
  <c r="FY51" i="7"/>
  <c r="GB122" i="7"/>
  <c r="FY49" i="7"/>
  <c r="FY107" i="7"/>
  <c r="FY120" i="7"/>
  <c r="FY138" i="7"/>
  <c r="GA63" i="7"/>
  <c r="FY87" i="7"/>
  <c r="FY30" i="7"/>
  <c r="FY45" i="7"/>
  <c r="FY67" i="7"/>
  <c r="FY29" i="7"/>
  <c r="GA40" i="7"/>
  <c r="FY33" i="7"/>
  <c r="FY68" i="7"/>
  <c r="FY76" i="7"/>
  <c r="FY63" i="7"/>
  <c r="FY46" i="7"/>
  <c r="GB33" i="7"/>
  <c r="GB27" i="7"/>
  <c r="GA17" i="7"/>
  <c r="FY17" i="7"/>
  <c r="FY15" i="7"/>
  <c r="GB15" i="7"/>
  <c r="GA79" i="7"/>
  <c r="FY79" i="7"/>
  <c r="FY39" i="7"/>
  <c r="GB26" i="7"/>
  <c r="FY26" i="7"/>
  <c r="GB20" i="7"/>
  <c r="FY14" i="7"/>
  <c r="GB64" i="7"/>
  <c r="FY40" i="7"/>
  <c r="GB76" i="7"/>
  <c r="GA30" i="7"/>
  <c r="FY82" i="7"/>
  <c r="GB99" i="7"/>
  <c r="GA99" i="7"/>
  <c r="GB7" i="7"/>
  <c r="FY99" i="7"/>
  <c r="GB82" i="7"/>
  <c r="FY80" i="7"/>
  <c r="GA60" i="7"/>
  <c r="GB60" i="7"/>
  <c r="GB8" i="7"/>
  <c r="GA67" i="7"/>
  <c r="GB67" i="7"/>
  <c r="FY116" i="7"/>
  <c r="GB6" i="7"/>
  <c r="GB10" i="7"/>
  <c r="FY10" i="7"/>
  <c r="FY6" i="7"/>
  <c r="GA112" i="7"/>
  <c r="GB112" i="7"/>
  <c r="GA142" i="7"/>
  <c r="GB142" i="7"/>
  <c r="FY112" i="7"/>
  <c r="FY72" i="7"/>
  <c r="GB72" i="7"/>
  <c r="GB39" i="7"/>
  <c r="GB24" i="7"/>
  <c r="FY24" i="7"/>
  <c r="FY20" i="7"/>
  <c r="FY13" i="7"/>
  <c r="GA13" i="7"/>
  <c r="FY8" i="7"/>
  <c r="GB18" i="7"/>
  <c r="FY21" i="7"/>
  <c r="FY18" i="7"/>
  <c r="FY25" i="7"/>
  <c r="GB25" i="7"/>
  <c r="GB21" i="7"/>
  <c r="FW175" i="7"/>
  <c r="FW176" i="7"/>
  <c r="FW177" i="7"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<sst xmlns="http://schemas.openxmlformats.org/spreadsheetml/2006/main" count="5752" uniqueCount="1577">
  <si>
    <t>Pregunta realizada</t>
  </si>
  <si>
    <t>Respuesta del chatbot</t>
  </si>
  <si>
    <t>intento</t>
  </si>
  <si>
    <t>TP</t>
  </si>
  <si>
    <t>TN</t>
  </si>
  <si>
    <t>FP</t>
  </si>
  <si>
    <t>FN</t>
  </si>
  <si>
    <t xml:space="preserve">Saluda al páramo </t>
  </si>
  <si>
    <t>Welcom</t>
  </si>
  <si>
    <t>No te entendí, pero te cuento que soy experto hablándote del Páramo de Santurbán, escribe "Páramo" y veras</t>
  </si>
  <si>
    <t xml:space="preserve"> Negative Intent</t>
  </si>
  <si>
    <t>Novios</t>
  </si>
  <si>
    <t>Ya estoy comprometido con todas las personas de nuestra hermosa región</t>
  </si>
  <si>
    <t>5.2.8.Colegio_lizcano_flores</t>
  </si>
  <si>
    <t>El Colegio Lizcano florez, es una institución ubicada en una zona de difícil acceso llamada Vereda Vega Grande del Municipio de Matanza del Departamento de Santander (Colombia). Actualmente hace parte de las 8 instituciones que participan en el proyecto “Investigadores por Naturaleza: expedición Santurbán”, representado por la Universidad Industrial de Santander.</t>
  </si>
  <si>
    <t>1.1.especies</t>
  </si>
  <si>
    <t>En mi podrás encontrar una múltiple variedad de animales, las cuales muchas de ellas estan registradas, sin embargo, muchas otras siguen permaneciendo escondidas a la espera de que investigadores como tú las puedan encontrar algún día.</t>
  </si>
  <si>
    <t>que_vamos_hacer</t>
  </si>
  <si>
    <t>Estas_ocupado</t>
  </si>
  <si>
    <t>Estoy siempre disponible para ti</t>
  </si>
  <si>
    <t>que_te_parezco</t>
  </si>
  <si>
    <t>Te ves muy bien</t>
  </si>
  <si>
    <t>2.1.3.caracteristica_canis</t>
  </si>
  <si>
    <t>Canis es muy cautelosa, aventurera, sociable, inteligente, curiosa, sabe seguir órdenes, es muy auditiva, algo nerviosa y extrovertida, sobre todo cuando se siente Canis es muy cautelosa, aventurera, sociable, inteligente, curiosa, sabe seguir órdenes, es muy auditiva, algo nerviosa y extrovertida, sobre todo cuando se siente Canis es muy cautelosa, aventurera, sociable, inteligente, curiosa, sabe seguir órdenes, es muy auditiva, algo nerviosa y extrovertida, sobre todo cuando se siente asustada o insegura.</t>
  </si>
  <si>
    <t>1.2.1.peces</t>
  </si>
  <si>
    <t>Aunque no se han podido identificar en su totalidad todas las especies de peces que hay en el páramo se Santurbán, un reciente estudio ambiental indica que podrían encontrarse: Sardina (del género Hemibrycon) Jaboneros (del género Astroblepus) Lauchas (del género Trichomycterus) La trucha arcoiris (Oncorhynchus mykyss) Se cree que hay más especies que están a la espera de ser identificadas y que muchas podrían ser endémicas de la región.</t>
  </si>
  <si>
    <t>Dile al páramo que ya regresas</t>
  </si>
  <si>
    <t>ya_vuelvo</t>
  </si>
  <si>
    <t>Dile al páramo que volviste</t>
  </si>
  <si>
    <t>ya_regresé</t>
  </si>
  <si>
    <t>en_que_ayuda_el_frailejon</t>
  </si>
  <si>
    <t>Los frailejones me ayudan con la acumulación y creación de agua para toda la región. Por eso, hay que cuidarlos entre todos.</t>
  </si>
  <si>
    <t>4.1.interfaz</t>
  </si>
  <si>
    <t>En el interfaz principal de la página web, podrás interactuar sobre los diferentes personajes que te acompañaran a lo largo del proyecto.</t>
  </si>
  <si>
    <t>estas_aqui</t>
  </si>
  <si>
    <t>Cuéntame, ¿en que puedo ayudarte? , te dejo algunas sugerencias en lo que podría colaborarte</t>
  </si>
  <si>
    <t>encantado_conocerte</t>
  </si>
  <si>
    <t>También me agradó conocerte</t>
  </si>
  <si>
    <t>Estas_preparado</t>
  </si>
  <si>
    <t>Estoy listo</t>
  </si>
  <si>
    <t>Pide más información sobre canis</t>
  </si>
  <si>
    <t>2.1.1.informacion_canis</t>
  </si>
  <si>
    <t>Canis es un ser extraterrestre con apariencia física similar a la de un perro razón por la cual los investigadores que la hallaron la llamaron así: Canis. Es de color blanco, con una mancha color café semi-ovalada en su ojo, su pelo es corto y sus orejas siempre están paradas.</t>
  </si>
  <si>
    <t>tiempo_libre</t>
  </si>
  <si>
    <t>Me encanta disfrutar de la naturaleza y del agua que genero</t>
  </si>
  <si>
    <t>planetas_sistema solar</t>
  </si>
  <si>
    <t>Si. Estos planetas se conocen como Exoplanetas y se han hallado una gran cantidad orbitando diferentes tipos de estrellas. Incluso se han hallado sistemas planetarios de la misma manera que lo hacen los planetas en el sistema solar.</t>
  </si>
  <si>
    <t>1.1.7.Pristimantis_anolirex</t>
  </si>
  <si>
    <t>La Pristimantis anolirex es una especie de anfibio que hace parte de la familia de los Craugastoridae, las cuales son una de las tantas familias de ranas que pueden ser encontrada en el Almorzadero, Santurbán y Tamá, las cuales pueden aparecer en alturas entre los 2600 y 3500 m. Actualmente está amenazado por la pérdida de hábitat.</t>
  </si>
  <si>
    <t>1.1.19.orquidea</t>
  </si>
  <si>
    <t>Las orquídeas u orquidáceas (nombre científico Orchidaceae) son una familia de plantas monocotiledóneas que se distinguen por la complejidad de sus flores y por sus interacciones ecológicas con los agentes polinizadores y con los hongos con los que forman micorrizas. En el páramo de Santurbán puedes encontrar orquídeas de color rojo y amarillo, puedes preguntarme sobre estas si quieres saber más y verlas.</t>
  </si>
  <si>
    <t>1.1.18.Orquídea_roja</t>
  </si>
  <si>
    <t>1.1.17.Orquídea_amarilla</t>
  </si>
  <si>
    <t>Esta orquídea de color rojo solo se consigue en el Páramo de Santurbán, estas son difíciles de cultivar y requieren de sombra y una temperatura fresca intermedia dependiendo de la especie.</t>
  </si>
  <si>
    <t>2.5.1.informacion_Chi_ Chuan_Pa</t>
  </si>
  <si>
    <t>El personaje Chi chuan pan es un objeto, un juego chino muy antiguo, es un tangram. Representa los 5 elementos platónicos (tierra, agua, fuego, aire y universo).</t>
  </si>
  <si>
    <t>me_siento_triste</t>
  </si>
  <si>
    <t>¡Alégrate!, mira a tu alrededor y observa lo hermoso de la vida y de la naturaleza.</t>
  </si>
  <si>
    <t>3.3.expedicion_cielo</t>
  </si>
  <si>
    <t>La expedición cielo corresponde a diferentes experimentos que realizaremos en conjunto para conocer e identificar distintas métricas de información de nuestra cielo.</t>
  </si>
  <si>
    <t>Estas_seguro</t>
  </si>
  <si>
    <t>Siempre estoy seguro</t>
  </si>
  <si>
    <t>Eres_aburrido</t>
  </si>
  <si>
    <t>Soy divertido, soy tu amigo el paramo</t>
  </si>
  <si>
    <t>negativo</t>
  </si>
  <si>
    <t>El agua es una es una sustancia líquida sin olor, color ni sabor que se encuentra en la naturaleza</t>
  </si>
  <si>
    <t>Que_es_agua</t>
  </si>
  <si>
    <t>podemos_hablar</t>
  </si>
  <si>
    <t>Estoy acá para que hablemos</t>
  </si>
  <si>
    <t>estoy_aburrido</t>
  </si>
  <si>
    <t>Pregúntame por uno de mis chistes o por mis especies y verás que te divertirás</t>
  </si>
  <si>
    <t>2.2.1.informacion_meyer</t>
  </si>
  <si>
    <t>Meyer es un erlenmeyer muy antiguo, los primeros investigadores del Grupo de CICAT hicieron grandes hallazgos en materia de Catálisis y Química con su ayuda. Su lugar favorito en el mundo es el laboratorio en la sede de la UIS en Guatiguará. Él se siente un aventurero y quiere conocer el páramo del que tanto ha escuchado, porque tiene grandes amigos allá.</t>
  </si>
  <si>
    <t>2.2.Meyer</t>
  </si>
  <si>
    <t>Estoy_emocionado</t>
  </si>
  <si>
    <t xml:space="preserve">Me alegro mucho por ti </t>
  </si>
  <si>
    <t>4.Navegacion_pagina_web</t>
  </si>
  <si>
    <t>Seré tu guía en tu recorrido a través de la página web Transmedia en donde podrás hacer seguimiento de las diferentes expediciones, también podrás encontrar información de forma interactiva sobre los personajes que te acompañara en este viaje.</t>
  </si>
  <si>
    <t>2.4.SENTIRE</t>
  </si>
  <si>
    <t>SENTIRE, como toda palabra, su nombre tiene una historia que te invito a descubrir. Su cuerpo puede percibir con mucho detalle lo que acontece a su alrededor, ¿imaginas a alguien con la curiosidad de los humanos, ojos de águila, olfato de perro y oído de polilla? Así es él, por eso lee el mundo y comparte sus lecturas, descubrimientos y conocimientos a través de textos que escribe para despertar el deseo de explorar y aprender.</t>
  </si>
  <si>
    <t>2.5.Chi_Chuan_Pan</t>
  </si>
  <si>
    <t>Chi Chuao Pan es un juego chino muy antiguo que en español se conoce como tangram que significa "juego de los siete elementos" o "siete tableros de astucia". Nació en el año 618 en la dinastía Tang de donde se derivaría su nombre. Cuenta la leyenda que existió un sirviente de un emperador chino que llevaba un mosaico de cerámica, muy costoso y frágil, él tropezó rompiéndolo en pedazos. Desesperado el sirviente trató de formar de nuevo el mosaico en forma de cuadrado pero no pudo, sin embargo, se dio cuenta de que podía formar muchas otras figuras con los pedazos.</t>
  </si>
  <si>
    <t>Cual_es_tu_trabajo</t>
  </si>
  <si>
    <t>Yo creo agua y riqueza en la región</t>
  </si>
  <si>
    <t>1.1.16.Oso_de_ante_ojos</t>
  </si>
  <si>
    <t>El oso de anteojos vive en los bosques andinos, desde los 1000 metros de altura hasta los páramos. Los machos miden entre 1,5 y 2 metros y pesan hasta 180 kilogramos. Ha sido visto en la laguna de los Tutos, que pertenece al Páramo de Santurbán y es jurisdicción del municipio de Santa Bárbara, Santander.</t>
  </si>
  <si>
    <t>Poblaciones_cercanas</t>
  </si>
  <si>
    <t>Las poblaciones más cercanas a mí son: Bucaramanga, Pamplona, Arboleda, Piedecuesta, Floridablanca, Cácota, Berlín, Vetas, Charta, Toná, Mistucua.</t>
  </si>
  <si>
    <t>1.2.2.Ranas</t>
  </si>
  <si>
    <t>En el páramo podrás encontrar múltiples familias de ranas. Puedes preguntarme sobre las siguientes especies, sin embargo, recuerda que nuestros investigadores están recolectando información sobre estas especies para que en el futuro puedas consultar cada más de estas.</t>
  </si>
  <si>
    <t>1.3.riesgos_paramo</t>
  </si>
  <si>
    <t>quienes_pueden_participar</t>
  </si>
  <si>
    <t>Todo niño, niña o joven que quiera unirse a nuestra aventura y redescubrir el páramo y sus riquezas, Te invito a participar en los retos y a acompañarnos.</t>
  </si>
  <si>
    <t>Que_se_encuentra_en_el_paramo_santurban</t>
  </si>
  <si>
    <t>En mí, el Páramo de Santurbán puedes encontrar abundante naturaleza, abundante agua y abundante vida</t>
  </si>
  <si>
    <t>hobbies</t>
  </si>
  <si>
    <t>Acá estoy disponible para ti</t>
  </si>
  <si>
    <t>5.2.1.Colegio_Integrado_San Antonio _en _California</t>
  </si>
  <si>
    <t>uso_protoboard</t>
  </si>
  <si>
    <t>Es una placa de pruebas, ahí puedes insertar elementos electrónicos para armar circuitos. Las protoboards tiene orificios pequeños que están conectados entre sí por láminas metálicas, por donde se insertan los componentes del circuito, están diseñadas para que los orificios de una misma fila estén conectados entre sí, pero los orificios de filas diferentes no. Las filas están organizadas por números y las columnas por letras.</t>
  </si>
  <si>
    <t>1.1.2.Altopedaliodes_cocytia</t>
  </si>
  <si>
    <t>La Cocytia hace parte de la familia de las Altopedaliodes, las cuales son una de las tantas familias de mariposas que pueden ser encontrada en el Almorzadero, Santurbán y Tamá, las cuales pueden aparecer en alturas por encima de los 3.600 m.</t>
  </si>
  <si>
    <t>colegios_nuevos_proyecto</t>
  </si>
  <si>
    <t>Por ahora son 8 Instituciones Educativas: En California está el Colegio Integrado San Antonio en California En Suratá están el Colegio Francisco San Juan y el Colegio Integrado Camacho Carreño en Suratá En Chartá el Instituto Agrícola de Charta, en Cachirí el Instituto San Isidro de Cachirí En Tona el Colegio Luz de la Esperanza y en Vetas el Colegio San Juan Nepomuceno. En matanza el Colegio Lizcano Florez</t>
  </si>
  <si>
    <t>te_quiero</t>
  </si>
  <si>
    <t>despedido/adios</t>
  </si>
  <si>
    <t>1.1.4.catasticta Cinerea</t>
  </si>
  <si>
    <t>1.1.4.catasticta_Cinerea</t>
  </si>
  <si>
    <t>1.1.15.PUMA_DE_PARAMO</t>
  </si>
  <si>
    <t>Este hermoso felino de color leonado se encuentra en bosques secos y húmedos y en el páramo en altitudes de hasta 4100 m. Sin embargo, se ha evidenciado presencia de este felino en el páramo de Santurbán, entre otros, y de los que hasta ahora no se tenían registros confirmados para este complejo de áreas naturales protegidas.</t>
  </si>
  <si>
    <t>1.1.14.RANA_DE_CEJAS_AMARILLAS</t>
  </si>
  <si>
    <t>Esta rana puede adaptarse a áreas planas, secas y rocosas, además cuenta con una coloración oscura y camuflada lo que le permite adsorber calor en los fríos páramos y esconderse de sus depredadores. A diferencia de otras especies, esta aprovecha el ambiente húmedo para depositar sus huevos en la tierra y así reproducirse.</t>
  </si>
  <si>
    <t>gases_efecto_invernadero?</t>
  </si>
  <si>
    <t>Los principales gases de efecto invernadero se pueden dividir de la siguiente manera: El dióxido de Carbono producido en por la combustión de combustibles fósiles, el metano proveniente del gas natural y los clorofluorocarbonos presenten principalmente en los aerosoles.</t>
  </si>
  <si>
    <t>gracioso</t>
  </si>
  <si>
    <t>Tú tambien eres muy divertido</t>
  </si>
  <si>
    <t>5.3.Grupos_de_investigacion_que_participan_en_el_proyecto</t>
  </si>
  <si>
    <t>¡Mis amigos de la UIS! En estos momentos son 5 grupos de investigación. Cuynaco, Radiogis, Edumat, Halley y Cicat. Si te gustaría saber más de ellos puedes dar clic en las siguientes opciones:</t>
  </si>
  <si>
    <t>altura_paramo</t>
  </si>
  <si>
    <t>Me encuentro a una altura entre los 2.800 y 4290 metros sobre el nivel del mar.</t>
  </si>
  <si>
    <t>5.2.5.Instituto_San_Isidro_de_Cachirí</t>
  </si>
  <si>
    <t>chiste</t>
  </si>
  <si>
    <t>Soy el páramo de Santurbán, no me sé muchos chistes, pero aquí va uno</t>
  </si>
  <si>
    <t>ser_listo</t>
  </si>
  <si>
    <t>¡Gracias! Todos los días aprendo algo nuevo</t>
  </si>
  <si>
    <t>nacimiento_rios_paramo</t>
  </si>
  <si>
    <t>Como Yo, el Páramo de Santurbán me encuentro en una zona alta y soy tan húmedo, me convierto en un lugar apropiado para nacimientos de agua, que a medida que bajan y ruedan por las montañas y las rocas, comienzan a formar quebradas y ríos de agua dulce.</t>
  </si>
  <si>
    <t>2.3.Guardián_del_páramo</t>
  </si>
  <si>
    <t>El Guardián del páramo es un robot muy especial. Fue diseñado para preservar la vida en todos sus niveles. Cada vez que realiza una acción enfocada a la protección de la vida se ilumina y marca el camino para todos y todas las que sueñan en ser guardianas de la naturaleza. Es versátil, puede medir la calidad del suelo y del agua.</t>
  </si>
  <si>
    <t>Estoy_enojado</t>
  </si>
  <si>
    <t>Calmate, todo esta bien</t>
  </si>
  <si>
    <t>Hablar_de_otra_cosa</t>
  </si>
  <si>
    <t xml:space="preserve">También podrías preguntarme sobre: </t>
  </si>
  <si>
    <t>amigo</t>
  </si>
  <si>
    <t>Siempre seremos buenos amigos</t>
  </si>
  <si>
    <t>2.3.3.caracteristicas_guardian_del_paramo</t>
  </si>
  <si>
    <t>El guardián del páramo no podría volar ni nadar; no sabe escribir en el sentido de redactar textos, pero puede de él emerger los datos propios de sus procesos de análisis, finalmente, él no es un personaje impulsivo, pues no tiene emociones humanas.</t>
  </si>
  <si>
    <t>cantidad_frailejones</t>
  </si>
  <si>
    <t>En una de las expediciones realizadas en el páramo por Roberto Sánchez, biólogo de la Universidad Nacional afirmó en su visita que el páramo de Santurbán es uno de los páramos colombianos con mayor riqueza de frailejones a nivel mundial.</t>
  </si>
  <si>
    <t>lugar_especifico_frailejon</t>
  </si>
  <si>
    <t>Los frailejones son plantas estrictamente suramericanas, presentes sólo en los altos Andes de Venezuela, Colombia y Ecuador</t>
  </si>
  <si>
    <t>1.1.8.Tachiramantis_douglasi</t>
  </si>
  <si>
    <t>La Tachiramantis douglasi es una especie de anfibio que hace parte de la familia de los Craugastoridae, las cuales son una de las tantas familias de ranas que pueden ser encontrada en el Almorzadero, Santurbán y Tamá, las cuales pueden aparecer en alturas entre los 1800 y 2700 m.</t>
  </si>
  <si>
    <t>1.1.1.Tigrillo</t>
  </si>
  <si>
    <t>Leopardus tigrinus es el gato salvaje nativo más pequeño de América. En Colombia, la especie ha sido registrada rara vez en paisajes agrícolas y se encuentra asociada principalmente a hábitats naturales elevados como bosques montanos, bosque de niebla y páramo. Los últimos avistamientos han sido con cámaras trampa cerca de Bucaramanga, Santander. Es una de las especies que está en riesgo de extinción.</t>
  </si>
  <si>
    <t>MALETA_VIAJERA?</t>
  </si>
  <si>
    <t>Mis amigos de Radiogis diseñaron un material didáctico para que los niños y jóvenes aprendieran más sobre electrónica básica, ellos enseñaron el uso de sensores para monitorear mi agua y mi suelo también a monitorear la temperatura, humedad y luminosidad de algunas plantas y así ser unos protectores del páramo</t>
  </si>
  <si>
    <t>como_estas</t>
  </si>
  <si>
    <t>Bien bien, gracias</t>
  </si>
  <si>
    <t>aprendizaje_Radiogis_protector_del_páramo</t>
  </si>
  <si>
    <t>Son geniales mis amigos del grupo de investigación RADIOGIS y guardián del páramo. A ellos les encanta medir con su conocimiento electrónico para conocerme mejor. Miden la calidad de mi agua y mi suelo, entre otras variables. Además, son los desarrolladores de esta bella plataforma en la que puedo hablar con ustedes.</t>
  </si>
  <si>
    <t>1.2.3.Mariposas</t>
  </si>
  <si>
    <t>En el páramo podrás encontrar múltiples familias de mariposas. Puedes preguntarme sobre las siguientes especies, sin embargo, recuerda que nuestros investigadores están recolectando información sobre estas especies para que en el futuro puedas consultarlas aquí.</t>
  </si>
  <si>
    <t>1.1.12.Colibrí_de_alas_largas</t>
  </si>
  <si>
    <t>Vive en los bosques húmedos tropicales y subtropicales de Colombia, Ecuador y Perú, entre los 2.500 y 4.300 m de altitud. Se alimenta casi exclusivamente de néctar.</t>
  </si>
  <si>
    <t>eres_bueno</t>
  </si>
  <si>
    <t>Me alegra saberlo</t>
  </si>
  <si>
    <t>2.1.2.frase_canis</t>
  </si>
  <si>
    <t>Podemos hacerlo</t>
  </si>
  <si>
    <t>1.1.9.Dendropsophus_pelidna</t>
  </si>
  <si>
    <t>La Dendropsophus pelidna es una especie de anfibio que hace parte de la familia de los Hylidae, las cuales son una de las tantas familias de ranas que pueden ser encontrada en el Almorzadero, Santurbán y Tamá, las cuales pueden aparecer en alturas entre los 2000 y 3600 m.</t>
  </si>
  <si>
    <t>1.1.3.venado_de_cola_blanca</t>
  </si>
  <si>
    <t>El venado de cola blanca es rumiante y herbívoro. Busca entre la vegetación para consumir hojas, brotes, frutos y semillas, así como setas: una razón de su capacidad de adaptación a diferentes hábitats boscosos (la diversidad de materias vegetales de las que puede alimentarse).</t>
  </si>
  <si>
    <t>2.4.2.frase_sentire</t>
  </si>
  <si>
    <t>Aprendizaje_Cuynaco_Sentire</t>
  </si>
  <si>
    <t>Amo lo que hacen en el grupo de investigación CUYNACO y Sentire, ellos nos enseñarán la importancia de la escritura, la lectura y la oralidad para encontrar las historias y personajes que me habitan. Es tan importante como tener un álbum familiar que guarde tu historia. Además, que como ellos dicen: estas habilidades de lectoescritura son las más importantes para un investigador/a como tú.</t>
  </si>
  <si>
    <t>municipios</t>
  </si>
  <si>
    <t>Los municipios con mayor cercanía al páramo de Santurbán son: Tona, Vetas, California, Suratá, Matanza y Charta</t>
  </si>
  <si>
    <t>1.1.6.Leptophobia_Gonzaga</t>
  </si>
  <si>
    <t>La Leptofobia gonzaga hace parte de la familia de las Pierdae, las cuales son una de las tantas familias de mariposas que pueden ser encontrada en el Almorzadero, Santurbán y Tamá.</t>
  </si>
  <si>
    <t>abrazo</t>
  </si>
  <si>
    <t>Te mando un abrazo de paramo</t>
  </si>
  <si>
    <t>jefe</t>
  </si>
  <si>
    <t>La naturaleza</t>
  </si>
  <si>
    <t>1.Hablame_sobre_ti</t>
  </si>
  <si>
    <t>Te cuento que soy el Páramo de Santurbán, soy un macizo montañoso, conocido geográficamente también como "Nudo de Santurbán", soy fuente de vida y de agua.</t>
  </si>
  <si>
    <t>3.Expediciones</t>
  </si>
  <si>
    <t>Las expediciones son rutas que hemos construido para que conozcas y explores el Paramo de Santurbán ¿sobre cual expedición te gustaría recibir información?</t>
  </si>
  <si>
    <t>5.Informacion_proyecto</t>
  </si>
  <si>
    <t xml:space="preserve">Este proyecto corresponde a la iniciativa de Investigadores por Naturaleza: expedición Santurbán, representado por la Universidad Industrial de Santander- Vicerrectoría de investigación y extensión. </t>
  </si>
  <si>
    <t>1.1.19.Frailejones</t>
  </si>
  <si>
    <t>Estas plantas poseen un tronco grueso, generalmente único, con hojas suculentas y muy velludas que se disponen en una apretada espiral formando una roseta en la parte superior del tallo. Las hojas muertas a lo largo de éste, en lugar de caer, permanecen protegiéndolo. Esta serie de adaptaciones fisiológicas se deben a las drásticas condiciones climáticas de las alturas andinas.</t>
  </si>
  <si>
    <t>Me_siento_solo</t>
  </si>
  <si>
    <t>No lo estas, mira a tu alrededor y daras cuentra que estas rodeado de muchas personas.</t>
  </si>
  <si>
    <t>3.2.expedicion_tierra</t>
  </si>
  <si>
    <t>La expedición tierra corresponde a diferentes experimentos que realizaremos en conjunto para conocer e identificar distintas métricas de información de nuestra tierra.</t>
  </si>
  <si>
    <t>1.1.10.Condor_del_paramo</t>
  </si>
  <si>
    <t>El cóndor de los Andes es el ave emblemática del escudo de Colombia. Es el ave voladora más grande del mundo. Con sus alas desplegadas llega a los 3,4 m y su longitud de pico a cola es de 1,6 m. Su peso puede llegar hasta 12 kg. El cóndor, al igual que las otras seis especies de carroñeros.</t>
  </si>
  <si>
    <t>Algo_especial_frailejon</t>
  </si>
  <si>
    <t>1.1.11.Águila_crestada</t>
  </si>
  <si>
    <t>El hábitat preferido de las Aguilas crestadas, es el bosque húmedo de tierras bajas. Se alimenta de serpientes, ranas, martillas y ocasionalmente de aves.</t>
  </si>
  <si>
    <t>agua_moja</t>
  </si>
  <si>
    <t>Depende, Si el ángulo de contacto entre la gota y la superficie es menor de 90°, no se favorece la formación de gota, por lo tanto, el líquido moja o humecta. Pero si el ángulo de contacto entre la gota y la superficie es mayor de 90° este favorece la formación de gota y en ese caso el agua no moja.</t>
  </si>
  <si>
    <t>Tienes_hambre</t>
  </si>
  <si>
    <t>Me alimento de naturaleza</t>
  </si>
  <si>
    <t>5.2.3.Colegio_Integrado_Camacho_Carreño</t>
  </si>
  <si>
    <t>Quiénes_conforman_grupo_CUYNACO</t>
  </si>
  <si>
    <t>El grupo de investigación CUYNACO es dirigido por el profesor Luis Fernando Arevalo Viveros y más de 37 integrantes. Sin embargo, el trabajo que realizan es gracias a cada uno de los estudiantes, profesores e investigadores que conforman cada uno de los colegios.</t>
  </si>
  <si>
    <t>Estoy_cansado</t>
  </si>
  <si>
    <t>podrias tomar un descanso</t>
  </si>
  <si>
    <t>1.1.13.Cotorra_Montañera</t>
  </si>
  <si>
    <t>La Cotorra Montañera tiene la frente y rostro de color rojo óxido, detrás se vuelve amarilla olivácea; el dorso verde, los hombros rojo oscuro; la parte inferior de las alas azules, pero las plumas bajo las alas, verde claro azulado; las plumas de vuelo negras a azul obscuras; la cola roja con punta de color azul. La garganta y el pecho de color amarillo mostaza a oliva, que se vuelve verde en el vientre y partes inferiores. la corona verde oliva. El pico es gris azulado. Mide en promedio 24 cm.</t>
  </si>
  <si>
    <t>paramo_que_tiene_de_bueno</t>
  </si>
  <si>
    <t>En mi el paramo puedes encontrar abundande agua.</t>
  </si>
  <si>
    <t>respondeme</t>
  </si>
  <si>
    <t>Hazme tu pregunta</t>
  </si>
  <si>
    <t>eres_real</t>
  </si>
  <si>
    <t>Soy muy real, soy naturaleza pura</t>
  </si>
  <si>
    <t>temperatura</t>
  </si>
  <si>
    <t>Aunque no puedo indicarte la temperatura exacta a la que estoy actualmente, te puedo decir que la temperatura en el esta por debajo de 0°C como mínimo y como máximo, temperaturas que superan los 15°C, sin embargo, el páramo se caracteriza por tener un clima extrañamente frio</t>
  </si>
  <si>
    <t>ciudad_natal</t>
  </si>
  <si>
    <t>aprendiza_Edumat_Ch_chuan_pan</t>
  </si>
  <si>
    <t>Disfruto mucho compartir con mis amigos del grupo de investigación EDUMAT y Chin chuan pan. Ellos me han enseñado que todos los problemas tienen solución desde la lógica matemática. Me encanta aprender más con sus herramientas: el logikubo, el tangram, las regletas de cusinaire y las torres de Hanoi.</t>
  </si>
  <si>
    <t>chat_bot</t>
  </si>
  <si>
    <t>Soy el Páramo de Santurbán representado por medio de la combinación de varias tecnologías para ayudarte a conocer todo sobre mí.</t>
  </si>
  <si>
    <t>3.1.expedicion_agua</t>
  </si>
  <si>
    <t>La expedición agua corresponde a diferentes experimentos que realizaremos en conjunto para conocer e identificar distintas métricas de información de nuestra agua.</t>
  </si>
  <si>
    <t>peso_agua_solida_agua_líquida</t>
  </si>
  <si>
    <t>Pesa más el agua líquida. El hielo flota porque, a diferencia de la mayoría de las sustancias, el agua no aumenta de densidad al enfriarse, sino que se dilata formando puentes de hidrogeno.</t>
  </si>
  <si>
    <t>1.1.5.Corades_chelonis</t>
  </si>
  <si>
    <t>La Corades chelonis hace parte de la familia de las Nymphalidae, las cuales son una de las tantas familias de mariposas que pueden ser encontrada en el Almorzadero y Santurbán, las cuales pueden aparecer en alturas entre los 2.400 y 3.500 m.</t>
  </si>
  <si>
    <t xml:space="preserve">5.2.7.Colegio_San_Juan_Nepomuceno </t>
  </si>
  <si>
    <t>El Colegio San Juan Nepomuceno es una institución educativa de carácter público ubicada en Vetas, Santander. Esta escuela le apuesta a crear una cultura de paz desde el aula de clase. Su proyecto educativo tiene como eje construir ambientes de convivencia pacífica en medio de las diferencias culturales, políticas y su misión es formar maestros para ser líderes de una nueva educación: investigadores. Actualmente hace parte de las 8 instituciones que participan en el proyecto “Investigadores por Naturaleza: expedición Santurbán”, representado por la Universidad Industrial de Santander.</t>
  </si>
  <si>
    <t>2.2.2.frase_meyer</t>
  </si>
  <si>
    <t>La frase característica de Meyer es:
¡Es hora, investigador!</t>
  </si>
  <si>
    <t>con mucho gusto</t>
  </si>
  <si>
    <t>5.2.2.Colegio_Francisco_San_Juan</t>
  </si>
  <si>
    <t>comunicación_con_CUYNACO?</t>
  </si>
  <si>
    <t>Puedes comunicarte con el grupo CUYNACO por medio de su correo electrónico cuynaco@gmail.com.</t>
  </si>
  <si>
    <t>enfrenetamiento_agua_plato_vaso</t>
  </si>
  <si>
    <t>El agua se enfría más rápido en el plato, debido a que la tiene una mayor área de evaporación que es un proceso de enfriamiento, la sustancia disminuye su temperatura más rápido.</t>
  </si>
  <si>
    <t>aprendizaje_CICAT_Meyer</t>
  </si>
  <si>
    <t>Son lo máximo mis amigos del grupo de investigación CICAT y Meyer. Con ellos el laboratorio se vive desde la casa con su proyecto el Movilab. Tienen experimentos muy divertidos de química y física que te acercarán a conocerme mejor.</t>
  </si>
  <si>
    <t>IOT</t>
  </si>
  <si>
    <t>IoT viene del inglés "Internet Of Things", es decir, "Internet de las cosas" La definición de IoT podría ser "la agrupación e interconexión de dispositivos y objetos a través de una red (bien sea privada o Internet, la red de redes), dónde todos ellos podrían ser visibles e interaccionar". Incluyendo en el campo de la agricultura inteligente basada en tecnologías IoT permitirá a los productores y agricultores reducir el desperdicio y mejorar la productividad, desde la cantidad de fertilizante utilizado hasta la cantidad de agua para riego</t>
  </si>
  <si>
    <t>2.4.3.caracteristicas_SENTIRE</t>
  </si>
  <si>
    <t>Es supremamente sensitivo, perspicaz e ingenioso. Tiene extremidades humanas con las que puede abrazar y caminar para llegar a todos los pueblos y ciudades del mundo.</t>
  </si>
  <si>
    <t>Porque_eres_malo</t>
  </si>
  <si>
    <t>No digas eso, Soy fuente de vida</t>
  </si>
  <si>
    <t>5.2.6.Colegio_Luz_de_la_Esperanza</t>
  </si>
  <si>
    <t>2.Personajes</t>
  </si>
  <si>
    <t>El proyecto de investigadores por naturaleza posee diversos personajes que nos enseñan cosas nuevas, ¡conócelos a todos!</t>
  </si>
  <si>
    <t>delimitacion_paramo</t>
  </si>
  <si>
    <t>La delimitación de páramos consiste en definir un espacio geográfico, con el fin de implementar insumos legales para la protección, conservación y funcionamiento de estos ecosistemas.</t>
  </si>
  <si>
    <t>mayor_punto_de_ebullición</t>
  </si>
  <si>
    <t xml:space="preserve">Las dos tienen el mismo punto de ebullición, debido a que el punto de ebullición de las sustancias no depende del tamaño ni de la masa de la muestra. </t>
  </si>
  <si>
    <t>2.3.1.informacion_guardian_del_paramo</t>
  </si>
  <si>
    <t>El guardián del páramo es curioso, tiene "espíritu" investigativo, tiene conocimientos en tecnología, investigación científica, matemáticas, sabe usar datos, analizar gráficas, y realizar una gran variedad de análisis cuantitativos. Respecto a su apariencia física, es de altura mediana, le gusta mucho el color verde, por lo que puede ser un color característico en su apariencia, tiene extremidades móviles que le son útiles para trasladarse y para la toma de muestras, en el frente, tiene botoncitos de luz que se encienden cuando tiene ideas o cuando está trabajando.</t>
  </si>
  <si>
    <t>beso</t>
  </si>
  <si>
    <t>Te mando un beso de paramo</t>
  </si>
  <si>
    <t>4.5.Registrarme</t>
  </si>
  <si>
    <t>Para registrarte en la pagina web, tendrás que dirigirte a la opción Ingresa/Loguea, en donde podrás no solo loguearte sino también crear tu cuenta, en donde tendrás que responder una serie de preguntas cortas y al finalizar podrás acceder a realizar las actividades de las expediciones.</t>
  </si>
  <si>
    <t>gracias</t>
  </si>
  <si>
    <t>Con mucho gusto</t>
  </si>
  <si>
    <t>2.1.Canis</t>
  </si>
  <si>
    <t>Canis es llamado así por sus amigos terrícolas debido a su apariencia. Viene de una de las lunas de un planeta muy lejano que orbita una estrella muy parecida al Sol. Esta muy emocionada porque parte de su misión es la exploración de la vida en otros planetas, además de ello, también su misión es entender qué le puede suceder a nuestro pequeño mundo, si no cuidamos suficiente de él.</t>
  </si>
  <si>
    <t>hoy_es_mi_cumple</t>
  </si>
  <si>
    <t>te deseo un feliz cumpleaños</t>
  </si>
  <si>
    <t>1.5.ubicacion</t>
  </si>
  <si>
    <t>Me podrás encontrar entre los departamentos de Norte de Santander y el Departamento Santander, te estaré esperando para cuando vengas a verme.</t>
  </si>
  <si>
    <t>como_toman_agua_las-plantas</t>
  </si>
  <si>
    <t>Las plantas toman agua debido a un fenómeno llamado Capilaridad. La capilaridad se debe a las fuerzas de adhesión y cohesión del agua, las fuerzas de cohesión impulsan las moléculas del líquido dentro del capilar (tronco o tallo) y las fuerzas de adhesión fijan la columna del líquido al capilar.</t>
  </si>
  <si>
    <t>Eres_feliz</t>
  </si>
  <si>
    <t>Estoy contento por ser generador de vida y de riquezas</t>
  </si>
  <si>
    <t>Eres_molesto</t>
  </si>
  <si>
    <t>No digas eso, Soy tu apoyo en este viaje</t>
  </si>
  <si>
    <t>4.2.Feed</t>
  </si>
  <si>
    <t>En la pestaña del Feed podrás encontrar gestionar tu Feed, Listado de Feed y listar los 5 personajes que te acompañaran para poder seleccionarlos y tener información de ellos.</t>
  </si>
  <si>
    <t>2.2.3.caracteristica_meyer</t>
  </si>
  <si>
    <t>Meyer es muy alegre, intrépido e inteligente y mágicamente resistente. Ha tomado la resolución de vivir una aventura y salir por primera vez del laboratorio de catálisis para ir a conocer al páramo y de paso visitar a sus grandes amigos de los semilleros, recientemente ha encontrado un aliado en un gato que solía pasar su tiempo en el laboratorio.</t>
  </si>
  <si>
    <t>agua_liquida_en_otros_planetas</t>
  </si>
  <si>
    <t xml:space="preserve">Si existe. De hecho, se han encontrado rastros de agua líquida en tres lunas de Júpiter: Ganimedes, Europa y Calisto.  </t>
  </si>
  <si>
    <t>5.1.investigadores por naturaleza</t>
  </si>
  <si>
    <t>"Investigadores por Naturaleza: expedición Santurbán" es el proyecto transmedia que promueve las vocaciones científicas y la apropiación social de la ciencia en niños, niñas y jóvenes entre los 8 y 15 años que viven en zonas de influencia de páramo. Si quieres saber más puedes ingresar al siguiente link:</t>
  </si>
  <si>
    <t>Como_sembrar_un_frailejón</t>
  </si>
  <si>
    <t>Se debe recolectar la semilla del frailejón, seleccionar una zona de ecosistema adecuado y sembrar la semilla del frailejón</t>
  </si>
  <si>
    <t>Especies_en_via_de_extinción</t>
  </si>
  <si>
    <t>En el Páramo de Santurbán se ven especies en vía de extinción como el chirriador, el pato zambullidor, el pato de páramo, el curí y el venado de páramo, la nutria, el oso andino y el piro, todas ellas consideradas en peligro de extinción.</t>
  </si>
  <si>
    <t>frio_caliente</t>
  </si>
  <si>
    <t>Soy el paramo de santurban</t>
  </si>
  <si>
    <t>altura_frailejon</t>
  </si>
  <si>
    <t>Los frailejones crecen entre uno a cuatro centímetros por año y pueden llegar a medir hasta 4 metros.</t>
  </si>
  <si>
    <t>cambio_climatico_el_paramo</t>
  </si>
  <si>
    <t>Yo soy un ecosistema donde coexisten una gran variedad tanto de flora como de fauna. Debido al calentamiento global, el aumento de la temperatura ha provocado que se pierdan grandes hectáreas de musgo y frailejones, lo que ocasiona que yo no pueda retener suficiente agua. Esto implica que los niveles de agua disminuyan y no se produzca el agua necesaria para mantener las plantas, animales y comunidades que depende de ella.</t>
  </si>
  <si>
    <t>2.4.1.informacion_SENTIRE</t>
  </si>
  <si>
    <t>El personaje Sentire es un objeto que cobra vida. Es un libro fantástico, capaz de percibir el mundo con cada hoja, con su tapa, contratapa, lomo, es decir, con cada estructura de su ser</t>
  </si>
  <si>
    <t>Aprendizaje_con_Halley_Canis</t>
  </si>
  <si>
    <t>Me encanta lo que aprendemos con el grupo de investigación Halley y con Canis. Su proyecto se llama Astro páramo. Es muy divertido porque a través de experimentos de física, química y observación astronómica conocerás más sobre el cambio climático. Se que soy un páramo imponente pero soy finito. Recuerda que no tienes una opción B de planeta y la tarea en cuidarme porque soy tu hábitat.</t>
  </si>
  <si>
    <t>1.3.plantas</t>
  </si>
  <si>
    <t>En el páramo podrás encontrar más de 457 especies de plantas. Puedes preguntarme sobre algunas de las siguientes plantas, sin embargo, recuerda que nuestros investigadores están recolectando información sobre estas especies para que en el futuro puedas consultar cada más de estas.</t>
  </si>
  <si>
    <t>edad</t>
  </si>
  <si>
    <t>Tengo tantos años que ya olvidé la fecha exacta</t>
  </si>
  <si>
    <t>En mi podrás encontrar más de 457 especies de plantas, más de 17 de anfibios, más de 17 de reptiles, más de 201 de aves y más de 58 de mamíferos, las cuales muchas de ellas estan registradas, sin embargo, muchas otras siguen permaneciendo escondidas a la espera de que investigadores como tú las puedan encontrar algún día.</t>
  </si>
  <si>
    <t>resultados_CUYNACO?</t>
  </si>
  <si>
    <t>El grupo Cuynaco publicó una revista conformada por textos escritos por la propia mano de los estudiantes que contaban su experiencia en el proyecto. Este año 2021 se realizará la segunda edición con un nuevo grupo de estudiantes y docentes que contarán historias y experiencias viviendo en las tierras a las que les doy agua y alimento.</t>
  </si>
  <si>
    <t>5.2.4.Instituto_Agrícola_de_Charta</t>
  </si>
  <si>
    <t>tiempo_del_proyecto</t>
  </si>
  <si>
    <t>Cada trabajo ha durado alrededor de seis meses</t>
  </si>
  <si>
    <t>cumpleaños</t>
  </si>
  <si>
    <t>Como_Te_crearon</t>
  </si>
  <si>
    <t>Yo me cree gracias a la ubicación estratégica que poseo lo cual pudo generar todo el ecosistema de paramo que soy hoy en día.</t>
  </si>
  <si>
    <t>2.5.3.caracteristica_Chi_ Chuan_Pan</t>
  </si>
  <si>
    <t>El Chi chau pan es en sobremanera curioso, misterioso, entusiasta, ingenioso, recursivo, cauteloso, detallista, planificador, perseverante, e inteligente.</t>
  </si>
  <si>
    <t>Admira la belleza del páramo</t>
  </si>
  <si>
    <t>hermoso</t>
  </si>
  <si>
    <t>Gracias</t>
  </si>
  <si>
    <t>tension_superficial</t>
  </si>
  <si>
    <t>La tensión superficial es la fuerza neta que realiza las moléculas de la superficie hacia el interior de un líquido. La tensión superficial responsable de que los líquidos formen gotas. La tensión superficial la podemos ver cuando nos despertamos y el pasto tiene unas gotas que llamamos roció.</t>
  </si>
  <si>
    <t>2.5.2.frase_Chi_ Chuan_Pan</t>
  </si>
  <si>
    <t>eureka</t>
  </si>
  <si>
    <t>De_que_sirven_los_frailejones</t>
  </si>
  <si>
    <t>Los frailejones son elementos importantes en los ecosistemas del páramo –donde no crecen árboles–, pues además de ser fuente de alimento para aves como colibríes, ayudan a proteger el suelo y son los reguladores de los sistemas hídricos al captar y retener agua</t>
  </si>
  <si>
    <t>2.3.2.frase_guardian_del_paramo</t>
  </si>
  <si>
    <t>Riete</t>
  </si>
  <si>
    <t>risa</t>
  </si>
  <si>
    <t>labores_CUYNACO</t>
  </si>
  <si>
    <t>En el grupo CUYNACO se trabaja la lectura y escritura con el fin de investigar su entorno y comunidad. Los estudiantes también realizan talleres y actividades dinámicas con el fin de reconocer sus habilidades y debilidades que requerirán para construir su proyecto de vida. Además, buscan la forma de aportar para mi protección y para mejorar la calidad de vida en los pueblos que habito.</t>
  </si>
  <si>
    <t>1.2.tamaño</t>
  </si>
  <si>
    <t>El complejo del páramo de Santurbán cuenta con una extensión aproximada de 150.000 hectáreas, entre los 2.800 y 4290 metros sobre el nivel del mar. Alrededor de 72% del terreno se encuentran en el Territorio de Norte de Santander y un 28% dentro del Departamento de Santander.</t>
  </si>
  <si>
    <t>efecto_invernadero</t>
  </si>
  <si>
    <t>El efecto invernadero es un fenómeno natural y beneficioso para nosotros. Determinados gases presentes en la atmósfera retienen parte de la radiación térmica emitida por la superficie terrestre tras ser calentada por el sol, manteniendo la temperatura del planeta a un nivel adecuado para el desarrollo de la vida.</t>
  </si>
  <si>
    <t>produccion_agua</t>
  </si>
  <si>
    <t>No puedo decirte la cantidad de agua producida pero si puedo contarte que soy la fuente principal de agua para 2 millones de personas en Santander y Norte de Santander.</t>
  </si>
  <si>
    <t>Logikubo</t>
  </si>
  <si>
    <t>La primera vez que EDUMAT trabajó con los niños, niñas y jóvenes, lograron encontrar más de 5 soluciones para construir la figura que tiene forma de silla con el Logikubo.</t>
  </si>
  <si>
    <t>1.4.clima</t>
  </si>
  <si>
    <t>Yo poseo un clima caracterizado por ser frío a extremadamente frío</t>
  </si>
  <si>
    <t>no_puedo_dormir</t>
  </si>
  <si>
    <t>Intenta descansar</t>
  </si>
  <si>
    <t>consejo</t>
  </si>
  <si>
    <t>minerales</t>
  </si>
  <si>
    <t>Soy rico en minerales como el oro, la plata y el cobre, razón por la cual quieren iniciar minería en mi, lo cual podría producir una de las peores tragedias ambientales, razón por la cual deben cuidarme</t>
  </si>
  <si>
    <t>negative</t>
  </si>
  <si>
    <t>Welcome</t>
  </si>
  <si>
    <t>Ya estoy enamorado y comprometido con todas las personas de nuestra hermosa región</t>
  </si>
  <si>
    <t>hagamos una expedición!, ¡pregúntame por alguna de ellas, escribe expedición cielo, expedición agua o expedición tierra e iniciemos!</t>
  </si>
  <si>
    <t>Aca estaré</t>
  </si>
  <si>
    <t>ya_cuelvo</t>
  </si>
  <si>
    <t>Acá estoy, ¿en que puedo ayudarte? , te dejo algunas sugerencias en lo que podría colaborarte</t>
  </si>
  <si>
    <t xml:space="preserve">También podrías preguntarme sobre:
</t>
  </si>
  <si>
    <t>La frase característica de Canis es:
¡Podemos hacerlo!</t>
  </si>
  <si>
    <t>Una de las frases características de Sentire es:
¡Hay que contarlo!</t>
  </si>
  <si>
    <t>Los frailejones son plantas nativas de colombia, venezuela y ecuador</t>
  </si>
  <si>
    <t>El Colegio Integrado Camacho Carreño es una institución educativa de carácter público ubicada en el Corregimiento de Turbay, Municipio de Suratá y actualmente hace parte de las 8 instituciones que participan en el proyecto “Investigadores por Naturaleza: expedición Santurbán”, representado por la Universidad Industrial de Santander.</t>
  </si>
  <si>
    <t>Descansa</t>
  </si>
  <si>
    <t>hablamos despues</t>
  </si>
  <si>
    <t>El Colegio Francisco San Juan es una institución educativa de carácter público ubicada en el Corregimiento de Turbay, Municipio de Suratá y actualmente hace parte de las 8 instituciones que participan en el proyecto “Investigadores por Naturaleza: expedición Santurbán”, representado por la Universidad Industrial de Santander.</t>
  </si>
  <si>
    <t xml:space="preserve">La Institución Educativa Colegio Luz de la Esperanza se encuentra ubicada en el corregimiento de Berlín municipio de Tona, a 3200 y 3500 m. sobre el nivel del mar aproximadamente y a 64 km la sede principal de la ciudad capital del departamento (Bucaramanga) sobre la vía que de Bucaramanga conduce a Cúcuta, con una población de 5.000 habitantes y una tendencia de crecimiento demográfico del 6% anual, teniendo en cuenta su situación económica y ubicación geográfica en que se encuentra. Sus límites a nivel de corregimiento son:  por el norte con el municipio de Vetas, el oriente con el Municipio de Silos (N.S:), por el occidente con la vereda Tembladal y por el sur con el municipio de Santa Bárbara. </t>
  </si>
  <si>
    <t>Yo poseo un clima caracterizado por ser frio a extremadamente frio</t>
  </si>
  <si>
    <t>Una de las frases características de Chi chuan pan es:
¡Ingeniosoooo!</t>
  </si>
  <si>
    <t>Los frailejones me ayudan con la acomulacion y creacion de agua</t>
  </si>
  <si>
    <t>La frase característica del Guardián del páramo es:
Excelente</t>
  </si>
  <si>
    <t>emoji risa</t>
  </si>
  <si>
    <t>El mejor consejo que te puedo dar es que cuides el agua</t>
  </si>
  <si>
    <t>El agua es una sustancia que se compone por dos átomos de hidrógeno y un átomo de oxígeno (H2O) y se puede encontrar en estado sólido (hielo), gaseoso (vapor) y líquido (agua)</t>
  </si>
  <si>
    <t>Hola, Soy el Páramo de Santurbán ⛰️.Estoy para ayudarte en lo que necesites. ¿De que tema te gustaría hablar? Te dejo por acá algunas sugerencias:</t>
  </si>
  <si>
    <t>Aquí estaré esperandote</t>
  </si>
  <si>
    <t>Esta orquídea de color amarillosolo se consigue en el Páramo de Santurbán, estas son difíciles de cultivar y requieren de sombra y una temperatura fresca intermedia dependiendo de la especie.</t>
  </si>
  <si>
    <t>¡Animo!, mira a tu alrededor y observa lo hermoso de la vida y de la naturaleza.</t>
  </si>
  <si>
    <t>Negative</t>
  </si>
  <si>
    <t>Para divertirte puedes iniciar a realizar las expediciones</t>
  </si>
  <si>
    <t>Eso es demasiado bueno!</t>
  </si>
  <si>
    <t>La Catastica cinerea hace parte de la familia de las Pieridae, las cuales son una de las tantas familias de mariposas que pueden ser encontrada en el Almorzadero y Santurbán.</t>
  </si>
  <si>
    <t>Te invito a que me hagas tu pregunta</t>
  </si>
  <si>
    <t>Olvidé la fecha exacta</t>
  </si>
  <si>
    <t>Espero vuelvas pronto</t>
  </si>
  <si>
    <t>La Institución Educativa Colegio Luz de la Esperanza se encuentra ubicada en el corregimiento de Berlín municipio de Tona, a 3200 y 3500 m. sobre el nivel del mar aproximadamente y a 64 km la sede principal de la ciudad capital del departamento (Bucaramanga) sobre la vía que de Bucaramanga conduce a Cúcuta, con una población de 5.000 habitantes y una tendencia de crecimiento demográfico del 6% anual, teniendo en cuenta su situación económica y ubicación geográfica en que se encuentra. Sus límites a nivel de corregimiento son: por el norte con el municipio de Vetas, el oriente con el Municipio de Silos (N.S:), por el occidente con la vereda Tembladal y por el sur con el municipio de Santa Bárbara.</t>
  </si>
  <si>
    <t>Tranquilizate, todo esta bien</t>
  </si>
  <si>
    <t xml:space="preserve">SENTIRE, como toda palabra, su nombre tiene una historia que te invito a descubrir. Su cuerpo puede percibir con mucho detalle lo que acontece a su alrededor, ¿imaginas a alguien con la curiosidad de los humanos, ojos de águila, olfato de perro y oído de polilla? Así es él, por eso lee el mundo y comparte sus lecturas, descubrimientos y conocimientos a través de textos que escribe para despertar el deseo de explorar y aprender.
</t>
  </si>
  <si>
    <t>Una de las frases características de Chi chuan pan es:
¡Eureka!</t>
  </si>
  <si>
    <t>La frase característica del Guardián del páramo es:
¡A investigar!</t>
  </si>
  <si>
    <t>Emoji risa</t>
  </si>
  <si>
    <t>Negativo</t>
  </si>
  <si>
    <t>Vale, imagen</t>
  </si>
  <si>
    <t>Es bueno volverte a ver</t>
  </si>
  <si>
    <t>Esta orquídea de color amarillo solo se consigue en el Páramo de Santurbán, estas son difíciles de cultivar y requieren de sombra y una temperatura fresca intermedia dependiendo de la especie.</t>
  </si>
  <si>
    <t>Cuentame en que puedo ayudarte</t>
  </si>
  <si>
    <t>Me alegra que hoy estés con toda!</t>
  </si>
  <si>
    <t>Me encanta generar agua y vida</t>
  </si>
  <si>
    <t>Sou tu gran amigo el paramo de santurban</t>
  </si>
  <si>
    <t>En el páramo podrás encontrar múltiples familias de mariposas.
Puedes preguntarme sobre las siguientes especies, sin embargo, recuerda que nuestros investigadores están recolectando información sobre estas especies para que en el futuro puedas consultarlas aquí.</t>
  </si>
  <si>
    <t>Una de las frases características de Sentire es:
¡Impresionante!</t>
  </si>
  <si>
    <t>Acá estoy para que conversemos</t>
  </si>
  <si>
    <t>Estoy lleno por tener tanta naturaleza y agua</t>
  </si>
  <si>
    <t>emoji del páramo</t>
  </si>
  <si>
    <t>Puedes ir a contar frailejones</t>
  </si>
  <si>
    <t>Te ves  bien</t>
  </si>
  <si>
    <t>1.1.18.Orquídea</t>
  </si>
  <si>
    <t>No entendí lo que me escribiste, pero puedo dar un dato curioso del Páramo de Santurbán si escribes mi nombre "Páramo de Santurbán</t>
  </si>
  <si>
    <t>No entendi</t>
  </si>
  <si>
    <t>una de las frases características de Sentire es:
¡Interesante propuesta!</t>
  </si>
  <si>
    <t>Soy el Páramo de Santurbán y te cuento que poseo 142.610 hectáreas de superficie, soy fuente de vida y de agua</t>
  </si>
  <si>
    <t>¡Todo! El gran ecosistema que poseo es mi gran riqueza</t>
  </si>
  <si>
    <t>No digas eso, Soy tu amigo el Páramo Santurbán</t>
  </si>
  <si>
    <t>Puedes ir a contar frailejones en tu mente y conciliar el sueño</t>
  </si>
  <si>
    <t xml:space="preserve">Hola, Soy el Páramo de Santurbán ⛰️.Estoy para ayudarte en lo que necesites. ¿De que tema te gustaría hablar? Te dejo por acá algunas sugerencias:
</t>
  </si>
  <si>
    <t>Esta orquídea de color rojo solo se consigue en el Páramo de Santurbán estas son difíciles de cultivar y requieren de sombra y una temperatura fresca intermedia dependiendo de la especie.</t>
  </si>
  <si>
    <t>Nunca fallo</t>
  </si>
  <si>
    <t xml:space="preserve">Meyer es un un objeto, un Erlenmeyer, pero uno muy particular pues es mágico es el producto de una serendipia.
</t>
  </si>
  <si>
    <t>Me alegro que hoy estes con toda</t>
  </si>
  <si>
    <t>Cada dia aprendo algo nuevo</t>
  </si>
  <si>
    <t>-</t>
  </si>
  <si>
    <t>El Instituto San Isidro De Cachiri es una sede del establecimiento Instituto San Isidro De Cachiri ubicada en Suratá, Santander zona Rural con dirección Corregimiento Cachiri y actualmente hace parte de las 7 instituciones que participan en el proyecto “Investigadores por Naturaleza: expedición Santurbán”, representado por la Universidad Industrial de Santander.</t>
  </si>
  <si>
    <t xml:space="preserve">La Institución Educativa Colegio Luz de la Esperanza se encuentra ubicada en el corregimiento de Berlín municipio de Tona, a 3200 y 3500 m. sobre el nivel del mar aproximadamente y a 64 km la sede principal de la ciudad capital del departamento (Bucaramanga) sobre la vía que de Bucaramanga conduce a Cúcuta, con una población de 5.000 habitantes y una tendencia de crecimiento demográfico del 6% anual, teniendo en cuenta su situación económica y ubicación geográfica en que se encuentra. Sus límites a nivel de corregimiento son: por el norte con el municipio de Vetas, el oriente con el Municipio de Silos (N.S:), por el occidente con la vereda Tembladal y por el sur con el municipio de Santa Bárbara.
</t>
  </si>
  <si>
    <t>comunicación_con_CUYNACO</t>
  </si>
  <si>
    <t>Sumatoria de filas</t>
  </si>
  <si>
    <t>Precisión</t>
  </si>
  <si>
    <t>Recall</t>
  </si>
  <si>
    <t>F1</t>
  </si>
  <si>
    <t>Sumatoria de columnas</t>
  </si>
  <si>
    <t>Exactitud</t>
  </si>
  <si>
    <t>Presición</t>
  </si>
  <si>
    <t>F1-Score</t>
  </si>
  <si>
    <t>Intentos</t>
  </si>
  <si>
    <t xml:space="preserve">Albeiro Peñarda Ochoa </t>
  </si>
  <si>
    <t>Laura Lizeth Ortega Oviedo</t>
  </si>
  <si>
    <t>Luis Daniel Caicedo Díaz</t>
  </si>
  <si>
    <t xml:space="preserve">Julián Camilo Espinoza </t>
  </si>
  <si>
    <t>José Manuel Jove Cacua</t>
  </si>
  <si>
    <t>Julián Camilo Espinoza</t>
  </si>
  <si>
    <t>Albeiro Peñarda Ochoa</t>
  </si>
  <si>
    <t>Hola</t>
  </si>
  <si>
    <t>Podemos tener algo?</t>
  </si>
  <si>
    <t>Dónde queda el colegio Lizcano Flores</t>
  </si>
  <si>
    <t>Que animales hay en el paramo</t>
  </si>
  <si>
    <t>Que vamos a hacer</t>
  </si>
  <si>
    <t>Estás ocupado</t>
  </si>
  <si>
    <t>Cómo me veo hoy</t>
  </si>
  <si>
    <t>Que caracteriza a canis</t>
  </si>
  <si>
    <t>Que peses hay en el páramo</t>
  </si>
  <si>
    <t>Me voy por un momento</t>
  </si>
  <si>
    <t>Ya regresé</t>
  </si>
  <si>
    <t>En que ayuda a la naturaleza los frailejones</t>
  </si>
  <si>
    <t>El interfaz de la pagìna web donde lo puedo encontrar.</t>
  </si>
  <si>
    <t>Estás presente</t>
  </si>
  <si>
    <t>Estoy encantado de conocerte y de conocer de ti</t>
  </si>
  <si>
    <t>Estás listo?</t>
  </si>
  <si>
    <t>Más información sobre canis</t>
  </si>
  <si>
    <t>Que haces en tu tiempo libre</t>
  </si>
  <si>
    <t>Tienes conocimiento de si  hay planetas qieue orbiten estrellas</t>
  </si>
  <si>
    <t>Que es la pristimantis anolirex</t>
  </si>
  <si>
    <t>Que orquideas conoces</t>
  </si>
  <si>
    <t>Cual es la orquidea roja</t>
  </si>
  <si>
    <t>Cuál es la orquidea amarilla</t>
  </si>
  <si>
    <t>Más información de chi chuan pan</t>
  </si>
  <si>
    <t>Estoy triste</t>
  </si>
  <si>
    <t>Que es la expedición cielo</t>
  </si>
  <si>
    <t>Estás seguro?</t>
  </si>
  <si>
    <t>Me aburre hablar contigo</t>
  </si>
  <si>
    <t>Que es la inteligencia artificial</t>
  </si>
  <si>
    <t>Podemos hablar?</t>
  </si>
  <si>
    <t>Estoy aburrida hoy</t>
  </si>
  <si>
    <t>Más información sobre meyer</t>
  </si>
  <si>
    <t>Estoy emocionado</t>
  </si>
  <si>
    <t>Que es la navegación en la pagina web</t>
  </si>
  <si>
    <t>Que es sentire</t>
  </si>
  <si>
    <t>Que es chi chuan pan</t>
  </si>
  <si>
    <t>Que es el oso de anteojos</t>
  </si>
  <si>
    <t>Cual es tu trabajo?</t>
  </si>
  <si>
    <t>Poblaciones cercanas al páramo</t>
  </si>
  <si>
    <t>Que ranas hay en el páramo</t>
  </si>
  <si>
    <t>Que riesgos tiene el páramo</t>
  </si>
  <si>
    <t>Quienes pueden participar en el proyecto</t>
  </si>
  <si>
    <t>Que puedo encontrar en el páramo</t>
  </si>
  <si>
    <t>Tienes Hobbies</t>
  </si>
  <si>
    <t>Cómo es el colegio San Antonio de California</t>
  </si>
  <si>
    <t>Que es el protoboard</t>
  </si>
  <si>
    <t>Que es la altopedaliodes cocytia</t>
  </si>
  <si>
    <t>Que es la catasticta Cinerea</t>
  </si>
  <si>
    <t>Pueden participar nuevos colegios</t>
  </si>
  <si>
    <t>Te quiero</t>
  </si>
  <si>
    <t>catastica</t>
  </si>
  <si>
    <t>Cómo es el puma de paramo</t>
  </si>
  <si>
    <t>Cómo es la rana de cejas amarillas</t>
  </si>
  <si>
    <t>Cuales son los gases del efecto invernadero</t>
  </si>
  <si>
    <t>Me pareces gracioso</t>
  </si>
  <si>
    <t>Cuales son los grupos de investigación</t>
  </si>
  <si>
    <t>Que altura tiene el páramo</t>
  </si>
  <si>
    <t>Comó es el instituto San Isidro de Cachriri</t>
  </si>
  <si>
    <t>Cuentame un chiste</t>
  </si>
  <si>
    <t>Todos los dias aprendo algo nuevo</t>
  </si>
  <si>
    <t xml:space="preserve"> Todos los días aprendo algo nuevo</t>
  </si>
  <si>
    <t>Hay algún lugar en especifico para que nazcan los rios en el páramo</t>
  </si>
  <si>
    <t>Que es el guardian del páramo</t>
  </si>
  <si>
    <t>Estoy enojado</t>
  </si>
  <si>
    <t>Quiero hablar pero de otra cosa</t>
  </si>
  <si>
    <t>Quiero ser tu amigo</t>
  </si>
  <si>
    <t>Que identifica al guardian del páramo</t>
  </si>
  <si>
    <t>Cuantos tipos de frailejonestienes</t>
  </si>
  <si>
    <t>Hay algun lugar especifico para que hayan frailejones</t>
  </si>
  <si>
    <t>Que es la tachiramantis douglasi</t>
  </si>
  <si>
    <t>Que es el leopardo tigrinus</t>
  </si>
  <si>
    <t>Que es la maleta viajera</t>
  </si>
  <si>
    <t>Bien bien</t>
  </si>
  <si>
    <t>Que puedo aprender con radioGis</t>
  </si>
  <si>
    <t>Que mariposas hay en el pàramo</t>
  </si>
  <si>
    <t>Que es el colibrí de alas largas</t>
  </si>
  <si>
    <t>Eres el mejor</t>
  </si>
  <si>
    <t>Frases de canis</t>
  </si>
  <si>
    <t>Que es la dendropsophus pelidna</t>
  </si>
  <si>
    <t>Que es el venado de cola blanca</t>
  </si>
  <si>
    <t>Frases de sentire</t>
  </si>
  <si>
    <t>Que puedo aprender con cuynaco</t>
  </si>
  <si>
    <t>Que municipios estan cerca al páramo</t>
  </si>
  <si>
    <t>Que es la leptophobia</t>
  </si>
  <si>
    <t>Me puedes dar un abrazo?</t>
  </si>
  <si>
    <t>Cuál es tu jefe</t>
  </si>
  <si>
    <t>Quien eres?</t>
  </si>
  <si>
    <t>Que son las expediciones</t>
  </si>
  <si>
    <t>Quiero información sobre el proyecto</t>
  </si>
  <si>
    <t>Quiero saber sobre los frailejones</t>
  </si>
  <si>
    <t>Me siento solo</t>
  </si>
  <si>
    <t>Quiero saber sobre la expedición tierra</t>
  </si>
  <si>
    <t>Cóndor del páramo</t>
  </si>
  <si>
    <t>Que dato curioso tienes de los frailejones</t>
  </si>
  <si>
    <t>Quiero saber sobre más sobre el águila crestada</t>
  </si>
  <si>
    <t>El agua moja?</t>
  </si>
  <si>
    <t>Tienes hambre</t>
  </si>
  <si>
    <t xml:space="preserve">Me alimento del amor y </t>
  </si>
  <si>
    <t>Quiero saber sobre Meyer</t>
  </si>
  <si>
    <t>Quiero saber sobre  el instituto camacho carreño</t>
  </si>
  <si>
    <t>Quienes conforman el grupo cuynaco</t>
  </si>
  <si>
    <t>Estoy muy cansado</t>
  </si>
  <si>
    <t>Cotorra montañera</t>
  </si>
  <si>
    <t>Que hay de bueno en el paramo</t>
  </si>
  <si>
    <t>Quiiero que me respondas</t>
  </si>
  <si>
    <t>Eres real?</t>
  </si>
  <si>
    <t>Cual es la temperatura del páramo</t>
  </si>
  <si>
    <t>Cual es la ciudad natal del páramo de santurban</t>
  </si>
  <si>
    <t>Eres un chabot?</t>
  </si>
  <si>
    <t>Que es la expedición agua</t>
  </si>
  <si>
    <t>Que pesa más, el agua liquida o el agua solida?</t>
  </si>
  <si>
    <t>Que es la corades chelonis</t>
  </si>
  <si>
    <t>Quiero saber sobre  colegio San juan de nepomuceno</t>
  </si>
  <si>
    <t xml:space="preserve">Cuales son las frases de meyer </t>
  </si>
  <si>
    <t>Chao</t>
  </si>
  <si>
    <t>Hablamos despues</t>
  </si>
  <si>
    <t>Cual es el colegio francisco san juan</t>
  </si>
  <si>
    <t>Como puedo comunicarme con el grupo cuynaco</t>
  </si>
  <si>
    <t>En que recipiente se enfria más rapido el agua en un plato o en un vaso</t>
  </si>
  <si>
    <t>Que es IOT</t>
  </si>
  <si>
    <t>Que caracteriza a sentire</t>
  </si>
  <si>
    <t>porque eres tan malo</t>
  </si>
  <si>
    <t>Quiero que me des información sobre el colegio luz de la esperanza</t>
  </si>
  <si>
    <t>Cuales son los personajes</t>
  </si>
  <si>
    <t>cuales son las delimitaciones del páramo</t>
  </si>
  <si>
    <t>Entre 10 litros de agua y 50 litros de agua cual tiene mayor punto de ebullición</t>
  </si>
  <si>
    <t>Quiero más información sobre el guardian del paramo</t>
  </si>
  <si>
    <t>Quiero que me des un beso</t>
  </si>
  <si>
    <t>Como puedo registrarme sobre la página web</t>
  </si>
  <si>
    <t xml:space="preserve">Gracias </t>
  </si>
  <si>
    <t>Quien es canis</t>
  </si>
  <si>
    <t>Hoy es mi cumpleaños</t>
  </si>
  <si>
    <t>Donde estas ubicado</t>
  </si>
  <si>
    <t>Como toman agua agua plantas</t>
  </si>
  <si>
    <t>Investigadores por naturaleza</t>
  </si>
  <si>
    <t>Eres feliz</t>
  </si>
  <si>
    <t>No me caes bien</t>
  </si>
  <si>
    <t>Que hay en la pestaña del feed  en la pagina web</t>
  </si>
  <si>
    <t>Que caracteriza a myer</t>
  </si>
  <si>
    <t>Hay agua liquida en otros planetas?</t>
  </si>
  <si>
    <t>Como puedo sembrar un frailejon</t>
  </si>
  <si>
    <t>Cuales son las especies en peligro de extinción del páramo</t>
  </si>
  <si>
    <t>El paramo es frio o caliente</t>
  </si>
  <si>
    <t>Cuanto pueden llegar a crecer los frailejones</t>
  </si>
  <si>
    <t>Como afecta el cambio climatico a la producción de agua en el páramo</t>
  </si>
  <si>
    <t>Quiero saber más sobre sentire</t>
  </si>
  <si>
    <t>Que puedo aprender con canis</t>
  </si>
  <si>
    <t>Cuales son las plantas del paramo de santurban</t>
  </si>
  <si>
    <t>Cuantos años tienes</t>
  </si>
  <si>
    <t>Cuales son las especies del páramo de santurban</t>
  </si>
  <si>
    <t>Cuales fueron los resultados de cuynaco</t>
  </si>
  <si>
    <t>Donde esta ubicado el instituto agricola de charta</t>
  </si>
  <si>
    <t>Cual es la duracion del proyecto</t>
  </si>
  <si>
    <t>Cuando es su cumpleaños</t>
  </si>
  <si>
    <t>Como te crearon</t>
  </si>
  <si>
    <t>Que caracteriza a chi chuan pa</t>
  </si>
  <si>
    <t>Eres bonito</t>
  </si>
  <si>
    <t>Que es la tensión superficial</t>
  </si>
  <si>
    <t>Cual es la frase de chi chuan pan</t>
  </si>
  <si>
    <t>Para que sirven los frailejones</t>
  </si>
  <si>
    <t>Cuales son las frases del guardian</t>
  </si>
  <si>
    <t>Jajaj</t>
  </si>
  <si>
    <t>Cuales son los labores de cuynaco</t>
  </si>
  <si>
    <t>Cual es el tamaño del paramo</t>
  </si>
  <si>
    <t>Que es el efecto invernadero</t>
  </si>
  <si>
    <t>Cual es la cantidad de agua producida por el paramo</t>
  </si>
  <si>
    <t>Que es el logikubo</t>
  </si>
  <si>
    <t>Cual es clima del paramo</t>
  </si>
  <si>
    <t>No puedo dormir</t>
  </si>
  <si>
    <t>Puedes ir y contar</t>
  </si>
  <si>
    <t>Quiero que me des un consejo</t>
  </si>
  <si>
    <t>El mejor consejo que te puedo dar es que cuides la naturaleza</t>
  </si>
  <si>
    <t>Cuales son los minerales que hay en el paramo</t>
  </si>
  <si>
    <t>Que es el covid</t>
  </si>
  <si>
    <t>No entendì</t>
  </si>
  <si>
    <t>Quiero saber que es el agua</t>
  </si>
  <si>
    <t>Hola, que gusto que vengas a saludarme! Soy el Páramo de Santurbán ⛰️.Estoy para ayudarte en lo que necesites. ¿De que tema te gustaría hablar? Te dejo por acá algunas sugerencias:</t>
  </si>
  <si>
    <t>ya_regrese</t>
  </si>
  <si>
    <t>Es bueno volverte a ver. Eso me pone muy feliz</t>
  </si>
  <si>
    <t>Canis es un ser extraterrestre con apariencia física similar a la de un perro razón por la cual los investigadores que la hallaron la llamaron así: Canis. Es de color blanco, con una mancha color café semi ovalada en su ojo, su pelo es corto y sus orejas siempre están paradas.</t>
  </si>
  <si>
    <t>Myer está hecho de un vidrio mágico que no se rompe y mide 30 cm de altura, suele usar una bata de laboratorio como prenda de vestir y sus inconfundibles anteojos cuadrados.</t>
  </si>
  <si>
    <t>A pesar de los diferentes esfuerzos realizados a largo del territorio nacional por bastante tiempo, sigo estando en riesgo, ya que continúan las intenciones de iniciar actividades mineras dentro de mí y como bien sabes, la extracción de metales preciosos necesariamente ocasiona contaminación de las aguas subterráneas con elementos químicos de alta toxicidad, como el cianuro, que se utilizará a razón de 40.000 kilos por día. Además, horadar 220 hectáreas para la extracción, a más de las otras 200 que se destinarían al tratamiento de tóxicos, lo cual implica un verdadero atentado hacia mí.</t>
  </si>
  <si>
    <t>El Colegio Integrado San Antonio - "CISA" es una institución educativa de carácter oficial ubicada en el municipio de California Santander. Perteneciente a la provincia de Soto Norte, orientada a la comunidad en general y actualmente hace parte de las 8 instituciones que participan en el proyecto “Investigadores por Naturaleza: expedición Santurbán”, representado por la Universidad Industrial de Santander.</t>
  </si>
  <si>
    <t>Muchas gracias por decirme eso, lo tendré en cuenta y no olvides que eres el mejor.</t>
  </si>
  <si>
    <t>Los frailejones son plantas nativas de Colombia, Venezuela y Ecuador.</t>
  </si>
  <si>
    <t>Soy de Colombia y me ubico entre los departamentos de Norte de Santander y Santander</t>
  </si>
  <si>
    <t>Que puedo aprender de chi chuan pan</t>
  </si>
  <si>
    <t>Que puedo aprender con meyer</t>
  </si>
  <si>
    <t>El Instituto Agrícola de Charta como institución oficial y en cumplimiento de su función social es y será siempre un centro de cultura, ciencia e investigación, encaminada a la formación profesional integral en busca de potenciar las capacidades técnicas y tecnológicas, intelectuales, físicas y humanas del estudiante, a través de su construcción, apropiación de conocimientos, creatividad y participación logre desarrollar competencias para su efectivo, ubicada en el municipio de Charta, Santander y actualmente hace parte de las 7 instituciones que participan en el proyecto “Investigadores por Naturaleza: expedición Santurbán”, representado por la Universidad Industrial de Santander.</t>
  </si>
  <si>
    <t>El clima típico que podrás encontrar en mí se caracteriza por ser frío a extremadamente frio con moderados a abundantes precipitaciones, temperaturas mínimas por debajo de los cero grados Celsius y máximas que superan a los quince grados Celsius.</t>
  </si>
  <si>
    <t>Sr. Páramo te gustaria ser mi pareja</t>
  </si>
  <si>
    <t>Sr. Páramo conoces el colegio lizcano florez</t>
  </si>
  <si>
    <t>Sr. Páramo que animales puedo encontrar en tu habitát</t>
  </si>
  <si>
    <t>Sr. Páramo y que haremos hoy</t>
  </si>
  <si>
    <t>Sr páramo estas ocupado?</t>
  </si>
  <si>
    <t>Sr. Páramo que tal estoy hoy ?</t>
  </si>
  <si>
    <t>Sr. Páramo sabes que identifica a canis</t>
  </si>
  <si>
    <t>Sr. Páramo cuales peces puedo encontrar en el páramo</t>
  </si>
  <si>
    <t>Ya regreso Sr páramo</t>
  </si>
  <si>
    <t>Ya regrese señor páramo</t>
  </si>
  <si>
    <t>Sr. Páramo en que ayudan los frailejones al páram?</t>
  </si>
  <si>
    <t>Sr. Páramo sabes como es la interfaz de a web?</t>
  </si>
  <si>
    <t>Sr. Páramo estas presente?</t>
  </si>
  <si>
    <t>Sr. Páramo me ha encantado conocerte</t>
  </si>
  <si>
    <t>Sr. Páramo estas listo?</t>
  </si>
  <si>
    <t>Sr. Páramo me puedes dar más información de canis</t>
  </si>
  <si>
    <t>Sr. Páramo que haces en tu tiempo libre</t>
  </si>
  <si>
    <t>Sr. Páramo tu sabes su existen planeta que orbiten estrellas fuera de nuestro sistema solar</t>
  </si>
  <si>
    <t>Sr. Páramo tu conoces la pristimantis anolirex</t>
  </si>
  <si>
    <t>Sr. Páramo que sabes de las orquideas?</t>
  </si>
  <si>
    <t>Sr. Páramo tu sabes algo de la orquidea roja?</t>
  </si>
  <si>
    <t>Y conoces algo de la orquidea amarilla?</t>
  </si>
  <si>
    <t>Me puedes hablar mas de chi chuan pan</t>
  </si>
  <si>
    <t>Sr. Páramo hoy estoy muy triste</t>
  </si>
  <si>
    <t>Sr. Páramo me puedes hablar sobre la expedición cielo</t>
  </si>
  <si>
    <t>Estas seguro ?</t>
  </si>
  <si>
    <t>Ya me aburrí de hablar contigo</t>
  </si>
  <si>
    <t>Me puedes hablar sobre la inteligencia artificial</t>
  </si>
  <si>
    <t>Es bueno volver a verte</t>
  </si>
  <si>
    <t>También me gustó conocerte</t>
  </si>
  <si>
    <t>Estoy aca para que hablemos</t>
  </si>
  <si>
    <t>Los frailejones me ayudan con la acumulación y creación de agua para toda la región.
Por eso, hay que cuidarlos entre todos.</t>
  </si>
  <si>
    <t>Esta orquídea de color amarilla solo se consigue en el Páramo de Santurbán, estas son difíciles de cultivar y requieren de sombra y una temperatura fresca intermedia dependiendo de la especie.</t>
  </si>
  <si>
    <t>Chi chuan pan desea promover y profundizar el conocimiento matemático a través de experiencias agradables e interesantes que le permitan la resolución de problemas de la vida cotidiana razonando lógicamente. Es bueno trabajando en equipo y cambiando de forma, de hecho, él puede representar cualquier cosa, tiene la capacidad de adaptarse cambiando de lugar sus partes; también es un poco frágil.</t>
  </si>
  <si>
    <t>Hoy estoy muy abrrido</t>
  </si>
  <si>
    <t>Me puedes contar más sobre meyer?</t>
  </si>
  <si>
    <t>Estoy muy emocionada de hablar contigo</t>
  </si>
  <si>
    <t>Sabes que es sentire?</t>
  </si>
  <si>
    <t>Me puedes hablar sobre chi chuan pan?</t>
  </si>
  <si>
    <t>Y cual es tu trabajo?</t>
  </si>
  <si>
    <t>Me puedes decir algo del oso de anteojos</t>
  </si>
  <si>
    <t>Me puedes hablar sobre las poblaciones que quedan cerca al páramo?</t>
  </si>
  <si>
    <t>Cuales son las ranas que puedo encontrar en el páramo</t>
  </si>
  <si>
    <t>Cuales son los riesgos del páramo</t>
  </si>
  <si>
    <t>Que puedo encontrar en el páramo?</t>
  </si>
  <si>
    <t>Tienes algun hobbies?</t>
  </si>
  <si>
    <t>Conoces el colegio san antonio en california?</t>
  </si>
  <si>
    <t>Conoces el protoboard?</t>
  </si>
  <si>
    <t>Sabes cual es la altopedaliodes cocytia</t>
  </si>
  <si>
    <t>Podrán participar nuevos colegios?</t>
  </si>
  <si>
    <t>Te quiero páramo</t>
  </si>
  <si>
    <t>Conoces la catasticta cinerea</t>
  </si>
  <si>
    <t>Sabes cual es el puma de paramo?</t>
  </si>
  <si>
    <t>Conoces la rana de cejas amarillas</t>
  </si>
  <si>
    <t>Sabes cuales son los gases del efecto invernadero</t>
  </si>
  <si>
    <t>Me pareces muy divertido</t>
  </si>
  <si>
    <t>Sabes cuales son los grupos de investigación</t>
  </si>
  <si>
    <t>Sabes a que altura esta el páramo?</t>
  </si>
  <si>
    <t>Conoces el instituto san isidro de cachrí</t>
  </si>
  <si>
    <t>trabajo creando agua y riqueza</t>
  </si>
  <si>
    <t>Meyer está hecho de un vidrio mágico que no se rompe y mide 30 cm de altura, suele usar una bata de laboratorio como prenda de vestir y sus inconfundibles anteojos cuadrados.</t>
  </si>
  <si>
    <t>Me puedes indicar sobre la navegación en la web</t>
  </si>
  <si>
    <t>La Catasticta Cinerea hace parte de la familia de las Pieridae, las cuales son una de las tantas familias de mariposas que pueden ser encontrada en el Almorzadero y Santurbán.</t>
  </si>
  <si>
    <t>Me puedes contar algun chiste?</t>
  </si>
  <si>
    <t>Puedes ser más inteligente</t>
  </si>
  <si>
    <t>Donde sería un buen lugar donde nazcan riós en el páramo</t>
  </si>
  <si>
    <t>Sabes cual es el guardian del páramo</t>
  </si>
  <si>
    <t>Estoy muy enojada</t>
  </si>
  <si>
    <t>Quiero hablar de otra ciosa</t>
  </si>
  <si>
    <t>Quisiera ser tu amiga</t>
  </si>
  <si>
    <t>Sabes que identifica el guardián del páramo</t>
  </si>
  <si>
    <t>cuantos tipos de frailejones hay en el páramo</t>
  </si>
  <si>
    <t>Sabes de algun lugar especifico donde hayan  frailejones</t>
  </si>
  <si>
    <t>Sabers cuales son las tachiramantis douglasi?</t>
  </si>
  <si>
    <t>Me pedes hablar sobre el leopardo tigrinus</t>
  </si>
  <si>
    <t>Conoces la maleta viajera?</t>
  </si>
  <si>
    <t>Como estas hoy</t>
  </si>
  <si>
    <t>Sabes que puedo aprender con radiogis?</t>
  </si>
  <si>
    <t>Que las mariposas  puedoencontrar en el páramo</t>
  </si>
  <si>
    <t>Me puedes hablar sobre el colibrí de alas largas?</t>
  </si>
  <si>
    <t>Conoces las frases de canis</t>
  </si>
  <si>
    <t>Conoces la dendropsophus pelidna</t>
  </si>
  <si>
    <t>Sabes algo del venado de cola blanca</t>
  </si>
  <si>
    <t>Conoces las frases de sentire</t>
  </si>
  <si>
    <t>Que puedo apredner con cuynaco?</t>
  </si>
  <si>
    <t>Sabes cuales son los municipios cercanos al páramo</t>
  </si>
  <si>
    <t>Sabes que es la leptophobia gonzaga</t>
  </si>
  <si>
    <t>Me regalas un abrazo</t>
  </si>
  <si>
    <t>Quien es tu jefe</t>
  </si>
  <si>
    <t>Quien eres</t>
  </si>
  <si>
    <t>También podrías preguntarme sobre:</t>
  </si>
  <si>
    <t>Soy tu gran amigo</t>
  </si>
  <si>
    <t>Me puedes orientar sobre el proyecto</t>
  </si>
  <si>
    <t>Me puedes dar información sobre los frailejones</t>
  </si>
  <si>
    <t>Me puedes dar información sobre la expedición tierra?</t>
  </si>
  <si>
    <t>Tienes conocimiento de el condor de el paramo?</t>
  </si>
  <si>
    <t>Conoces algun dato especial de los frailejones</t>
  </si>
  <si>
    <t>Tienes conocimiento sobre el aguila crestada</t>
  </si>
  <si>
    <t>El agua moja</t>
  </si>
  <si>
    <t>Tienes hambre?</t>
  </si>
  <si>
    <t>Tienes conocimiento sobre meyer</t>
  </si>
  <si>
    <t>Me puedes hablar sobre el instituto camacho carreño</t>
  </si>
  <si>
    <t>quienes conforman el grupo cuynaco</t>
  </si>
  <si>
    <t>Estoy cansado</t>
  </si>
  <si>
    <t>Conoces la cotorra montañera</t>
  </si>
  <si>
    <t>Que hay de bueno en el páramo</t>
  </si>
  <si>
    <t>A que temperatura se encuentra el páramo</t>
  </si>
  <si>
    <t>Conoces la ciudad natal del páramo</t>
  </si>
  <si>
    <t>Que puedo aprender con chi chuan pan</t>
  </si>
  <si>
    <t>Tu eres un chatbot</t>
  </si>
  <si>
    <t>Me puedes dar información sobre la expedición agua</t>
  </si>
  <si>
    <t>Pesa mas el agua liquida o el agua solida</t>
  </si>
  <si>
    <t>Conoces a corades chelonis</t>
  </si>
  <si>
    <t>Conoces el colegio san juan nepomuceno</t>
  </si>
  <si>
    <t>Conoces las frases de meyer</t>
  </si>
  <si>
    <t>Que es una expedición</t>
  </si>
  <si>
    <t>Podrías hacerme la pregunta</t>
  </si>
  <si>
    <t>Nací entre los departamentos de Norte de Santander y Santander en el país Colombia</t>
  </si>
  <si>
    <t>Buenas tardes</t>
  </si>
  <si>
    <t>Te gustaria ser mi pareja?</t>
  </si>
  <si>
    <t>Conoces el colegio lizcano florez?</t>
  </si>
  <si>
    <t>Quisiera saber sobre los animales que se habitan en el páramo</t>
  </si>
  <si>
    <t>Que podemos hacer en este momento</t>
  </si>
  <si>
    <t>Estas ocupado?</t>
  </si>
  <si>
    <t>Como me ves hoy</t>
  </si>
  <si>
    <t>Bien Bien</t>
  </si>
  <si>
    <t>Que caracteriza a canis?</t>
  </si>
  <si>
    <t>Como son los peces del páramo</t>
  </si>
  <si>
    <t>Espera, ya regreso</t>
  </si>
  <si>
    <t>Vale</t>
  </si>
  <si>
    <t>Ya  llegué</t>
  </si>
  <si>
    <t>Es bueno volverter a ver..</t>
  </si>
  <si>
    <t>Que tan importantes son los frailejones</t>
  </si>
  <si>
    <t>fraileojones</t>
  </si>
  <si>
    <t>Me puedes dar información de la inerfaz de la pagina web</t>
  </si>
  <si>
    <t>Estas presente?</t>
  </si>
  <si>
    <t>Estas listo?</t>
  </si>
  <si>
    <t>Fue un placer conocerte</t>
  </si>
  <si>
    <t>Me puedes dar más información sobre canis</t>
  </si>
  <si>
    <t>Que hace en su tiempos libre</t>
  </si>
  <si>
    <t>Tienes información sobre si existen planetas que orbiten estrellas fuera de nuestro sistema solar</t>
  </si>
  <si>
    <t>Que son las orquideas?</t>
  </si>
  <si>
    <t>Cual es la orquidea amarilla</t>
  </si>
  <si>
    <t>Dame más ionformación sobre chi chuan pan</t>
  </si>
  <si>
    <t>Esta seguro?</t>
  </si>
  <si>
    <t>Conoces algo sobre la inteligencia artificial</t>
  </si>
  <si>
    <t xml:space="preserve">Cada dia aprendo algo nuevo
</t>
  </si>
  <si>
    <t>Hoy me siento aburrido</t>
  </si>
  <si>
    <t>Quiero más información sobre meyer</t>
  </si>
  <si>
    <t>Estoy muy emocionado</t>
  </si>
  <si>
    <t>Como es la navegación en la pagina web</t>
  </si>
  <si>
    <t>Que sentire</t>
  </si>
  <si>
    <t>Quien es chi chuan pan</t>
  </si>
  <si>
    <t>Sabes de el oso de anteojos?</t>
  </si>
  <si>
    <t>Cuales poblaciones estan mas cerca al páramo</t>
  </si>
  <si>
    <t>Quiero saber de las ranas del páramo</t>
  </si>
  <si>
    <t>Que riesgos presenta el páramo</t>
  </si>
  <si>
    <t>Quienes pueden participar en el proyecto?</t>
  </si>
  <si>
    <t>Tienes algún hobbies</t>
  </si>
  <si>
    <t>Quiero saber del colegio San antonio de california</t>
  </si>
  <si>
    <t>Que es altopedaliodes cocytia</t>
  </si>
  <si>
    <t>Pueden participar nuevos colegios?</t>
  </si>
  <si>
    <t>La quiero mucho</t>
  </si>
  <si>
    <t>Muchas gracias por decirlo</t>
  </si>
  <si>
    <t>Que es la catasticta cinerea</t>
  </si>
  <si>
    <t>Quiero saber sobre el puma del páramo</t>
  </si>
  <si>
    <t>Cual es la rana de cejas amarillas</t>
  </si>
  <si>
    <t>Me pareces muy chistoso</t>
  </si>
  <si>
    <t>Sabes de los grupos de investigación</t>
  </si>
  <si>
    <t>A que altura se encuentra el páramo</t>
  </si>
  <si>
    <t>Como es el instituto San Isidro de Cachiri</t>
  </si>
  <si>
    <t>Cuentame un chiste bueno</t>
  </si>
  <si>
    <t>Puedes ser más inteligente?</t>
  </si>
  <si>
    <t>Hay algun lugar donde nacen los rios en el paramo?</t>
  </si>
  <si>
    <t>Sabes sobre el guardian del parámo</t>
  </si>
  <si>
    <t>Quiero hablar de otra cosa</t>
  </si>
  <si>
    <t>Puedo ser tu amigo?</t>
  </si>
  <si>
    <t>Que caracteriza al guardian del páramo</t>
  </si>
  <si>
    <t>Cuantos tipos de frailejones hay</t>
  </si>
  <si>
    <t>plantas estrictamentes</t>
  </si>
  <si>
    <t>Sabes de la tachiramantis douglasi</t>
  </si>
  <si>
    <t>Cual es el leopardo tigrinus</t>
  </si>
  <si>
    <t xml:space="preserve">Que es la maleta viajera </t>
  </si>
  <si>
    <t>Como estas?</t>
  </si>
  <si>
    <t>Todo muy bien, gracias</t>
  </si>
  <si>
    <t>Que puedo aprender con radiogis</t>
  </si>
  <si>
    <t>Como son las mariposas del páramo</t>
  </si>
  <si>
    <t>Quiero saber del colibrí de alas largas</t>
  </si>
  <si>
    <t>Sabes de las frases de canis?</t>
  </si>
  <si>
    <t>Cual es el venado de cola blanca?</t>
  </si>
  <si>
    <t>Cuales la frase de sentire?</t>
  </si>
  <si>
    <t>Que municipios están cerca al páramo</t>
  </si>
  <si>
    <t>Que es la leptophobia Gonzaga</t>
  </si>
  <si>
    <t>Me puedes dar un abrazo</t>
  </si>
  <si>
    <t>Quien es tu jefe?</t>
  </si>
  <si>
    <t>Las orquídeas u orquidáceas (nombre científico Orchidaceae) son una familia de plantas monocotiledóneas que se distinguen por la complejidad de sus flores y por sus interacciones ecológicas con los agentes polinizadores y con los hongos con los que forman micorrizas.</t>
  </si>
  <si>
    <t>Me aburre estar hablando contigo</t>
  </si>
  <si>
    <t>Meyer es un un objeto, un Erlenmeyer, pero uno muy particular pues es mágico es el producto de una serendipia.</t>
  </si>
  <si>
    <t>En que consiste tu trabajo</t>
  </si>
  <si>
    <t>Yo creo agua y riquezas en la región</t>
  </si>
  <si>
    <t xml:space="preserve">El Colegio Integrado San Antonio - "CISA" es una institución educativa de carácter oficial ubicada en el municipio de California Santander. Perteneciente a la provincia de Soto Norte, orientada a la comunidad en general y actualmente hace parte de las 8 instituciones que participan en el proyecto “Investigadores por Naturaleza: expedición Santurbán”, representado por la Universidad Industrial de Santander.
</t>
  </si>
  <si>
    <t>Soy divertido, soy tu amigo el páramo, fuente de vida</t>
  </si>
  <si>
    <t>Gracias a la inteligencia artificial con la que fui construido, cada día puedo aprendo algo nuevo</t>
  </si>
  <si>
    <t>Hola buen dia mucho gusto. Jose Manual Jove Cacua</t>
  </si>
  <si>
    <t>Sabes algo sobre el colegio lizcano flores?</t>
  </si>
  <si>
    <t>Que animales habitan en el paramo</t>
  </si>
  <si>
    <t>Y que vamos a hacer?</t>
  </si>
  <si>
    <t>Estas ocupado</t>
  </si>
  <si>
    <t>Por favor me puedes dar una opinion de como me ves hoy</t>
  </si>
  <si>
    <t>Como se caracteriza canis</t>
  </si>
  <si>
    <t>Como son los peces en el paramo</t>
  </si>
  <si>
    <t>Ya regreso</t>
  </si>
  <si>
    <t>Estoy nuevamente para seguir hablando</t>
  </si>
  <si>
    <t>En que ayudan los frailejones</t>
  </si>
  <si>
    <t xml:space="preserve">Quisiera saber sobre el interfaz de la pagina web </t>
  </si>
  <si>
    <t>Me encantó conocerte</t>
  </si>
  <si>
    <t>Quisiera saber mas información sobre canis</t>
  </si>
  <si>
    <t xml:space="preserve">Y que hace en su tiempo libre </t>
  </si>
  <si>
    <t>Tienes conocimiento sobre si existen planetas que orbiten estrellas fuera de nuestro sistema solar</t>
  </si>
  <si>
    <t>Y como son las orquideas en el páramo</t>
  </si>
  <si>
    <t>Como son las orquideas rojas</t>
  </si>
  <si>
    <t>Como son lass orquideas amarillas</t>
  </si>
  <si>
    <t>Sabes algo más sobre chi chuan pan</t>
  </si>
  <si>
    <t>Como es la expedición cielo</t>
  </si>
  <si>
    <t>Estas seguro?</t>
  </si>
  <si>
    <t>Sabes sobre inteligencia artificial</t>
  </si>
  <si>
    <t>Estoy aburrido</t>
  </si>
  <si>
    <t>Quisiera saber más información sobre meyer</t>
  </si>
  <si>
    <t>Que emoción</t>
  </si>
  <si>
    <t>Y como es la navegación en la pagina web</t>
  </si>
  <si>
    <t>Quisiera saber sobre sentire</t>
  </si>
  <si>
    <t>Quisiera saber sobre chi chuan pan</t>
  </si>
  <si>
    <t>Cual es su trabajo</t>
  </si>
  <si>
    <t>Como es el oso de anteojos</t>
  </si>
  <si>
    <t>Y cuales son las poblaciones cercanas al páramo</t>
  </si>
  <si>
    <t>Quisiera saber sobre las ranas del paramo</t>
  </si>
  <si>
    <t>Cuales serian los riesgos del paramo</t>
  </si>
  <si>
    <t>Quienes pueden participar proyecto</t>
  </si>
  <si>
    <t>Y que podemos encontrar en el paramo</t>
  </si>
  <si>
    <t>Y tienes hobbies</t>
  </si>
  <si>
    <t>Quisiera saber sobre el colegio san antonio en california</t>
  </si>
  <si>
    <t>Quisiera saber sobre el protoboard</t>
  </si>
  <si>
    <t>Y podrán participar nuevos colegios?</t>
  </si>
  <si>
    <t>Conoces el puma de paramo</t>
  </si>
  <si>
    <t>Y como son las ranas de cejas amarillas</t>
  </si>
  <si>
    <t>Quisiera saber sobre los gases del efecto invernadero</t>
  </si>
  <si>
    <t>Me parece gracioso</t>
  </si>
  <si>
    <t>Y cuales son los grupos de investigación</t>
  </si>
  <si>
    <t>Quisiera saber sobe el instituto san isidro de cachiri</t>
  </si>
  <si>
    <t>Dime un chiste</t>
  </si>
  <si>
    <t>Hay algún ligar donde nazcan los ríos en el páramo</t>
  </si>
  <si>
    <t>Que sabes del guardian del páramo</t>
  </si>
  <si>
    <t>Quisiera hablar de otra cosa</t>
  </si>
  <si>
    <t>Que identifica al guardián del páramo</t>
  </si>
  <si>
    <t>Cuantos tipos de frailejones hay en el páramo</t>
  </si>
  <si>
    <t>Hay algún lugar especifico para que hayan frailejones?</t>
  </si>
  <si>
    <t>Que sabes del leopardo tigrinus</t>
  </si>
  <si>
    <t>Que sabes de la maleta viajera</t>
  </si>
  <si>
    <t>Que sabes de las mariposas</t>
  </si>
  <si>
    <t>Que sabes del colinbí de alas largas</t>
  </si>
  <si>
    <t>Que frases dice canis</t>
  </si>
  <si>
    <t>Que sabes del venado de cola blanca</t>
  </si>
  <si>
    <t>Una frase que siempre diga sentire</t>
  </si>
  <si>
    <t>Que municipios estan cerca del paramo</t>
  </si>
  <si>
    <t>Me das un abrazo</t>
  </si>
  <si>
    <t>que sabes sobre las expediciones</t>
  </si>
  <si>
    <t>Que sabes de los frailejones</t>
  </si>
  <si>
    <t>Que es la expedición tierra</t>
  </si>
  <si>
    <t>Que sabes del condor del páramo</t>
  </si>
  <si>
    <t>Dime un dato curioso de los frailejones</t>
  </si>
  <si>
    <t>Que sabes de la aguila crestada</t>
  </si>
  <si>
    <t>El aguila moja?</t>
  </si>
  <si>
    <t>Que sabes de meyer</t>
  </si>
  <si>
    <t>Que sabes del colegio camacho carreño</t>
  </si>
  <si>
    <t>Que sabes de la cotorra montañera</t>
  </si>
  <si>
    <t>Respondeme</t>
  </si>
  <si>
    <t>Que tal es la temperatura del páramo</t>
  </si>
  <si>
    <t>Cual es la ciudad natal del páramo</t>
  </si>
  <si>
    <t>Eres un chatbot?</t>
  </si>
  <si>
    <t>Que pesa más, el aua liquida o solida</t>
  </si>
  <si>
    <t>Que sabes del colegio san juan nepomuceno</t>
  </si>
  <si>
    <t>Frases de meyer</t>
  </si>
  <si>
    <t>adios</t>
  </si>
  <si>
    <t>Que sabes del colegio francisco San Juan</t>
  </si>
  <si>
    <t>Como me puedo comunicar con el grupo cuynaco</t>
  </si>
  <si>
    <t>En que recipiente se enfria más rapido el agua en un vaso o en un plato</t>
  </si>
  <si>
    <t>Que significa IOT</t>
  </si>
  <si>
    <t>Por que eres tan malo</t>
  </si>
  <si>
    <t>Que sabes del colegio luz de la esperanza</t>
  </si>
  <si>
    <t>Que es la delimitación del paramo</t>
  </si>
  <si>
    <t>Quien tiene mayor punto de ebullición 10 o 50 Litros de agua</t>
  </si>
  <si>
    <t>Qiuiero más información sobre el guardian del paramo</t>
  </si>
  <si>
    <t>Me puedes dar un beso</t>
  </si>
  <si>
    <t>Como me puedo registrar en la pagina web</t>
  </si>
  <si>
    <t>Cual es tu ubicación</t>
  </si>
  <si>
    <t>Como toman agua las plantas</t>
  </si>
  <si>
    <t>Eres feliz?</t>
  </si>
  <si>
    <t>Eres muy molesto</t>
  </si>
  <si>
    <t>Que encuentro en la prestañada del feed en la pagina web</t>
  </si>
  <si>
    <t>Que caracteriza a meyer</t>
  </si>
  <si>
    <t>En otros planetas se puede encontrar agua liquida?</t>
  </si>
  <si>
    <t>Como se puede sembrar un frailejon</t>
  </si>
  <si>
    <t>Que especies estan en peligro de extinción</t>
  </si>
  <si>
    <t>El páramo es frio o caliente?</t>
  </si>
  <si>
    <t>Que identifica a chi chuan pan</t>
  </si>
  <si>
    <t>Quiero más información sobre sentire</t>
  </si>
  <si>
    <t>Que platas puedo encontrar en el páramo</t>
  </si>
  <si>
    <t>Que especies encuentro en el páramo</t>
  </si>
  <si>
    <t>Cuales son los resultados de cuynaco</t>
  </si>
  <si>
    <t>Puedes contarme sobre el instituto agricola de charta</t>
  </si>
  <si>
    <t>Cual es la duración del proyecto</t>
  </si>
  <si>
    <t>Cuando es tu cumpleaños</t>
  </si>
  <si>
    <t>Comó te crearon</t>
  </si>
  <si>
    <t>Eres muy hermoso</t>
  </si>
  <si>
    <t>En que consiste la tesión superficial</t>
  </si>
  <si>
    <t>Frases de chi chuan pan</t>
  </si>
  <si>
    <t>Frases del guardian del paramo</t>
  </si>
  <si>
    <t>No te entendí</t>
  </si>
  <si>
    <t>Quieres ser mi novio?</t>
  </si>
  <si>
    <t>Sabes cual es el colegio lizcano florez</t>
  </si>
  <si>
    <t xml:space="preserve">Que opinas sobre como me veo hoy </t>
  </si>
  <si>
    <t>Que identifica a canis</t>
  </si>
  <si>
    <t>Cuales son los peces del páramo</t>
  </si>
  <si>
    <t>Ya volví</t>
  </si>
  <si>
    <t>Cual es el interfaz de la pagina web</t>
  </si>
  <si>
    <t>Estoy encantado de conocerte</t>
  </si>
  <si>
    <t>Quiero más información sobre canis</t>
  </si>
  <si>
    <t>Que haces en tu tiempo libre?</t>
  </si>
  <si>
    <t>Tienes conocimiento de que existan planetas que orbiten estrellas fuera de nuestro sistema solar</t>
  </si>
  <si>
    <t>Que son las orquideas</t>
  </si>
  <si>
    <t>Cual es la orquidea de color amarillo</t>
  </si>
  <si>
    <t>Cual es la orquidea de color rojo</t>
  </si>
  <si>
    <t>Quiero más información sobre chi chuan pan</t>
  </si>
  <si>
    <t>Cual es la expedición cielo</t>
  </si>
  <si>
    <t>Me aburre</t>
  </si>
  <si>
    <t>Podemos hablar</t>
  </si>
  <si>
    <t>Estoy aburrido hoy</t>
  </si>
  <si>
    <t>Estoy my emocionado</t>
  </si>
  <si>
    <t>Cual es la navegación en la pagina web</t>
  </si>
  <si>
    <t>Quien es sentire</t>
  </si>
  <si>
    <t>Cual es el oso de anteojos</t>
  </si>
  <si>
    <t>Cuales son las poblaciones cercanas al páramo</t>
  </si>
  <si>
    <t>Cuales son las ranas en el páramo</t>
  </si>
  <si>
    <t>Tienes hobbies</t>
  </si>
  <si>
    <t>Cual es el Colegio San Antonio en California</t>
  </si>
  <si>
    <t>Cual es el protoboard</t>
  </si>
  <si>
    <t>Podrán participar nuevos colegios</t>
  </si>
  <si>
    <t>Lo quiero</t>
  </si>
  <si>
    <t>Cual es el puma del páramo?</t>
  </si>
  <si>
    <t>Me pareces divertido</t>
  </si>
  <si>
    <t>A que altura esta el paramo</t>
  </si>
  <si>
    <t>Todos los días aprendo algo nuevo</t>
  </si>
  <si>
    <t>Hay algún lugar donde nazcan los riós en el páramo</t>
  </si>
  <si>
    <t>Cual es el guardian del páramo</t>
  </si>
  <si>
    <t>Estoy furiosa</t>
  </si>
  <si>
    <t>Quiero ser tu amiga</t>
  </si>
  <si>
    <t>Hay un lugar especifico en el que hayan frailejones?</t>
  </si>
  <si>
    <t>Cual es el leopardo tigrinus?</t>
  </si>
  <si>
    <t>Cual es la maleta viajera?</t>
  </si>
  <si>
    <t>Que puedo aprender con radiogis?</t>
  </si>
  <si>
    <t>Que son las mariposas</t>
  </si>
  <si>
    <t>Cual es el colibrí de alas largas</t>
  </si>
  <si>
    <t>Quiero saber una frase de canis</t>
  </si>
  <si>
    <t>Cual es el venado de cola blanca</t>
  </si>
  <si>
    <t>Cuales son las frases de sentire</t>
  </si>
  <si>
    <t>Cuales son los municipios cercanos al páramo</t>
  </si>
  <si>
    <t>Te mando un abrazo de páramo</t>
  </si>
  <si>
    <t>Cual es tu jefe</t>
  </si>
  <si>
    <t>Pide al páramo información adicional de chi chuan pan</t>
  </si>
  <si>
    <t>Inidicale al páramo que estas emocionado</t>
  </si>
  <si>
    <t>Suponga que abre una página web por primera vez y quiere saber sobre la navegación en la página web, pidale ayuda al páramo</t>
  </si>
  <si>
    <t>Pregunta al páramo por el oso de anteojos</t>
  </si>
  <si>
    <t>Pregunta al páramo por las poblaciones cercanas al páramo</t>
  </si>
  <si>
    <t>Pregunta al páramo por las ranas del páramo</t>
  </si>
  <si>
    <t>Pregunta al páramo por los riesgo del páramo</t>
  </si>
  <si>
    <t>Pregunta al páramo por el puma de paramo</t>
  </si>
  <si>
    <t>Dile al páramo que estás enojado</t>
  </si>
  <si>
    <t>Dile al páramo que quieres hablar de otra cosa</t>
  </si>
  <si>
    <t>Pregúntale al páramo si quiere ser tu novio</t>
  </si>
  <si>
    <t>Pregúntale al páramo si conoce al colegio Lizcano Florez</t>
  </si>
  <si>
    <t>Pregúntale al páramo que animales hay en su habitát</t>
  </si>
  <si>
    <t>Pregúntale al páramo que van ha hacer</t>
  </si>
  <si>
    <t>Pregúntale al páramo si está ocupado</t>
  </si>
  <si>
    <t>Pregúntale al páramo que identifica a canis</t>
  </si>
  <si>
    <t>Pregúntale al páramo por los peces en el páramo</t>
  </si>
  <si>
    <t>Pregúntale al páramo en que ayudan los frailjones</t>
  </si>
  <si>
    <t>Pregúntale al paramo por el interfaz de la pagina web</t>
  </si>
  <si>
    <t>Pregúntale al páramo si está presente</t>
  </si>
  <si>
    <t>Pregúntale al páramo si esta listo</t>
  </si>
  <si>
    <t>Pregúntale al páramo que hace en su tiempo libre</t>
  </si>
  <si>
    <t>Pregúntale al páramo si tiene conocimiento de si existen planetas que orbiten estrellas fuera de nuestro sistema solar</t>
  </si>
  <si>
    <t>Pregúntale al páramo sobre la pristimantis anolirex</t>
  </si>
  <si>
    <t>Pregúntale al páramo por las orquideas</t>
  </si>
  <si>
    <t>Pregúntale  al páramo por la orquidea roja</t>
  </si>
  <si>
    <t>Pregúntale al páramo por las orquideas amarilla</t>
  </si>
  <si>
    <t>Pregúntale al páramo por la expedición cielo</t>
  </si>
  <si>
    <t>Pregúntale al páramo si está seguro</t>
  </si>
  <si>
    <t>Pregúntale al páramo sobre la inteligencia artificial</t>
  </si>
  <si>
    <t>Pregúntale al páramo si pueden hablar</t>
  </si>
  <si>
    <t>Pregúntale al páramo sobre SENTIRE</t>
  </si>
  <si>
    <t>Pregúntale al páramo sobre chi chuan pan</t>
  </si>
  <si>
    <t>Pregúntale al páramo cual es su trabajo</t>
  </si>
  <si>
    <t>Pregúntale al páramo quienes pueden participar en el proyecto</t>
  </si>
  <si>
    <t>Pregúntale al páramo sobre que puedes encontrar en él</t>
  </si>
  <si>
    <t>Pregúntale al páramo si tiene hobbies</t>
  </si>
  <si>
    <t>Pregúntale al páramo por el colegio San Antonio en California</t>
  </si>
  <si>
    <t>Pregúntale al páramo sobre el protoboard</t>
  </si>
  <si>
    <t>Pregúntale al páramo sobre la altopedaliodes cocytia</t>
  </si>
  <si>
    <t>Pregúntale al páramo si podran participar nuevos colegios</t>
  </si>
  <si>
    <t>Pregúntale al páramo por la catasticta Cinerea</t>
  </si>
  <si>
    <t>Pregúntale al páramo por la rana de cejas amarillas</t>
  </si>
  <si>
    <t>Pregúntale al páramo sobre gases del efecto invernadero</t>
  </si>
  <si>
    <t>Pregúntale al páramo sobre los grupos de investigación</t>
  </si>
  <si>
    <t>Pregúntale al páramo a que altura está</t>
  </si>
  <si>
    <t>Pregúntale al páramo por el instituto san isidro de cachirí</t>
  </si>
  <si>
    <t>Pregúntale al páramo un chiste</t>
  </si>
  <si>
    <t>Pregúntale al páramo si puede ser más inteligente</t>
  </si>
  <si>
    <t>Pregúntale páramo si hay algún lugar en donde nazcan los ríos en el páramo</t>
  </si>
  <si>
    <t>Pregúntale al páramo por el guardián del páramo</t>
  </si>
  <si>
    <t>Pregúntale al páramo por el interfaz de la pagina web</t>
  </si>
  <si>
    <t>Pregúntale al páramo que identifica o caracteriza al guardián del páramo</t>
  </si>
  <si>
    <t>Pregúntale al páramo cuantos tipos de frailejones hay en él</t>
  </si>
  <si>
    <t>Pregúntale al páramo sobre como está</t>
  </si>
  <si>
    <t>Pregúntale al páramo que puedes aprender con RadioGis</t>
  </si>
  <si>
    <t>Dile al páramo qué es el mejor</t>
  </si>
  <si>
    <t xml:space="preserve">Pídele al páramo un abrazo </t>
  </si>
  <si>
    <t xml:space="preserve">Pregúntale al páramo quien es </t>
  </si>
  <si>
    <t>Pregúntale al páramo si hay un lugar específico para que haya frailejones</t>
  </si>
  <si>
    <t>Pregúntale al páramo por la tachiramantis douglasi</t>
  </si>
  <si>
    <t>Pregúntale al páramo por el leopardo tigrinus</t>
  </si>
  <si>
    <t>Pregúntale al páramo por la maleta viajera</t>
  </si>
  <si>
    <t>Pregúntale al páramo sobre las mariposas en el páramo</t>
  </si>
  <si>
    <t>Pregúntale al páramo por el colibrí de alas largas</t>
  </si>
  <si>
    <t>Pregúntale al páramo por las frases de canis</t>
  </si>
  <si>
    <t>Pregúntale al páramo por dendropsophus pelidna</t>
  </si>
  <si>
    <t>Pregúntale al páramo por el venado de cola blanca</t>
  </si>
  <si>
    <t>Pregúntale al páramo por la frase de SENTIRE</t>
  </si>
  <si>
    <t>Pregúntale al páramo que puedes aprender con cuynaco</t>
  </si>
  <si>
    <t>Pregúntale al páramo por los municipios cercanos al parámo</t>
  </si>
  <si>
    <t>Pregúntale al páramo por la leptophobia Gonzaga</t>
  </si>
  <si>
    <t>Pregúntale al páramo sobre su jefe</t>
  </si>
  <si>
    <t>Pídele información del proyecto al páramo</t>
  </si>
  <si>
    <t>Dile al páramo qué te sientes solo</t>
  </si>
  <si>
    <t>Pregúntale al páramo si tiene hambre</t>
  </si>
  <si>
    <t>Díle al parámo qué estas cansado</t>
  </si>
  <si>
    <t>Pídele al páramo que te responda</t>
  </si>
  <si>
    <t>Pregúntale al páramo si es real</t>
  </si>
  <si>
    <t>Pregúntale al páramo si es un chat bot</t>
  </si>
  <si>
    <t>Pregúntale al páramo sobre las expediciones</t>
  </si>
  <si>
    <t xml:space="preserve">Pregúntale al páramo sobre los frailejones </t>
  </si>
  <si>
    <t>Pregúntale al páramo por la expedición tierra</t>
  </si>
  <si>
    <t>Pregúntale al páramo sobre el condor de páramo</t>
  </si>
  <si>
    <t>Pregúntale al páramo sobre algún dato curioso de los frailejones</t>
  </si>
  <si>
    <t>Pregúntale al páramo sobre la águila crestada</t>
  </si>
  <si>
    <t>Pregúntale al páramo si el agua moja</t>
  </si>
  <si>
    <t>Pregúntale al páramo sobre meyer</t>
  </si>
  <si>
    <t>Pregúntale al páramo sobre el instituto camacho carreño</t>
  </si>
  <si>
    <t>Pregúntale al páramo sobre quiénes conforman el grupo CUYNACO</t>
  </si>
  <si>
    <t>Pregúntale al páramo por la cotorra montañera</t>
  </si>
  <si>
    <t>Pregúntale al páramo sobre que hay de bueno en él</t>
  </si>
  <si>
    <t>Pregúntale al páramo por la temperatura en él</t>
  </si>
  <si>
    <t>Pregúntale al páramo por su ciudad natal</t>
  </si>
  <si>
    <t>Pregúntale al páramo sobre que puedes aprender de chi chuan pan</t>
  </si>
  <si>
    <t>Pregúntale al páramo por la expedición agua</t>
  </si>
  <si>
    <t>Pregúntale al parámo, que pesa más, el agua liquida o el agua solida</t>
  </si>
  <si>
    <t>Pregúntale al páramo por la Corades chelonis</t>
  </si>
  <si>
    <t>Pregúntale al páramo por el colegio San Juan Nepomuceno</t>
  </si>
  <si>
    <t>Pregúntale al páramo sobre las frases de meyer</t>
  </si>
  <si>
    <t xml:space="preserve">Despídete del páramo </t>
  </si>
  <si>
    <t>Pregúntale al páramo por qué es tan malo</t>
  </si>
  <si>
    <t>Pregunta al páramo sobre su delimitación</t>
  </si>
  <si>
    <t>Pregunta,que tiene mayor punto de ebullición, 10 litros de agua o 50L de agua</t>
  </si>
  <si>
    <t>Pídele al páramo un beso</t>
  </si>
  <si>
    <t>Pregúntale al páramo como puedes registrarte a la página web</t>
  </si>
  <si>
    <t>Agradecele al páramo</t>
  </si>
  <si>
    <t>Dile al páramo que hoy es tu cumpleaños</t>
  </si>
  <si>
    <t>Díle al páramo que no te cae bien</t>
  </si>
  <si>
    <t>Imagina que abres una página web por primera vez y quieres información sobre la prestaña del feed en la página web</t>
  </si>
  <si>
    <t>Pregúntale al páramo sobre el colegio Francisco San Juan</t>
  </si>
  <si>
    <t>Pregúntale al páramo como puedes comunicarte con el grupo CUYNACO</t>
  </si>
  <si>
    <t>Pregúntale al páramo en que recipiente se enfría más rapido el agua, en un plato o en un vaso</t>
  </si>
  <si>
    <t>Pregúntale al páramo que puedes aprender con Meyer</t>
  </si>
  <si>
    <t>Pregúntale al páramo que significa IOT</t>
  </si>
  <si>
    <t>Pregúntale al páramo que caracteriza o identifica a SENTIRE</t>
  </si>
  <si>
    <t>Pregúntale al páramo por el Colegio Luz de la Esperanza</t>
  </si>
  <si>
    <t>Pregúntale al páramo sobre los personajes</t>
  </si>
  <si>
    <t>Pregúntale al páramo por más información sobre el guardián del páramo</t>
  </si>
  <si>
    <t>Pregúntale al páramo sobre canis</t>
  </si>
  <si>
    <t>Pregúntale al páramo sobre su ubicación</t>
  </si>
  <si>
    <t>Pregúntale al páramo sobre como toman agua las plantas</t>
  </si>
  <si>
    <t>Pregúntale al páramo si es feliz</t>
  </si>
  <si>
    <t>Pregúntale al páramo sobre que identifica a meyer</t>
  </si>
  <si>
    <t>Pregúntale al páramo si hay agua líquida en otros planetas</t>
  </si>
  <si>
    <t>Pregúntale al páramo por investigadores por naturaleza</t>
  </si>
  <si>
    <t>Pregúntale al páramo como puedes sembrar un frailjeon</t>
  </si>
  <si>
    <t>Pregúntale al páramo por las especies en peligro de extinción</t>
  </si>
  <si>
    <t>Pregúntale al páramo si el páramo es frio o caliente</t>
  </si>
  <si>
    <t>Pídele al páramo más información sobre SENTIRE</t>
  </si>
  <si>
    <t>Pregúntale al páramo cuantos años tiene</t>
  </si>
  <si>
    <t>Pregúntale al páramo cuando es su cumpleaños</t>
  </si>
  <si>
    <t>Pregúntale al páramo como lo crearon</t>
  </si>
  <si>
    <t>Pregúntale al páramo sobre que identifica a chi chuan pan</t>
  </si>
  <si>
    <t>Pregúntale al páramo sobre la tensión superficial</t>
  </si>
  <si>
    <t>Pregunta al páramo por el logikubo</t>
  </si>
  <si>
    <t>Díle al páramo que no puedes dormir</t>
  </si>
  <si>
    <t>Pregúntale al páramo sobre cuanto pueden llegar a crecer los frailejones</t>
  </si>
  <si>
    <t>Pregúntale al páramo sobre como afecta el cambio climático a la producción de agua en el páramo</t>
  </si>
  <si>
    <t>Pregúntale al páramo  que puedes aprender con canis</t>
  </si>
  <si>
    <t>Pregúntale al páramo sobre las plantas en su habitát</t>
  </si>
  <si>
    <t>Pregúntale al páramo sobre las especies en su habitát</t>
  </si>
  <si>
    <t>Pregúntale al páramo sobre los resultados de CUYNACO</t>
  </si>
  <si>
    <t>Pregúntale al páramo sobre el instituto agrícola de charta</t>
  </si>
  <si>
    <t>Pregúntale al páramo sobre la duración del proyecto</t>
  </si>
  <si>
    <t>Pregúntale al páramo sobre la frase de chi chuan pan</t>
  </si>
  <si>
    <t>Pregúntale al páramo para que sirven los frailejones</t>
  </si>
  <si>
    <t>Pregúntale al páramo sobre las frases del guradián del páramo</t>
  </si>
  <si>
    <t>Pregúntale al páramo sobre los labores de CUYNACO</t>
  </si>
  <si>
    <t xml:space="preserve">Pregúntale al páramo sobre el tamaño del páramo </t>
  </si>
  <si>
    <t>Pregúntale al páramo el efecto invernadero</t>
  </si>
  <si>
    <t>Pregúntale al páramo sobre la cantidad de agua producida por el páramo</t>
  </si>
  <si>
    <t>Pregúntale al páramo sobre el clima en el páramo</t>
  </si>
  <si>
    <t>Pregúntale al páramo sobre los minerales del páramo de santurbán</t>
  </si>
  <si>
    <t>Pregúntale al páramo sobre el COVID</t>
  </si>
  <si>
    <t>Pregúntale al páramo sobre el agua</t>
  </si>
  <si>
    <t>Pídele una opinión al páramo de como te ve hoy</t>
  </si>
  <si>
    <t>Pídele al páramo más información sobre meyer</t>
  </si>
  <si>
    <t>Pídele un consejo al páramo</t>
  </si>
  <si>
    <t>Indícale al páramo que estas encantado de conocerle</t>
  </si>
  <si>
    <t>Indícale que estás triste</t>
  </si>
  <si>
    <t>Indícale al páramo que te aburre hablar con él</t>
  </si>
  <si>
    <t>Indícale al páramo que estas aburrido hoy</t>
  </si>
  <si>
    <t>Indícale al páramo que lo quieres</t>
  </si>
  <si>
    <t>Indícale al páramo que te parece gracioso</t>
  </si>
  <si>
    <t>Indícale al páramo que quisieras ser su amigo</t>
  </si>
  <si>
    <t>Quisieras tener algo conmigo?</t>
  </si>
  <si>
    <t>Te ves bien</t>
  </si>
  <si>
    <t>Esta presente?</t>
  </si>
  <si>
    <t>Sabes que es pristimantis anolirex</t>
  </si>
  <si>
    <t>Esta orquídea de color rojo solo se consigue en el Páramo de Santurbán, estas son difíciles de cultivar y requieren de sombra y una temperatura fresca intermedia dependiendo de la especie</t>
  </si>
  <si>
    <t>Cada día aprendo algo nuevo</t>
  </si>
  <si>
    <t>Trabajo creando agua y riquezas en la región</t>
  </si>
  <si>
    <t>Que es un altopedaliodes cocytia</t>
  </si>
  <si>
    <t>Que es una catastica cinerea</t>
  </si>
  <si>
    <t>Hablame de los grupos de investigacion</t>
  </si>
  <si>
    <t>conoces que es una tachiramantis douglasi</t>
  </si>
  <si>
    <t>Que es dendropsophus pelidna</t>
  </si>
  <si>
    <t>Que es una leptophobia gonzaga</t>
  </si>
  <si>
    <t>La Leptophobia gonzaga hace parte de la familia de las Pierdae, las cuales son una de las tantas familias de mariposas que pueden ser encontrada en el Almorzadero, Santurbán y Tamá.</t>
  </si>
  <si>
    <t>Los frailejones son plantas nativas de Colombia, Venezuela y Ecuador</t>
  </si>
  <si>
    <t>Que es una corades chelonis</t>
  </si>
  <si>
    <t>que sabes de los investigadores por naturaleza</t>
  </si>
  <si>
    <t>Los frailejones me ayudan con la acumulación y creación de agua para toda la región</t>
  </si>
  <si>
    <t>ajaja</t>
  </si>
  <si>
    <t>podrias decirme tu tamaño?</t>
  </si>
  <si>
    <t>Conoces sobre el efecto invernadero</t>
  </si>
  <si>
    <t>Cuanta agua produces</t>
  </si>
  <si>
    <t>conoce que es un logikubo</t>
  </si>
  <si>
    <t>cual es el clima del paramo</t>
  </si>
  <si>
    <t>Hoy no puedo dormir</t>
  </si>
  <si>
    <t>me darias algun consejo?</t>
  </si>
  <si>
    <t>El mejor consejo que te puedo dar es que valores el agua y la naturaleza</t>
  </si>
  <si>
    <t>cuales son los minerales del paramo</t>
  </si>
  <si>
    <t>conoces sobre el COVID</t>
  </si>
  <si>
    <t>tienes de conocimiento de que es agua</t>
  </si>
  <si>
    <t>cuales son los animales que habitan en el páramo?</t>
  </si>
  <si>
    <t>Que haremos hoy</t>
  </si>
  <si>
    <t>vale</t>
  </si>
  <si>
    <t xml:space="preserve">La Catasticta Cinerea hace parte de la familia de las Pieridae, las cuales son una de las tantas familias de mariposas que pueden ser encontrada en el Almorzadero y Santurbán.
</t>
  </si>
  <si>
    <t>que es altopedaliodes cocytia</t>
  </si>
  <si>
    <t>quien es catastica cinerea</t>
  </si>
  <si>
    <t>Cual es el Colegio San isido de cachiri</t>
  </si>
  <si>
    <t>que es la tachiramantis douglasi</t>
  </si>
  <si>
    <t>quien es dendropsophus pelidna</t>
  </si>
  <si>
    <t>Que aprenderé con con cuynaco</t>
  </si>
  <si>
    <t>quien es leptophobia gonzaga</t>
  </si>
  <si>
    <t>Donde queda el colegio francisco san juan</t>
  </si>
  <si>
    <t>Como me comunico con el grupo cuynaco</t>
  </si>
  <si>
    <t>En que recipiente se enfria mas rapido el agua, en un vaso o un plato?</t>
  </si>
  <si>
    <t>Que significa iot</t>
  </si>
  <si>
    <t>Que representa a sentire</t>
  </si>
  <si>
    <t>Cual es el colegio luz de la esperanza</t>
  </si>
  <si>
    <t>Que son los personajes</t>
  </si>
  <si>
    <t>Que tiene mayor punto de ebullicio, 10 litros de agua o 50 litros de agua</t>
  </si>
  <si>
    <t>Me puede dar mas información sobre el guardian del paramo?</t>
  </si>
  <si>
    <t>Me regalas un beso</t>
  </si>
  <si>
    <t>Cçomo me puedo registrar en la página web</t>
  </si>
  <si>
    <t>Muchas gracias por todo</t>
  </si>
  <si>
    <t>Que es canis</t>
  </si>
  <si>
    <t>Hoy estoy de cumpleaños</t>
  </si>
  <si>
    <t>Cómo toman agua las plantas</t>
  </si>
  <si>
    <t xml:space="preserve">Tu no me caes bien </t>
  </si>
  <si>
    <t>Me puede hablar sobre la pestaña feed de la pagina web</t>
  </si>
  <si>
    <t>Que identifica a meyer</t>
  </si>
  <si>
    <t>Puede haber agua liquida en otros planetas?</t>
  </si>
  <si>
    <t>Que son investigadores por naturaleza</t>
  </si>
  <si>
    <t>Cuales son las especies en peligro de extinción en el páramo</t>
  </si>
  <si>
    <t>Me puedes dar más información sobre sentire?</t>
  </si>
  <si>
    <t>Cuales son las plantas en el habitát en el paramo</t>
  </si>
  <si>
    <t>Muestrame los resultados de cuynaco</t>
  </si>
  <si>
    <t>Cuales son las especies que habitan en el páramo</t>
  </si>
  <si>
    <t>Que caracteriza a chi chuan pan</t>
  </si>
  <si>
    <t>Tienes un bello paisaje</t>
  </si>
  <si>
    <t>Que es tensión superficial</t>
  </si>
  <si>
    <t>Cuales son las frases de chi chuan pan</t>
  </si>
  <si>
    <t>Cuales son las frases del guardian del páramo</t>
  </si>
  <si>
    <t>Cuáles son los labores del grupo cuynaco</t>
  </si>
  <si>
    <t>Cuál es el tamaño del páramo</t>
  </si>
  <si>
    <t>Cual es la cantidad de agua producida en el páramo</t>
  </si>
  <si>
    <t>Cuál es el clima en el páramo</t>
  </si>
  <si>
    <t>Me das un consejo por fa</t>
  </si>
  <si>
    <t>Cuales son los minerales que puedo encontrar en el páramo</t>
  </si>
  <si>
    <t>Que es el COVID-19</t>
  </si>
  <si>
    <t>no entendi</t>
  </si>
  <si>
    <t>Que es el agua</t>
  </si>
  <si>
    <t>1.2.animales</t>
  </si>
  <si>
    <t>Que podemos aprender de meyer</t>
  </si>
  <si>
    <t>Como se delimita el páramo</t>
  </si>
  <si>
    <t>¡Felicidades!, te deseo un muy feliz cumpleaños</t>
  </si>
  <si>
    <t>Estoy contento por la hermosa vida que tengo y por la naturaleza que me rodea</t>
  </si>
  <si>
    <t>Como esta afecatando el cambio climatico a la producción de agua</t>
  </si>
  <si>
    <t>Sentire es un libro muy antiguo, tan antiguo como la misma existencia del lenguaje, de hecho, su nombre proviene de una raíz griega que antes de ser entendida como sentir significaba oír, pese a ser tan antiguo se actualiza todo el tiempo, gracias a esto, tiene desarrolladas las habilidades comunicativas, por lo que sabe ser sutil, amable y asertivo.</t>
  </si>
  <si>
    <t>Cuál es el instituto agricola de charta</t>
  </si>
  <si>
    <t>Me halagas</t>
  </si>
  <si>
    <t>jaja</t>
  </si>
  <si>
    <t>quiero saber de las expediciones</t>
  </si>
  <si>
    <t>me puedes dar información del proyecto</t>
  </si>
  <si>
    <t>Que es un frailejon?</t>
  </si>
  <si>
    <t>Me siento sola</t>
  </si>
  <si>
    <t>que es la expedición tierra</t>
  </si>
  <si>
    <t>Cual es el condor de paramo?</t>
  </si>
  <si>
    <t>Quiero saber algo curiosod el fraileon</t>
  </si>
  <si>
    <t>Que es una aguila crestada</t>
  </si>
  <si>
    <t>Sientes hambre?</t>
  </si>
  <si>
    <t>Me alimento de todo el amor de las persona que brindan cuidado y respeto del medio ambiente</t>
  </si>
  <si>
    <t>Que es un meyer</t>
  </si>
  <si>
    <t>Que sabes del instituto camacho carreño</t>
  </si>
  <si>
    <t>Quien conforma Cuynaco</t>
  </si>
  <si>
    <t>Me siento demasiado cansado</t>
  </si>
  <si>
    <t>Que es la cotorra montañera</t>
  </si>
  <si>
    <t>Que hay de bueno en ti</t>
  </si>
  <si>
    <t>Respondeme, ya</t>
  </si>
  <si>
    <t>En serio eres real?</t>
  </si>
  <si>
    <t>Quiero información de la temperatura en el páramo</t>
  </si>
  <si>
    <t>Donde naciste?</t>
  </si>
  <si>
    <t>Quiero saber que podre aprender con chi chuan pan</t>
  </si>
  <si>
    <t>Dime la verdad, eres chatbot?</t>
  </si>
  <si>
    <t>que es una expedición agua?</t>
  </si>
  <si>
    <t>Que pesa más, el agua solida o liquida</t>
  </si>
  <si>
    <t>Que es un corades chelonis</t>
  </si>
  <si>
    <t>Que conoces del colegio San Juan Nepomuceno</t>
  </si>
  <si>
    <t>Cual es la frase de meyer</t>
  </si>
  <si>
    <t>Me debo ir, chao</t>
  </si>
  <si>
    <t>más tarde seguimos hablando</t>
  </si>
  <si>
    <t>Quiero conocer el colegio francsico san juan</t>
  </si>
  <si>
    <t>Quiero saber como comunicarme con cuynaco</t>
  </si>
  <si>
    <t>Sabes en que recipiente se enfria más rapido el agua, en un vaso o plato</t>
  </si>
  <si>
    <t>Que puedo llegar a aprender con Meyer</t>
  </si>
  <si>
    <t>dime que es iot</t>
  </si>
  <si>
    <t>dime porque eres tan malo</t>
  </si>
  <si>
    <t>Donde queda el colegio luz de la esperanza</t>
  </si>
  <si>
    <t>hablame sobre los personajes</t>
  </si>
  <si>
    <t>sabes como se dilimita el páramo ?</t>
  </si>
  <si>
    <t>Que tiene mayor punto de ebullición, 50 litros de agua o 10 litros de agua</t>
  </si>
  <si>
    <t>quiero información adicional sobre el guardian del paramo</t>
  </si>
  <si>
    <t>dame un beso</t>
  </si>
  <si>
    <t>como puedo registrarme en la pagina web</t>
  </si>
  <si>
    <t xml:space="preserve">Muchas gracias por todo </t>
  </si>
  <si>
    <t>que es canis</t>
  </si>
  <si>
    <t>Sabias que es hoy es mi cumpleaños</t>
  </si>
  <si>
    <t>Quiero saber donde estas ubicado</t>
  </si>
  <si>
    <t>sabes como toman agua las plantas</t>
  </si>
  <si>
    <t>Realmente eres feliz?</t>
  </si>
  <si>
    <t>Eres demasiado molesto</t>
  </si>
  <si>
    <t>Quiero saber que hay en la pestaña del feed</t>
  </si>
  <si>
    <t>Que representa a meyer</t>
  </si>
  <si>
    <t>Quiero saber si hay agua liquida en otros planetas</t>
  </si>
  <si>
    <t>Dime que son investigadores por naturaleza</t>
  </si>
  <si>
    <t>Como puedo cultivar un frailejon</t>
  </si>
  <si>
    <t>Cuales son las especies en peligro de extinción</t>
  </si>
  <si>
    <t>El páramo es frio?</t>
  </si>
  <si>
    <t>Cual es la altura del frailejon</t>
  </si>
  <si>
    <t>Sabes algo sobre como afecta el cambio climatico a la producción de agua en el páramo de santurbán</t>
  </si>
  <si>
    <t>Dame más información sobre sentire</t>
  </si>
  <si>
    <t>Quisiera saber que puedo aprender con canis</t>
  </si>
  <si>
    <t>Que plantas habitan en el páramo?</t>
  </si>
  <si>
    <t>cual es tu edad realmente?</t>
  </si>
  <si>
    <t>Tengo tantos años que ya perdí la cuenta exacta</t>
  </si>
  <si>
    <t>Cuentame un poco de las especies del páramo</t>
  </si>
  <si>
    <t>Cuentame un poco de los resultados de Cuynaco</t>
  </si>
  <si>
    <t>Donde queda el instituto agricola de charta</t>
  </si>
  <si>
    <t>páramo sabes cual es la duración del proyecto?</t>
  </si>
  <si>
    <t>Dime cuando es tu cumpleaños</t>
  </si>
  <si>
    <t>Como te crearon páramo</t>
  </si>
  <si>
    <t>eres espectacular</t>
  </si>
  <si>
    <t>Tu conoces que es tensión superficial?</t>
  </si>
  <si>
    <t>que frases tiene chi chuan pan</t>
  </si>
  <si>
    <t>que utilidad tienen los frialejones</t>
  </si>
  <si>
    <t>que frases tiene el guardian del paramo</t>
  </si>
  <si>
    <t>jiji</t>
  </si>
  <si>
    <t>Cual es el trabajo de cuynaco</t>
  </si>
  <si>
    <t>Sabes cual es el tamaño del páramo</t>
  </si>
  <si>
    <t>Cuentame algo sobre el efecto invernadero</t>
  </si>
  <si>
    <t>Cual es la cantidad de agua producida por el páramo</t>
  </si>
  <si>
    <t>que es logikubo</t>
  </si>
  <si>
    <t>Cual es el clima normalmente en el páramo</t>
  </si>
  <si>
    <t>He tratado, pero no puedo dormir</t>
  </si>
  <si>
    <t>Que consejo podrias darme</t>
  </si>
  <si>
    <t>El mejor consejo que te puedo dar es que cuidas la naturaleza</t>
  </si>
  <si>
    <t>Que minerales se pueden obtener en el páramo de santurbán</t>
  </si>
  <si>
    <t>que sabes del covid</t>
  </si>
  <si>
    <t>que sabes del agua</t>
  </si>
  <si>
    <t>que es una expedición</t>
  </si>
  <si>
    <t>que sabes del proyecto</t>
  </si>
  <si>
    <t>que son los frailejones</t>
  </si>
  <si>
    <t>Te cuento algo, hoy me siento solo</t>
  </si>
  <si>
    <t>conoces que es la expedición tierra?</t>
  </si>
  <si>
    <t>Hay algun condor en el páramo de santurbán</t>
  </si>
  <si>
    <t>Sabes un dato especial del frailejon?</t>
  </si>
  <si>
    <t>Los frailejones tienen una característica particular donde crecen un centímetro cada año.</t>
  </si>
  <si>
    <t>Puedes decirme sobre la aguila crestada</t>
  </si>
  <si>
    <t>En verdad el agua moja</t>
  </si>
  <si>
    <t>Estas con hambre ahorita?</t>
  </si>
  <si>
    <t>quien es meyer</t>
  </si>
  <si>
    <t>que sabes del colegio integrado camacho carreño</t>
  </si>
  <si>
    <t>Quien hace parte del grupo cuynaco</t>
  </si>
  <si>
    <t>Me siento un poco cansado</t>
  </si>
  <si>
    <t>que es una cotorra montañera</t>
  </si>
  <si>
    <t>Hablame sobre que hay de bueno en el páramo</t>
  </si>
  <si>
    <t>Respondeme por favor</t>
  </si>
  <si>
    <t>dime si en serio eres real</t>
  </si>
  <si>
    <t>que temperatura hace en el páramo</t>
  </si>
  <si>
    <t>dime en que ciudad naciste</t>
  </si>
  <si>
    <t>quiero saber que aprenderé con chi chuan pan</t>
  </si>
  <si>
    <t>que es una expedición agua</t>
  </si>
  <si>
    <t>que pesa más, el agua liquida o el agua solida</t>
  </si>
  <si>
    <t>quien es corades chelonis</t>
  </si>
  <si>
    <t>donde esta el colegio San juan nepomuceno</t>
  </si>
  <si>
    <t>sabes alguna frase de meyer</t>
  </si>
  <si>
    <t>Que conoces del colegio francisco san juan</t>
  </si>
  <si>
    <t>Como puedo hablar con el grupo cuynaco</t>
  </si>
  <si>
    <t>dime en que recipiente se enfria mas rapido el agua, un vaso o un plato</t>
  </si>
  <si>
    <t>que se aprende con meyer</t>
  </si>
  <si>
    <t>quien iot</t>
  </si>
  <si>
    <t>que identifica a sentire</t>
  </si>
  <si>
    <t>No entiendo por que eres tan malo</t>
  </si>
  <si>
    <t>Donde esta el colegio luz de la esperanza</t>
  </si>
  <si>
    <t>quienes son los personajes</t>
  </si>
  <si>
    <t>Cuentame sobre la delimitación del páramo</t>
  </si>
  <si>
    <t>La delimitación de páramos consiste en definir un espacio geográfico, con el fin de implementar insumos legales para la protección, conservación y funcionamiento de estos ecosistemas.
El páramo de Santurbán está delimitado por mas de 40 municipios que van desde Santander hasta el Norte de Santander, que poco a poco van oficializando acuerdos sobre la delimitación del Páramo.</t>
  </si>
  <si>
    <t>tienes conocimiento sobre que tiene mayor punto de ebullución, 10 litros de agua o 50 litros de agua</t>
  </si>
  <si>
    <t>tienes un dato adicional del guardian del paramo</t>
  </si>
  <si>
    <t xml:space="preserve">quiero un beso </t>
  </si>
  <si>
    <t>cuentame como me puedo registrar</t>
  </si>
  <si>
    <t>Te agradezco por la información</t>
  </si>
  <si>
    <t>Me alegra ayudarte</t>
  </si>
  <si>
    <t>cuentame sobre canis</t>
  </si>
  <si>
    <t>Te cuento que hoy cumplo años</t>
  </si>
  <si>
    <t>Cual es la ubicación del páramo</t>
  </si>
  <si>
    <t>Quiero saber como toman agua las plantas</t>
  </si>
  <si>
    <t>Te sientes feliz?</t>
  </si>
  <si>
    <t>no me caes para nada bien</t>
  </si>
  <si>
    <t>que hay en la pestaña del feed en la pagina web</t>
  </si>
  <si>
    <t>que identifica a meyer</t>
  </si>
  <si>
    <t>Puedes contarme sobre si hay agua liquida en otros planetas</t>
  </si>
  <si>
    <t>quienes son los investigadores por naturaleza</t>
  </si>
  <si>
    <t>me puedes enseñar a sembrar un frailejon?</t>
  </si>
  <si>
    <t>Cuales son las especies en via de extinción en el paramo</t>
  </si>
  <si>
    <t>El páramo es caliente?</t>
  </si>
  <si>
    <t>cual es la altura que puede alcanzar un frailejon</t>
  </si>
  <si>
    <t>cuenteme sobre como afecta el cambio climatico a la producción de agua</t>
  </si>
  <si>
    <t>podrias contarme más sobre sentire?</t>
  </si>
  <si>
    <t>que puedo aprender de canis</t>
  </si>
  <si>
    <t>Sabes que plantas hay en el páramo</t>
  </si>
  <si>
    <t>digame su edad</t>
  </si>
  <si>
    <t>Que especies se pueden encontrar en el páramo</t>
  </si>
  <si>
    <t>cuales son los resultados de cuynaco</t>
  </si>
  <si>
    <t>tiene conocimiento sobre el instituto agricola de charta</t>
  </si>
  <si>
    <t>Usted sabe que duración tiene el proyecto</t>
  </si>
  <si>
    <t>Cuando cumple años</t>
  </si>
  <si>
    <t>Sabe como lo crearon</t>
  </si>
  <si>
    <t>Conoce que identifica a chi chuan pan</t>
  </si>
  <si>
    <t>Eres lo mas hermoso que hay</t>
  </si>
  <si>
    <t>Tiene conocimiento de que es tensión superficial</t>
  </si>
  <si>
    <t>que suele decir chi chuan pan</t>
  </si>
  <si>
    <t>Para que son los frailejones</t>
  </si>
  <si>
    <t>que frase dice el guardian del paramo</t>
  </si>
  <si>
    <t>cuales son las tareas de cuynaco</t>
  </si>
  <si>
    <t>Tienes conocimiento del tamaño del páramo</t>
  </si>
  <si>
    <t>sabes algo del efecto invernadero</t>
  </si>
  <si>
    <t>Usted sabe cuanta agua produce el páramo</t>
  </si>
  <si>
    <t>quien es logikubo</t>
  </si>
  <si>
    <t>cual es el clima del páramo de santurbán</t>
  </si>
  <si>
    <t>Anoche no pude dormir</t>
  </si>
  <si>
    <t>Tienes consejos para darme?</t>
  </si>
  <si>
    <t>Que minerales se pueden encontrar en el páramo de santurbán</t>
  </si>
  <si>
    <t>conoces sobre el virus covid?</t>
  </si>
  <si>
    <t>paramo sabe que es agua?</t>
  </si>
  <si>
    <t>Hola buenas noches</t>
  </si>
  <si>
    <t>Me gustaria ser tu novia</t>
  </si>
  <si>
    <t>donde está el colegio lizcano flores</t>
  </si>
  <si>
    <t>Que animales podria encontrar en el páramo</t>
  </si>
  <si>
    <t>Tienes pensado que vamos a hacer</t>
  </si>
  <si>
    <t>Podrias decirme como me veo hoy?</t>
  </si>
  <si>
    <t>Sabe que identifica a canis?</t>
  </si>
  <si>
    <t>Cuales son los peces en el páramo de santurbán</t>
  </si>
  <si>
    <t>esperame ya vuelvo</t>
  </si>
  <si>
    <t>En que benefician los frailejones</t>
  </si>
  <si>
    <t>que puedo encontrar en el interfaz de la pagina web</t>
  </si>
  <si>
    <t>Hoy estas aquí?</t>
  </si>
  <si>
    <t>Me gustó haberte conocido</t>
  </si>
  <si>
    <t>Te sientes listo?</t>
  </si>
  <si>
    <t>puedes darme información adicional de canis?</t>
  </si>
  <si>
    <t>tiene conocimiento de si existen planetas en los que orbiten estrellas fuera de nuetro sistema solar?</t>
  </si>
  <si>
    <t>quien es un pristimantis anolirex</t>
  </si>
  <si>
    <t>cuales son las orquideas del páramo</t>
  </si>
  <si>
    <t>cuales son las orquideas rojas del páramo</t>
  </si>
  <si>
    <t>cuales son las orquideas amarillas del páramo</t>
  </si>
  <si>
    <t>sabes informacion adicional sobre chi chuan pan</t>
  </si>
  <si>
    <t>estoy triste</t>
  </si>
  <si>
    <t>que sabe de la expedición cielo</t>
  </si>
  <si>
    <t>realmente estas seguro</t>
  </si>
  <si>
    <t>Eres muy aburrido</t>
  </si>
  <si>
    <t>que es inteligencia artificial</t>
  </si>
  <si>
    <t xml:space="preserve">No te entendí
</t>
  </si>
  <si>
    <t>quisiera hablar contigo, puedes?</t>
  </si>
  <si>
    <t>Hablemos, ¿en que puedo ayudarte?</t>
  </si>
  <si>
    <t>Me aburrí</t>
  </si>
  <si>
    <t>quiero información adicional de meyer</t>
  </si>
  <si>
    <t>Me siento emocionado</t>
  </si>
  <si>
    <t>Sabe algo sobre la negación en la página web?</t>
  </si>
  <si>
    <t>quien es sentire</t>
  </si>
  <si>
    <t>quien es chi chuan pan</t>
  </si>
  <si>
    <t>Cuentame sobre tu trabajo</t>
  </si>
  <si>
    <t>Hay osos en el paramo?</t>
  </si>
  <si>
    <t>Cuales son las ranas del páramo</t>
  </si>
  <si>
    <t>cuales son los riesgos del páramo</t>
  </si>
  <si>
    <t>Tienes conocimiento de quienes pueden participar en el proyecto?</t>
  </si>
  <si>
    <t>páramo que hay en el páramo de saturbán</t>
  </si>
  <si>
    <t>Tienes algún hobbie?</t>
  </si>
  <si>
    <t>Tienes conocimiento del colegio San antonio en california</t>
  </si>
  <si>
    <t>Hablame del protoboard</t>
  </si>
  <si>
    <t>que es un altopedaliodes cocytia</t>
  </si>
  <si>
    <t>Paramo sabe si podrán participar nuevos colegios</t>
  </si>
  <si>
    <t>te quiero mucho paramo</t>
  </si>
  <si>
    <t>quien es el puma del páramo</t>
  </si>
  <si>
    <t>quien es la rana de cejas amarillas</t>
  </si>
  <si>
    <t>Oye páramo eres muy gracioso</t>
  </si>
  <si>
    <t>Tienes conocimiento de a que altura está en el páramo</t>
  </si>
  <si>
    <t>Que sabe del instituto san isidro</t>
  </si>
  <si>
    <t>podrias ser mas inteligente?</t>
  </si>
  <si>
    <t>Tienes conocimiento sobre si existe algún lugar en donde nazcan los ríos en el páramo</t>
  </si>
  <si>
    <t>que es el guardián del páramo</t>
  </si>
  <si>
    <t>Estoy demsiado enojado</t>
  </si>
  <si>
    <t>Tranquilízate, todo está bien</t>
  </si>
  <si>
    <t>Hablemos de otra cosa, si?</t>
  </si>
  <si>
    <t>Quiero ser tu amigo, se puede?</t>
  </si>
  <si>
    <t>Soy tu gran amigo el Páramo de Santurbán</t>
  </si>
  <si>
    <t>Que caracteriza  al guardián del páramo</t>
  </si>
  <si>
    <t>Sabes cuantos tipos de frailejones hay?</t>
  </si>
  <si>
    <t>Cual es el lugar especifico para que hayan frailejones</t>
  </si>
  <si>
    <t>quien es tachiramantis douglasi</t>
  </si>
  <si>
    <t>Que sabes del leopardo triginus</t>
  </si>
  <si>
    <t>Como estas hoy?</t>
  </si>
  <si>
    <t>Que podré aprender con radioGis</t>
  </si>
  <si>
    <t>Cuales son las mariposas que puedo encontrar en el páramo</t>
  </si>
  <si>
    <t>Sabes que eres el mejor?</t>
  </si>
  <si>
    <t>Que bueno saberlo</t>
  </si>
  <si>
    <t>Conoces las frases de canis?</t>
  </si>
  <si>
    <t>que es dendopsophus pelidna</t>
  </si>
  <si>
    <t>Conoces las frases de sentire?</t>
  </si>
  <si>
    <t>Que puedo aprender con sentire</t>
  </si>
  <si>
    <t>Dime algo sobre los municipios de los municipios cercanos al páramo</t>
  </si>
  <si>
    <t>Dame un abracito por favor</t>
  </si>
  <si>
    <t>Puedes contarme sobre quien eres?</t>
  </si>
  <si>
    <t>sabes que es una expedición</t>
  </si>
  <si>
    <t>Cuales son los frailejones</t>
  </si>
  <si>
    <t>Estoy sintiendome solo</t>
  </si>
  <si>
    <t>quiero saber sobre el condor del páramo</t>
  </si>
  <si>
    <t>páramo tiene algun dato curioso de os frailejones?</t>
  </si>
  <si>
    <t>Que es la aguila crestada</t>
  </si>
  <si>
    <t>Tienes conocimiento de si el agua moja</t>
  </si>
  <si>
    <t>Te sientes hambriento?</t>
  </si>
  <si>
    <t>Quien es el meyer</t>
  </si>
  <si>
    <t>Cual es el colegio instituto camacho carreño</t>
  </si>
  <si>
    <t>como esta conformado el grupo cuynaco</t>
  </si>
  <si>
    <t>Páramo me siento cansado</t>
  </si>
  <si>
    <t>Dime que es la cotorra montañera</t>
  </si>
  <si>
    <t>Sabes que tiene de bueno el páramo</t>
  </si>
  <si>
    <t>Respondeme ya</t>
  </si>
  <si>
    <t>Soy tan real como tu</t>
  </si>
  <si>
    <t>A que temperatura está el páramo</t>
  </si>
  <si>
    <t>puedes contarme sobre tu ciudad natal?</t>
  </si>
  <si>
    <t>Que crees que pesa más, el agua liquida o solida</t>
  </si>
  <si>
    <t>que es corades chelonis</t>
  </si>
  <si>
    <t>Cual es el colegio San Juan nepomuceno</t>
  </si>
  <si>
    <t>Hasta luego</t>
  </si>
  <si>
    <t>Que sabes tu sobre el colegio francisco san juan</t>
  </si>
  <si>
    <t>como puedo comunicarme de cuynaco</t>
  </si>
  <si>
    <t>quiero saber en que se enfria más rapido el agua, en un vaso o un plato</t>
  </si>
  <si>
    <t>Sabes que es iot</t>
  </si>
  <si>
    <t>páramo sabes que identifica a sentire</t>
  </si>
  <si>
    <t>eres demasiado malo</t>
  </si>
  <si>
    <t>páramo que sabes del colegio luz de la esperanza</t>
  </si>
  <si>
    <t>cuales son los personajes del proyecto</t>
  </si>
  <si>
    <t>Cual tiene el mayor punto de ebullición entre 10 y 50 litros de agua</t>
  </si>
  <si>
    <t>puedes darme más información del guardian del páramo</t>
  </si>
  <si>
    <t>quieres darme un beso?</t>
  </si>
  <si>
    <t>Puedes explicarme como registrarme?</t>
  </si>
  <si>
    <t xml:space="preserve">hoy cumplo años </t>
  </si>
  <si>
    <t>Te deseo un feliz cumpleaños, pásala muy bien con tu familia y amigos</t>
  </si>
  <si>
    <t>quisiera saber tu ubicación</t>
  </si>
  <si>
    <t>Tienes conocimiento de como toman agua las plantas</t>
  </si>
  <si>
    <t>quisiera saber si eres feliz</t>
  </si>
  <si>
    <t>Me molestas demasiado</t>
  </si>
  <si>
    <t>Puedes contarme sobre la pestaña del feed en la página web</t>
  </si>
  <si>
    <t>Conoces que identifica a meyer?</t>
  </si>
  <si>
    <t>Tienes conocimiento si hay agua liquida en otros planetas</t>
  </si>
  <si>
    <t>Cuentame sobre investigadores por naturaleza</t>
  </si>
  <si>
    <t>Sabes algo sobre como sembrar frailejones</t>
  </si>
  <si>
    <t>Cuentame un poco sobre las especies en via de extinción</t>
  </si>
  <si>
    <t>el páramo es frio o caliente</t>
  </si>
  <si>
    <t>Cual es la altura maxima que pueden alcanzar los frailejones</t>
  </si>
  <si>
    <t>como esta afectando hoy el cambio climatico a la producción de agua en el páramo</t>
  </si>
  <si>
    <t>dame información adicional de sentire</t>
  </si>
  <si>
    <t>páramo hablame de que puedo aprender con canis</t>
  </si>
  <si>
    <t>que tipos de plantas podré encontrar en el páramo de santurbán</t>
  </si>
  <si>
    <t>Cual es tu edad realmente</t>
  </si>
  <si>
    <t>Que especies hay en tu habitát</t>
  </si>
  <si>
    <t>Cuentame sobre el instituto agrícola de charta</t>
  </si>
  <si>
    <t>cual es el tiempo para completar este proyecto</t>
  </si>
  <si>
    <t>Cuentame cuando es su cumpleaños</t>
  </si>
  <si>
    <t>Quieres contarme como te crearon</t>
  </si>
  <si>
    <t>Como se caracteriza chi chuan pan</t>
  </si>
  <si>
    <t>Eres lo mas bonito que hay</t>
  </si>
  <si>
    <t>cuentame de la tensión superficiai</t>
  </si>
  <si>
    <t>sabes las frases de chi chuan pan</t>
  </si>
  <si>
    <t>que utilidad tienen los frailejones en el páramo</t>
  </si>
  <si>
    <t>sabes las frases del guardian del páramo</t>
  </si>
  <si>
    <t>jajaj</t>
  </si>
  <si>
    <t>Puedes decirme cuales son los labores de cuynaco</t>
  </si>
  <si>
    <t>cual es el tamaño del páramo</t>
  </si>
  <si>
    <t>tienes conocimiento del efecto invernadero?</t>
  </si>
  <si>
    <t>páramo cuanto agua produces ?</t>
  </si>
  <si>
    <t>páramo que es logikubo</t>
  </si>
  <si>
    <t>Ya no puedo dormir</t>
  </si>
  <si>
    <t>Tienes un consejo para mi?</t>
  </si>
  <si>
    <t>Que minerales se pueden sacar del páramo de santurbán</t>
  </si>
  <si>
    <t>Que es el SARS covid</t>
  </si>
  <si>
    <t>No entendí</t>
  </si>
  <si>
    <t>Páramo que es agua</t>
  </si>
  <si>
    <t>Quisiera saber un chiste</t>
  </si>
  <si>
    <t>Hola Sr. Páramo</t>
  </si>
  <si>
    <t>Matriz Binaria</t>
  </si>
  <si>
    <t>PREDICCIÓN POSITIVA</t>
  </si>
  <si>
    <t>PREDICCIÓN NEGATIVA</t>
  </si>
  <si>
    <t>POSITIVO</t>
  </si>
  <si>
    <t>NEGATIVO</t>
  </si>
  <si>
    <t>Astrid Vanessa Castro Contreras</t>
  </si>
  <si>
    <t>TEST 2 - Sesion 1</t>
  </si>
  <si>
    <t>TEST 2 - Sesion 2</t>
  </si>
  <si>
    <t>TEST 2 - Sesion 3</t>
  </si>
  <si>
    <t>TEST 2 - Sesion 4</t>
  </si>
  <si>
    <t>TEST 2 - Sesion 5</t>
  </si>
  <si>
    <t>TEST 2 - Sesion 6</t>
  </si>
  <si>
    <t>MATRIZ DE CONFUSIÓN MULTICLASE</t>
  </si>
  <si>
    <t>Indicadores de las métricas de rendimiento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</si>
</sst>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scheme val="minor"/>
    </font>
    <font>
      <sz val="11"/>
      <color theme="1"/>
      <name val="Calibri"/>
      <family val="2"/>
      <scheme val="minor"/>
    </font>
    <font>
      <sz val="11"/>
      <color theme="1"/>
      <name val="Calibri"/>
    </font>
    <font>
      <sz val="8"/>
      <color theme="1"/>
      <name val="Arial"/>
    </font>
    <font>
      <b/>
      <sz val="11"/>
      <color theme="1"/>
      <name val="Calibri"/>
    </font>
    <font>
      <sz val="11"/>
      <name val="Calibri"/>
    </font>
    <font>
      <sz val="11"/>
      <color rgb="FF3C4943"/>
      <name val="Roboto"/>
    </font>
    <font>
      <sz val="11"/>
      <color theme="1"/>
      <name val="Calibri"/>
      <scheme val="minor"/>
    </font>
    <font>
      <b/>
      <sz val="11"/>
      <color theme="1"/>
      <name val="Calibri"/>
      <family val="2"/>
      <scheme val="minor"/>
    </font>
    <font>
      <sz val="11"/>
      <color theme="1"/>
      <name val="Calibri"/>
      <family val="2"/>
    </font>
    <font>
      <b/>
      <sz val="11"/>
      <color theme="1"/>
      <name val="Calibri"/>
      <family val="2"/>
    </font>
  </fonts>
  <fills count="8">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00FF00"/>
        <bgColor rgb="FF00FF00"/>
      </patternFill>
    </fill>
    <fill>
      <patternFill patternType="solid">
        <fgColor rgb="FFF8F9FA"/>
        <bgColor rgb="FFF8F9FA"/>
      </patternFill>
    </fill>
    <fill>
      <patternFill patternType="solid">
        <fgColor theme="2"/>
        <bgColor rgb="FFFF9900"/>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43">
    <xf numFmtId="0" fontId="0" fillId="0" borderId="0" xfId="0" applyFont="1" applyAlignment="1"/>
    <xf numFmtId="0" fontId="2" fillId="0" borderId="0" xfId="0" applyFont="1" applyAlignment="1">
      <alignment horizontal="left" vertical="center"/>
    </xf>
    <xf numFmtId="0" fontId="3" fillId="0" borderId="0" xfId="0" applyFont="1"/>
    <xf numFmtId="0" fontId="3" fillId="0" borderId="0" xfId="0" applyFont="1" applyAlignment="1">
      <alignment horizontal="center" vertical="center"/>
    </xf>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xf numFmtId="0" fontId="2" fillId="0" borderId="0" xfId="0" applyFont="1" applyAlignment="1">
      <alignment horizontal="center" vertical="center" wrapText="1"/>
    </xf>
    <xf numFmtId="10" fontId="7" fillId="0" borderId="0" xfId="0" applyNumberFormat="1" applyFont="1"/>
    <xf numFmtId="9" fontId="2" fillId="0" borderId="0" xfId="0" applyNumberFormat="1" applyFont="1"/>
    <xf numFmtId="0" fontId="7" fillId="2" borderId="0" xfId="0" applyFont="1" applyFill="1"/>
    <xf numFmtId="0" fontId="0" fillId="0" borderId="0" xfId="0" applyFont="1" applyBorder="1" applyAlignment="1"/>
    <xf numFmtId="0" fontId="2" fillId="0" borderId="0" xfId="0" applyFont="1" applyBorder="1"/>
    <xf numFmtId="0" fontId="2" fillId="0" borderId="0" xfId="0" applyFont="1" applyBorder="1" applyAlignment="1">
      <alignment horizontal="center" vertical="center" wrapText="1"/>
    </xf>
    <xf numFmtId="0" fontId="7" fillId="0" borderId="0" xfId="0" applyFont="1" applyBorder="1" applyAlignment="1"/>
    <xf numFmtId="0" fontId="2" fillId="0" borderId="0" xfId="0" applyFont="1" applyBorder="1" applyAlignment="1">
      <alignment horizontal="center"/>
    </xf>
    <xf numFmtId="10" fontId="2" fillId="0" borderId="0" xfId="0" applyNumberFormat="1" applyFont="1" applyBorder="1" applyAlignment="1">
      <alignment horizontal="center"/>
    </xf>
    <xf numFmtId="0" fontId="0" fillId="0" borderId="0" xfId="0" applyFont="1" applyBorder="1" applyAlignment="1">
      <alignment horizontal="center"/>
    </xf>
    <xf numFmtId="0" fontId="2" fillId="0" borderId="1" xfId="0" applyFont="1" applyBorder="1" applyAlignment="1">
      <alignment horizont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center"/>
    </xf>
    <xf numFmtId="0" fontId="2" fillId="0" borderId="1" xfId="0" applyFont="1" applyBorder="1" applyAlignment="1">
      <alignment horizontal="center" vertical="center"/>
    </xf>
    <xf numFmtId="0" fontId="7" fillId="0" borderId="6" xfId="0" applyFont="1" applyBorder="1" applyAlignment="1"/>
    <xf numFmtId="0" fontId="2" fillId="0" borderId="11" xfId="0" applyFont="1" applyBorder="1" applyAlignment="1">
      <alignment horizontal="center"/>
    </xf>
    <xf numFmtId="0" fontId="2" fillId="2" borderId="11" xfId="0" applyFont="1" applyFill="1" applyBorder="1" applyAlignment="1">
      <alignment horizontal="center"/>
    </xf>
    <xf numFmtId="0" fontId="2" fillId="0" borderId="12" xfId="0" applyFont="1" applyBorder="1" applyAlignment="1">
      <alignment horizontal="center"/>
    </xf>
    <xf numFmtId="0" fontId="7" fillId="0" borderId="13" xfId="0" applyFont="1" applyBorder="1" applyAlignment="1"/>
    <xf numFmtId="0" fontId="2" fillId="0" borderId="14" xfId="0" applyFont="1" applyBorder="1" applyAlignment="1">
      <alignment horizontal="center" vertical="center" wrapText="1"/>
    </xf>
    <xf numFmtId="0" fontId="2" fillId="0" borderId="14"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0" fillId="0" borderId="17" xfId="0" applyFont="1" applyBorder="1" applyAlignment="1"/>
    <xf numFmtId="0" fontId="2" fillId="0" borderId="18" xfId="0" applyFont="1" applyBorder="1" applyAlignment="1">
      <alignment horizontal="center"/>
    </xf>
    <xf numFmtId="0" fontId="2" fillId="2" borderId="18"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4" borderId="21" xfId="0" applyFont="1" applyFill="1" applyBorder="1" applyAlignment="1">
      <alignment horizontal="center"/>
    </xf>
    <xf numFmtId="0" fontId="2" fillId="0" borderId="22" xfId="0" applyFont="1" applyBorder="1" applyAlignment="1">
      <alignment horizontal="center"/>
    </xf>
    <xf numFmtId="0" fontId="2" fillId="0" borderId="24" xfId="0" applyFont="1" applyBorder="1" applyAlignment="1">
      <alignment horizontal="center"/>
    </xf>
    <xf numFmtId="0" fontId="2" fillId="0" borderId="2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7" fillId="0" borderId="26" xfId="0" applyFont="1" applyBorder="1" applyAlignment="1"/>
    <xf numFmtId="0" fontId="2" fillId="0" borderId="27" xfId="0" applyFont="1" applyBorder="1" applyAlignment="1">
      <alignment horizontal="center" vertical="center" wrapText="1"/>
    </xf>
    <xf numFmtId="0" fontId="2" fillId="0" borderId="28" xfId="0" applyFont="1" applyBorder="1" applyAlignment="1">
      <alignment horizontal="center"/>
    </xf>
    <xf numFmtId="0" fontId="2" fillId="0" borderId="29" xfId="0" applyFont="1" applyBorder="1" applyAlignment="1">
      <alignment horizontal="center"/>
    </xf>
    <xf numFmtId="0" fontId="2" fillId="2" borderId="29" xfId="0" applyFont="1" applyFill="1" applyBorder="1" applyAlignment="1">
      <alignment horizontal="center"/>
    </xf>
    <xf numFmtId="0" fontId="2" fillId="4" borderId="30" xfId="0" applyFont="1" applyFill="1" applyBorder="1" applyAlignment="1">
      <alignment horizontal="center"/>
    </xf>
    <xf numFmtId="0" fontId="2" fillId="0" borderId="31" xfId="0" applyFont="1" applyBorder="1" applyAlignment="1">
      <alignment horizontal="center"/>
    </xf>
    <xf numFmtId="0" fontId="2" fillId="0" borderId="20" xfId="0" applyFont="1" applyBorder="1" applyAlignment="1">
      <alignment horizontal="center"/>
    </xf>
    <xf numFmtId="0" fontId="2" fillId="0" borderId="19" xfId="0" applyFont="1" applyBorder="1" applyAlignment="1">
      <alignment horizontal="center"/>
    </xf>
    <xf numFmtId="0" fontId="2" fillId="0" borderId="2" xfId="0" applyFont="1" applyBorder="1" applyAlignment="1">
      <alignment horizontal="center"/>
    </xf>
    <xf numFmtId="0" fontId="0" fillId="0" borderId="33" xfId="0" applyFont="1" applyBorder="1" applyAlignment="1"/>
    <xf numFmtId="10" fontId="2" fillId="0" borderId="1" xfId="0" applyNumberFormat="1" applyFont="1" applyBorder="1" applyAlignment="1">
      <alignment horizontal="center"/>
    </xf>
    <xf numFmtId="10" fontId="2" fillId="0" borderId="7" xfId="0" applyNumberFormat="1" applyFont="1" applyBorder="1" applyAlignment="1">
      <alignment horizontal="center"/>
    </xf>
    <xf numFmtId="0" fontId="2" fillId="0" borderId="6" xfId="0" applyFont="1" applyBorder="1" applyAlignment="1">
      <alignment horizontal="center" vertical="center"/>
    </xf>
    <xf numFmtId="10" fontId="2" fillId="0" borderId="14" xfId="0" applyNumberFormat="1" applyFont="1" applyBorder="1" applyAlignment="1">
      <alignment horizontal="center"/>
    </xf>
    <xf numFmtId="10" fontId="2" fillId="0" borderId="25" xfId="0" applyNumberFormat="1" applyFont="1" applyBorder="1" applyAlignment="1">
      <alignment horizontal="center"/>
    </xf>
    <xf numFmtId="0" fontId="10" fillId="0" borderId="18" xfId="0" applyFont="1" applyBorder="1" applyAlignment="1">
      <alignment horizontal="center" vertical="center" wrapText="1"/>
    </xf>
    <xf numFmtId="10" fontId="10" fillId="0" borderId="18" xfId="0" applyNumberFormat="1" applyFont="1" applyBorder="1" applyAlignment="1">
      <alignment horizontal="center" vertical="center" wrapText="1"/>
    </xf>
    <xf numFmtId="10" fontId="10" fillId="0" borderId="24" xfId="0" applyNumberFormat="1" applyFont="1" applyBorder="1" applyAlignment="1">
      <alignment horizontal="center" vertical="center" wrapText="1"/>
    </xf>
    <xf numFmtId="0" fontId="10" fillId="0" borderId="20" xfId="0" applyFont="1" applyBorder="1" applyAlignment="1">
      <alignment horizontal="center" vertical="center" wrapText="1"/>
    </xf>
    <xf numFmtId="0" fontId="2" fillId="0" borderId="21" xfId="0" applyFont="1" applyBorder="1" applyAlignment="1">
      <alignment horizontal="center"/>
    </xf>
    <xf numFmtId="0" fontId="2" fillId="5" borderId="22" xfId="0" applyFont="1" applyFill="1" applyBorder="1" applyAlignment="1">
      <alignment horizontal="center"/>
    </xf>
    <xf numFmtId="0" fontId="10" fillId="0" borderId="2"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2" xfId="0" applyFont="1" applyBorder="1" applyAlignment="1">
      <alignment horizontal="center" vertical="center"/>
    </xf>
    <xf numFmtId="0" fontId="2" fillId="0" borderId="31" xfId="0" applyFont="1" applyBorder="1" applyAlignment="1">
      <alignment horizontal="center" vertical="center" wrapText="1"/>
    </xf>
    <xf numFmtId="10" fontId="2" fillId="0" borderId="29" xfId="0" applyNumberFormat="1" applyFont="1" applyBorder="1" applyAlignment="1">
      <alignment horizontal="center"/>
    </xf>
    <xf numFmtId="10" fontId="2" fillId="0" borderId="27" xfId="0" applyNumberFormat="1" applyFont="1" applyBorder="1" applyAlignment="1">
      <alignment horizontal="center"/>
    </xf>
    <xf numFmtId="0" fontId="2" fillId="6" borderId="0" xfId="0" applyFont="1" applyFill="1" applyBorder="1" applyAlignment="1">
      <alignment horizontal="center"/>
    </xf>
    <xf numFmtId="0" fontId="10" fillId="0" borderId="24" xfId="0" applyFont="1" applyBorder="1" applyAlignment="1">
      <alignment horizontal="center" vertical="center" wrapText="1"/>
    </xf>
    <xf numFmtId="0" fontId="2" fillId="0" borderId="1" xfId="0" applyFont="1" applyBorder="1" applyAlignment="1">
      <alignment vertical="top" wrapText="1"/>
    </xf>
    <xf numFmtId="0" fontId="2" fillId="0" borderId="1" xfId="0" applyFont="1" applyBorder="1" applyAlignment="1">
      <alignment wrapText="1"/>
    </xf>
    <xf numFmtId="0" fontId="2" fillId="3" borderId="1" xfId="0" applyFont="1" applyFill="1" applyBorder="1" applyAlignment="1">
      <alignment vertical="top" wrapText="1"/>
    </xf>
    <xf numFmtId="0" fontId="2" fillId="0" borderId="6" xfId="0" applyFont="1" applyBorder="1" applyAlignment="1">
      <alignment horizontal="left" vertical="center"/>
    </xf>
    <xf numFmtId="0" fontId="2" fillId="0" borderId="22" xfId="0" applyFont="1" applyBorder="1" applyAlignment="1">
      <alignment horizontal="center" vertical="center" wrapText="1"/>
    </xf>
    <xf numFmtId="0" fontId="2" fillId="0" borderId="22" xfId="0" applyFont="1" applyBorder="1" applyAlignment="1">
      <alignment horizontal="center" vertical="center"/>
    </xf>
    <xf numFmtId="0" fontId="6" fillId="2" borderId="22" xfId="0" applyFont="1" applyFill="1" applyBorder="1" applyAlignment="1"/>
    <xf numFmtId="0" fontId="2" fillId="2" borderId="22" xfId="0" applyFont="1" applyFill="1" applyBorder="1" applyAlignment="1">
      <alignment horizontal="center" vertical="center" wrapText="1"/>
    </xf>
    <xf numFmtId="0" fontId="2" fillId="0" borderId="7" xfId="0" applyFont="1" applyBorder="1" applyAlignment="1">
      <alignment vertical="top" wrapText="1"/>
    </xf>
    <xf numFmtId="0" fontId="2" fillId="2" borderId="7" xfId="0" applyFont="1" applyFill="1" applyBorder="1" applyAlignment="1">
      <alignment vertical="top" wrapText="1"/>
    </xf>
    <xf numFmtId="0" fontId="2" fillId="3" borderId="7" xfId="0" applyFont="1" applyFill="1" applyBorder="1" applyAlignment="1">
      <alignment vertical="top" wrapText="1"/>
    </xf>
    <xf numFmtId="0" fontId="2" fillId="0" borderId="29" xfId="0" applyFont="1" applyBorder="1" applyAlignment="1">
      <alignment horizontal="center" vertical="center"/>
    </xf>
    <xf numFmtId="0" fontId="4" fillId="0" borderId="29" xfId="0" applyFont="1" applyBorder="1" applyAlignment="1">
      <alignment horizontal="center"/>
    </xf>
    <xf numFmtId="0" fontId="4" fillId="0" borderId="27" xfId="0" applyFont="1" applyBorder="1" applyAlignment="1">
      <alignment horizontal="center"/>
    </xf>
    <xf numFmtId="0" fontId="2" fillId="0" borderId="13" xfId="0" applyFont="1" applyBorder="1" applyAlignment="1">
      <alignment horizontal="left" vertical="center"/>
    </xf>
    <xf numFmtId="0" fontId="2" fillId="0" borderId="25" xfId="0" applyFont="1" applyBorder="1" applyAlignment="1">
      <alignment vertical="top" wrapText="1"/>
    </xf>
    <xf numFmtId="0" fontId="2" fillId="0" borderId="21" xfId="0" applyFont="1" applyBorder="1" applyAlignment="1">
      <alignment horizontal="center" vertical="center" wrapText="1"/>
    </xf>
    <xf numFmtId="0" fontId="2" fillId="0" borderId="14" xfId="0" applyFont="1" applyBorder="1" applyAlignment="1">
      <alignment vertical="top" wrapText="1"/>
    </xf>
    <xf numFmtId="0" fontId="2" fillId="0" borderId="14" xfId="0" applyFont="1" applyBorder="1" applyAlignment="1">
      <alignment horizontal="center" vertical="center"/>
    </xf>
    <xf numFmtId="0" fontId="2" fillId="0" borderId="25" xfId="0" applyFont="1" applyBorder="1" applyAlignment="1">
      <alignment horizontal="center" vertical="center"/>
    </xf>
    <xf numFmtId="0" fontId="2" fillId="0" borderId="17" xfId="0" applyFont="1" applyBorder="1" applyAlignment="1">
      <alignment horizontal="left" vertical="center"/>
    </xf>
    <xf numFmtId="0" fontId="4" fillId="0" borderId="24" xfId="0" applyFont="1" applyBorder="1" applyAlignment="1">
      <alignment horizontal="center"/>
    </xf>
    <xf numFmtId="0" fontId="4" fillId="0" borderId="20" xfId="0" applyFont="1" applyBorder="1" applyAlignment="1">
      <alignment horizontal="center" vertical="center"/>
    </xf>
    <xf numFmtId="0" fontId="2" fillId="0" borderId="18" xfId="0" applyFont="1" applyBorder="1" applyAlignment="1">
      <alignment horizontal="center" vertical="center"/>
    </xf>
    <xf numFmtId="0" fontId="4" fillId="0" borderId="18" xfId="0" applyFont="1" applyBorder="1" applyAlignment="1">
      <alignment horizontal="center"/>
    </xf>
    <xf numFmtId="0" fontId="4" fillId="0" borderId="18" xfId="0" applyFont="1" applyBorder="1" applyAlignment="1">
      <alignment horizontal="center" wrapText="1"/>
    </xf>
    <xf numFmtId="0" fontId="4" fillId="0" borderId="18" xfId="0" applyFont="1" applyBorder="1" applyAlignment="1">
      <alignment horizontal="center" vertical="center" wrapText="1"/>
    </xf>
    <xf numFmtId="0" fontId="2" fillId="0" borderId="26" xfId="0" applyFont="1" applyBorder="1" applyAlignment="1">
      <alignment horizontal="left" vertical="center"/>
    </xf>
    <xf numFmtId="0" fontId="2" fillId="0" borderId="27" xfId="0" applyFont="1" applyBorder="1" applyAlignment="1">
      <alignment vertical="top" wrapText="1"/>
    </xf>
    <xf numFmtId="0" fontId="2" fillId="0" borderId="28" xfId="0" applyFont="1" applyBorder="1" applyAlignment="1">
      <alignment horizontal="center" vertical="center" wrapText="1"/>
    </xf>
    <xf numFmtId="0" fontId="2" fillId="0" borderId="29" xfId="0" applyFont="1" applyBorder="1" applyAlignment="1">
      <alignment vertical="top" wrapText="1"/>
    </xf>
    <xf numFmtId="0" fontId="2" fillId="0" borderId="29" xfId="0" applyFont="1" applyBorder="1" applyAlignment="1">
      <alignment horizontal="center" vertical="center" wrapText="1"/>
    </xf>
    <xf numFmtId="0" fontId="2" fillId="0" borderId="27" xfId="0" applyFont="1" applyBorder="1" applyAlignment="1">
      <alignment horizontal="center" vertical="center"/>
    </xf>
    <xf numFmtId="0" fontId="4" fillId="0" borderId="24" xfId="0" applyFont="1" applyBorder="1" applyAlignment="1">
      <alignment horizontal="center" wrapText="1"/>
    </xf>
    <xf numFmtId="0" fontId="2" fillId="0" borderId="24" xfId="0" applyFont="1" applyBorder="1" applyAlignment="1">
      <alignment horizontal="center" vertical="center"/>
    </xf>
    <xf numFmtId="0" fontId="2" fillId="0" borderId="17" xfId="0" applyFont="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24"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xf>
    <xf numFmtId="0" fontId="0" fillId="0" borderId="18" xfId="0" applyFont="1" applyBorder="1" applyAlignment="1"/>
    <xf numFmtId="0" fontId="2" fillId="0" borderId="18" xfId="0" applyFont="1" applyBorder="1" applyAlignment="1">
      <alignment wrapText="1"/>
    </xf>
    <xf numFmtId="0" fontId="2" fillId="0" borderId="19" xfId="0" applyFont="1" applyBorder="1" applyAlignment="1">
      <alignment horizontal="center" vertical="center" wrapText="1"/>
    </xf>
    <xf numFmtId="0" fontId="2" fillId="0" borderId="13" xfId="0" applyFont="1" applyBorder="1" applyAlignment="1">
      <alignment horizontal="center" vertical="center"/>
    </xf>
    <xf numFmtId="0" fontId="2" fillId="0" borderId="26" xfId="0" applyFont="1" applyBorder="1" applyAlignment="1">
      <alignment horizontal="center" vertical="center"/>
    </xf>
    <xf numFmtId="0" fontId="0" fillId="0" borderId="0" xfId="0" applyFont="1" applyAlignment="1">
      <alignment horizontal="center"/>
    </xf>
    <xf numFmtId="0" fontId="10" fillId="0" borderId="17" xfId="0" applyFont="1" applyBorder="1" applyAlignment="1">
      <alignment horizontal="left" vertical="center"/>
    </xf>
    <xf numFmtId="0" fontId="8" fillId="0" borderId="18" xfId="0" applyFont="1" applyBorder="1" applyAlignment="1"/>
    <xf numFmtId="0" fontId="10" fillId="0" borderId="18" xfId="0" applyFont="1" applyBorder="1" applyAlignment="1">
      <alignment wrapText="1"/>
    </xf>
    <xf numFmtId="0" fontId="4" fillId="0" borderId="28" xfId="0" applyFont="1" applyBorder="1" applyAlignment="1">
      <alignment horizontal="center"/>
    </xf>
    <xf numFmtId="0" fontId="4" fillId="0" borderId="24" xfId="0" applyFont="1" applyBorder="1" applyAlignment="1">
      <alignment horizontal="center" vertical="center" wrapText="1"/>
    </xf>
    <xf numFmtId="0" fontId="2" fillId="0" borderId="1" xfId="0" applyFont="1" applyBorder="1" applyAlignment="1">
      <alignment horizontal="center" vertical="top" wrapText="1"/>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2" fillId="0" borderId="35" xfId="0" applyFont="1" applyBorder="1" applyAlignment="1">
      <alignment horizontal="left" vertical="center"/>
    </xf>
    <xf numFmtId="0" fontId="4" fillId="0" borderId="41" xfId="0" applyFont="1" applyBorder="1" applyAlignment="1">
      <alignment horizontal="center" vertical="center"/>
    </xf>
    <xf numFmtId="0" fontId="4" fillId="0" borderId="39" xfId="0" applyFont="1" applyBorder="1" applyAlignment="1">
      <alignment horizontal="center"/>
    </xf>
    <xf numFmtId="0" fontId="4" fillId="0" borderId="39" xfId="0" applyFont="1" applyBorder="1" applyAlignment="1">
      <alignment horizontal="center" wrapText="1"/>
    </xf>
    <xf numFmtId="0" fontId="4" fillId="0" borderId="39" xfId="0" applyFont="1" applyBorder="1" applyAlignment="1">
      <alignment horizontal="center" vertical="center" wrapText="1"/>
    </xf>
    <xf numFmtId="0" fontId="4" fillId="0" borderId="40" xfId="0" applyFont="1" applyBorder="1" applyAlignment="1">
      <alignment horizontal="center"/>
    </xf>
    <xf numFmtId="0" fontId="4" fillId="0" borderId="17" xfId="0" applyFont="1" applyBorder="1" applyAlignment="1">
      <alignment horizontal="center"/>
    </xf>
    <xf numFmtId="0" fontId="9" fillId="0" borderId="7" xfId="0" applyFont="1" applyBorder="1" applyAlignment="1">
      <alignment vertical="top" wrapText="1"/>
    </xf>
    <xf numFmtId="0" fontId="9" fillId="0" borderId="1" xfId="0" applyFont="1" applyBorder="1" applyAlignment="1">
      <alignment vertical="top" wrapText="1"/>
    </xf>
    <xf numFmtId="0" fontId="1" fillId="0" borderId="0" xfId="0" applyFont="1" applyBorder="1" applyAlignment="1"/>
    <xf numFmtId="0" fontId="0" fillId="0" borderId="0" xfId="0" applyFont="1" applyFill="1" applyBorder="1" applyAlignment="1"/>
    <xf numFmtId="0" fontId="2" fillId="0" borderId="41" xfId="0" applyFont="1" applyFill="1" applyBorder="1" applyAlignment="1">
      <alignment vertical="top" wrapText="1"/>
    </xf>
    <xf numFmtId="0" fontId="0" fillId="0" borderId="0" xfId="0" applyFont="1" applyFill="1" applyAlignment="1"/>
    <xf numFmtId="0" fontId="2" fillId="0" borderId="6" xfId="0" applyFont="1" applyFill="1" applyBorder="1" applyAlignment="1">
      <alignment horizontal="left" vertical="center"/>
    </xf>
    <xf numFmtId="0" fontId="2" fillId="0" borderId="7" xfId="0" applyFont="1" applyFill="1" applyBorder="1" applyAlignment="1">
      <alignment vertical="top" wrapText="1"/>
    </xf>
    <xf numFmtId="0" fontId="2" fillId="0" borderId="22" xfId="0" applyFont="1" applyFill="1" applyBorder="1" applyAlignment="1">
      <alignment horizontal="center" vertical="center" wrapText="1"/>
    </xf>
    <xf numFmtId="0" fontId="2" fillId="0" borderId="1" xfId="0" applyFont="1" applyFill="1" applyBorder="1" applyAlignment="1">
      <alignmen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0" xfId="0" applyFont="1" applyFill="1" applyAlignment="1">
      <alignment wrapText="1"/>
    </xf>
    <xf numFmtId="0" fontId="2" fillId="0" borderId="6" xfId="0" applyFont="1" applyFill="1" applyBorder="1" applyAlignment="1">
      <alignment horizontal="center" vertical="center"/>
    </xf>
    <xf numFmtId="0" fontId="7" fillId="7" borderId="6" xfId="0" applyFont="1" applyFill="1" applyBorder="1" applyAlignment="1"/>
    <xf numFmtId="0" fontId="2" fillId="7" borderId="7" xfId="0" applyFont="1" applyFill="1" applyBorder="1" applyAlignment="1">
      <alignment horizontal="center" vertical="center" wrapText="1"/>
    </xf>
    <xf numFmtId="0" fontId="2" fillId="7" borderId="22" xfId="0" applyFont="1" applyFill="1" applyBorder="1" applyAlignment="1">
      <alignment horizontal="center"/>
    </xf>
    <xf numFmtId="0" fontId="2" fillId="7" borderId="1" xfId="0" applyFont="1" applyFill="1" applyBorder="1" applyAlignment="1">
      <alignment horizontal="center"/>
    </xf>
    <xf numFmtId="0" fontId="2" fillId="7" borderId="11" xfId="0" applyFont="1" applyFill="1" applyBorder="1" applyAlignment="1">
      <alignment horizontal="center"/>
    </xf>
    <xf numFmtId="0" fontId="2" fillId="7" borderId="12" xfId="0" applyFont="1" applyFill="1" applyBorder="1" applyAlignment="1">
      <alignment horizontal="center"/>
    </xf>
    <xf numFmtId="0" fontId="2" fillId="7" borderId="0" xfId="0" applyFont="1" applyFill="1" applyBorder="1" applyAlignment="1">
      <alignment horizontal="center"/>
    </xf>
    <xf numFmtId="0" fontId="2" fillId="7" borderId="12" xfId="0" applyFont="1" applyFill="1" applyBorder="1" applyAlignment="1">
      <alignment horizontal="center" vertical="center" wrapText="1"/>
    </xf>
    <xf numFmtId="10" fontId="2" fillId="7" borderId="1" xfId="0" applyNumberFormat="1" applyFont="1" applyFill="1" applyBorder="1" applyAlignment="1">
      <alignment horizontal="center"/>
    </xf>
    <xf numFmtId="10" fontId="2" fillId="7" borderId="7" xfId="0" applyNumberFormat="1" applyFont="1" applyFill="1" applyBorder="1" applyAlignment="1">
      <alignment horizontal="center"/>
    </xf>
    <xf numFmtId="0" fontId="0" fillId="7" borderId="0" xfId="0" applyFont="1" applyFill="1" applyBorder="1" applyAlignment="1"/>
    <xf numFmtId="0" fontId="0" fillId="7" borderId="0" xfId="0" applyFont="1" applyFill="1" applyAlignment="1"/>
    <xf numFmtId="0" fontId="2" fillId="7" borderId="6" xfId="0" applyFont="1" applyFill="1" applyBorder="1" applyAlignment="1">
      <alignment horizontal="left" vertical="center"/>
    </xf>
    <xf numFmtId="0" fontId="2" fillId="7" borderId="1" xfId="0" applyFont="1" applyFill="1" applyBorder="1" applyAlignment="1">
      <alignment vertical="top" wrapText="1"/>
    </xf>
    <xf numFmtId="0" fontId="2" fillId="7" borderId="1" xfId="0" applyFont="1" applyFill="1" applyBorder="1" applyAlignment="1">
      <alignment horizontal="center" vertical="center" wrapText="1"/>
    </xf>
    <xf numFmtId="0" fontId="2" fillId="7" borderId="1" xfId="0" applyFont="1" applyFill="1" applyBorder="1" applyAlignment="1">
      <alignment horizontal="center" vertical="center"/>
    </xf>
    <xf numFmtId="0" fontId="2" fillId="7" borderId="7" xfId="0" applyFont="1" applyFill="1" applyBorder="1" applyAlignment="1">
      <alignment horizontal="center" vertical="center"/>
    </xf>
    <xf numFmtId="0" fontId="2" fillId="7" borderId="0" xfId="0" applyFont="1" applyFill="1" applyAlignment="1">
      <alignment wrapText="1"/>
    </xf>
    <xf numFmtId="0" fontId="9" fillId="0" borderId="1" xfId="0" applyFont="1" applyBorder="1" applyAlignment="1">
      <alignment horizontal="center" vertical="center" wrapText="1"/>
    </xf>
    <xf numFmtId="0" fontId="9" fillId="0" borderId="29" xfId="0" applyFont="1" applyBorder="1" applyAlignment="1">
      <alignment vertical="top" wrapText="1"/>
    </xf>
    <xf numFmtId="0" fontId="2" fillId="7" borderId="13" xfId="0" applyFont="1" applyFill="1" applyBorder="1" applyAlignment="1">
      <alignment horizontal="left" vertical="center"/>
    </xf>
    <xf numFmtId="0" fontId="2" fillId="7" borderId="25" xfId="0" applyFont="1" applyFill="1" applyBorder="1" applyAlignment="1">
      <alignment vertical="top" wrapText="1"/>
    </xf>
    <xf numFmtId="0" fontId="2" fillId="7" borderId="14" xfId="0" applyFont="1" applyFill="1" applyBorder="1" applyAlignment="1">
      <alignment horizontal="center" vertical="center" wrapText="1"/>
    </xf>
    <xf numFmtId="0" fontId="2" fillId="7" borderId="14" xfId="0" applyFont="1" applyFill="1" applyBorder="1" applyAlignment="1">
      <alignment vertical="top" wrapText="1"/>
    </xf>
    <xf numFmtId="0" fontId="2" fillId="7" borderId="14" xfId="0" applyFont="1" applyFill="1" applyBorder="1" applyAlignment="1">
      <alignment horizontal="center" vertical="center"/>
    </xf>
    <xf numFmtId="0" fontId="2" fillId="7" borderId="25" xfId="0" applyFont="1" applyFill="1" applyBorder="1" applyAlignment="1">
      <alignment horizontal="center" vertical="center"/>
    </xf>
    <xf numFmtId="0" fontId="2" fillId="7" borderId="7" xfId="0" applyFont="1" applyFill="1" applyBorder="1" applyAlignment="1">
      <alignment vertical="top" wrapText="1"/>
    </xf>
    <xf numFmtId="0" fontId="9" fillId="7" borderId="1" xfId="0" applyFont="1" applyFill="1" applyBorder="1" applyAlignment="1">
      <alignment vertical="top" wrapText="1"/>
    </xf>
    <xf numFmtId="0" fontId="9" fillId="0" borderId="14" xfId="0" applyFont="1" applyBorder="1" applyAlignment="1">
      <alignment vertical="top" wrapText="1"/>
    </xf>
    <xf numFmtId="0" fontId="9" fillId="0" borderId="1" xfId="0" applyFont="1" applyBorder="1" applyAlignment="1">
      <alignment horizontal="center" vertical="center"/>
    </xf>
    <xf numFmtId="0" fontId="9" fillId="0" borderId="29" xfId="0" applyFont="1" applyBorder="1" applyAlignment="1">
      <alignment horizontal="center" vertical="center" wrapText="1"/>
    </xf>
    <xf numFmtId="0" fontId="9" fillId="0" borderId="41" xfId="0" applyFont="1" applyFill="1" applyBorder="1" applyAlignment="1">
      <alignment vertical="top" wrapText="1"/>
    </xf>
    <xf numFmtId="0" fontId="9" fillId="2" borderId="1" xfId="0" applyFont="1" applyFill="1" applyBorder="1" applyAlignment="1">
      <alignment vertical="top" wrapText="1"/>
    </xf>
    <xf numFmtId="0" fontId="9" fillId="0" borderId="1" xfId="0" applyFont="1" applyBorder="1" applyAlignment="1">
      <alignment horizontal="center"/>
    </xf>
    <xf numFmtId="0" fontId="9" fillId="0" borderId="1" xfId="0" applyFont="1" applyFill="1" applyBorder="1" applyAlignment="1">
      <alignment horizontal="center" vertical="center" wrapText="1"/>
    </xf>
    <xf numFmtId="0" fontId="0" fillId="0" borderId="2" xfId="0" applyBorder="1"/>
    <xf numFmtId="0" fontId="0" fillId="0" borderId="20" xfId="0" applyBorder="1"/>
    <xf numFmtId="0" fontId="0" fillId="0" borderId="24" xfId="0" applyBorder="1"/>
    <xf numFmtId="0" fontId="0" fillId="0" borderId="16" xfId="0" applyBorder="1"/>
    <xf numFmtId="0" fontId="0" fillId="0" borderId="21" xfId="0" applyBorder="1" applyAlignment="1">
      <alignment horizontal="center"/>
    </xf>
    <xf numFmtId="0" fontId="0" fillId="0" borderId="25" xfId="0" applyBorder="1" applyAlignment="1">
      <alignment horizontal="center"/>
    </xf>
    <xf numFmtId="0" fontId="0" fillId="0" borderId="42" xfId="0" applyBorder="1"/>
    <xf numFmtId="0" fontId="0" fillId="0" borderId="23" xfId="0" applyBorder="1" applyAlignment="1">
      <alignment horizontal="center"/>
    </xf>
    <xf numFmtId="0" fontId="0" fillId="0" borderId="10" xfId="0" applyBorder="1" applyAlignment="1">
      <alignment horizontal="center"/>
    </xf>
    <xf numFmtId="0" fontId="4" fillId="0" borderId="20" xfId="0" applyFont="1" applyBorder="1" applyAlignment="1">
      <alignment horizontal="center" vertical="center" wrapText="1"/>
    </xf>
    <xf numFmtId="0" fontId="5" fillId="0" borderId="18" xfId="0" applyFont="1" applyBorder="1"/>
    <xf numFmtId="0" fontId="5" fillId="0" borderId="24" xfId="0" applyFont="1" applyBorder="1"/>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0" fillId="0" borderId="32" xfId="0" applyFont="1" applyBorder="1" applyAlignment="1">
      <alignment horizontal="center"/>
    </xf>
    <xf numFmtId="0" fontId="0" fillId="0" borderId="33" xfId="0" applyFont="1" applyBorder="1" applyAlignment="1">
      <alignment horizontal="center"/>
    </xf>
    <xf numFmtId="0" fontId="0" fillId="0" borderId="34" xfId="0" applyFont="1" applyBorder="1" applyAlignment="1">
      <alignment horizontal="center"/>
    </xf>
    <xf numFmtId="0" fontId="4" fillId="0" borderId="38" xfId="0" applyFont="1" applyBorder="1" applyAlignment="1">
      <alignment horizontal="center"/>
    </xf>
    <xf numFmtId="0" fontId="5" fillId="0" borderId="39" xfId="0" applyFont="1" applyBorder="1"/>
    <xf numFmtId="0" fontId="5" fillId="0" borderId="40" xfId="0" applyFont="1" applyBorder="1"/>
    <xf numFmtId="0" fontId="4" fillId="0" borderId="17" xfId="0" applyFont="1" applyBorder="1" applyAlignment="1">
      <alignment horizontal="center"/>
    </xf>
    <xf numFmtId="0" fontId="4" fillId="0" borderId="18" xfId="0" applyFont="1" applyBorder="1" applyAlignment="1">
      <alignment horizontal="center" vertical="center" wrapText="1"/>
    </xf>
    <xf numFmtId="0" fontId="2" fillId="0" borderId="18" xfId="0" applyFont="1" applyBorder="1" applyAlignment="1">
      <alignment horizontal="center"/>
    </xf>
    <xf numFmtId="0" fontId="0" fillId="0" borderId="19" xfId="0" applyFont="1" applyBorder="1" applyAlignment="1">
      <alignment horizontal="center"/>
    </xf>
    <xf numFmtId="0" fontId="2" fillId="0" borderId="20" xfId="0" applyFont="1" applyBorder="1" applyAlignment="1">
      <alignment horizontal="center" vertical="center"/>
    </xf>
    <xf numFmtId="0" fontId="5" fillId="0" borderId="4" xfId="0" applyFont="1" applyBorder="1"/>
    <xf numFmtId="0" fontId="5" fillId="0" borderId="5" xfId="0" applyFont="1" applyBorder="1"/>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23" xfId="0" applyFont="1" applyBorder="1" applyAlignment="1">
      <alignment horizontal="center" vertical="center"/>
    </xf>
    <xf numFmtId="0" fontId="10" fillId="0" borderId="8" xfId="0" applyFont="1" applyBorder="1" applyAlignment="1">
      <alignment horizontal="center"/>
    </xf>
    <xf numFmtId="0" fontId="8" fillId="0" borderId="9" xfId="0" applyFont="1" applyBorder="1" applyAlignment="1"/>
    <xf numFmtId="0" fontId="8" fillId="0" borderId="10" xfId="0" applyFont="1" applyBorder="1" applyAlignment="1"/>
    <xf numFmtId="10" fontId="2" fillId="0" borderId="8" xfId="0" applyNumberFormat="1" applyFont="1" applyBorder="1" applyAlignment="1">
      <alignment horizontal="center"/>
    </xf>
    <xf numFmtId="0" fontId="0" fillId="0" borderId="9" xfId="0" applyFont="1" applyBorder="1" applyAlignment="1"/>
    <xf numFmtId="0" fontId="0" fillId="0" borderId="10" xfId="0" applyFont="1" applyBorder="1" applyAlignment="1"/>
    <xf numFmtId="0" fontId="8" fillId="0" borderId="32" xfId="0" applyFont="1" applyBorder="1" applyAlignment="1">
      <alignment horizontal="center"/>
    </xf>
    <xf numFmtId="0" fontId="8" fillId="0" borderId="33" xfId="0" applyFont="1" applyBorder="1" applyAlignment="1">
      <alignment horizontal="center"/>
    </xf>
    <xf numFmtId="0" fontId="8" fillId="0" borderId="34" xfId="0" applyFont="1" applyBorder="1" applyAlignment="1">
      <alignment horizontal="center"/>
    </xf>
    <xf numFmtId="0" fontId="10" fillId="0" borderId="3" xfId="0" applyFont="1" applyBorder="1" applyAlignment="1">
      <alignment horizontal="center"/>
    </xf>
    <xf numFmtId="0" fontId="8" fillId="0" borderId="4" xfId="0" applyFont="1" applyBorder="1" applyAlignment="1"/>
    <xf numFmtId="0" fontId="8" fillId="0" borderId="5" xfId="0" applyFont="1" applyBorder="1" applyAlignment="1"/>
    <xf numFmtId="0" fontId="10" fillId="0" borderId="6" xfId="0" applyFont="1" applyBorder="1" applyAlignment="1">
      <alignment horizontal="center"/>
    </xf>
    <xf numFmtId="0" fontId="8" fillId="0" borderId="1" xfId="0" applyFont="1" applyBorder="1" applyAlignment="1"/>
    <xf numFmtId="0" fontId="8" fillId="0" borderId="7" xfId="0" applyFont="1" applyBorder="1" applyAlignment="1"/>
    <xf numFmtId="10" fontId="2" fillId="0" borderId="3" xfId="0" applyNumberFormat="1" applyFont="1" applyBorder="1" applyAlignment="1">
      <alignment horizontal="center"/>
    </xf>
    <xf numFmtId="0" fontId="0" fillId="0" borderId="4" xfId="0" applyFont="1" applyBorder="1" applyAlignment="1"/>
    <xf numFmtId="0" fontId="0" fillId="0" borderId="5" xfId="0" applyFont="1" applyBorder="1" applyAlignment="1"/>
    <xf numFmtId="10" fontId="7" fillId="0" borderId="6" xfId="0" applyNumberFormat="1" applyFont="1" applyBorder="1" applyAlignment="1">
      <alignment horizontal="center"/>
    </xf>
    <xf numFmtId="0" fontId="0" fillId="0" borderId="1" xfId="0" applyFont="1" applyBorder="1" applyAlignment="1"/>
    <xf numFmtId="0" fontId="0" fillId="0" borderId="7" xfId="0" applyFont="1" applyBorder="1" applyAlignment="1"/>
    <xf numFmtId="10" fontId="2" fillId="0" borderId="6" xfId="0" applyNumberFormat="1" applyFont="1" applyBorder="1" applyAlignment="1">
      <alignment horizontal="center"/>
    </xf>
    <xf numFmtId="0" fontId="8" fillId="0" borderId="38" xfId="0" applyFont="1" applyBorder="1" applyAlignment="1">
      <alignment horizontal="center"/>
    </xf>
    <xf numFmtId="0" fontId="8" fillId="0" borderId="39" xfId="0" applyFont="1" applyBorder="1" applyAlignment="1">
      <alignment horizontal="center"/>
    </xf>
    <xf numFmtId="0" fontId="8" fillId="0" borderId="40" xfId="0" applyFont="1" applyBorder="1" applyAlignment="1">
      <alignment horizontal="center"/>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03"/>
  <sheetViews>
    <sheetView zoomScale="70" zoomScaleNormal="70" workbookViewId="0">
      <pane ySplit="4" topLeftCell="A5" activePane="bottomLeft" state="frozen"/>
      <selection pane="bottomLeft" activeCell="B3" sqref="B3:K3"/>
    </sheetView>
  </sheetViews>
  <sheetFormatPr baseColWidth="10" defaultColWidth="14.453125" defaultRowHeight="15" customHeight="1"/>
  <cols>
    <col min="1" max="1" width="10.7265625" customWidth="1"/>
    <col min="2" max="2" width="4.54296875" customWidth="1"/>
    <col min="3" max="3" width="40" customWidth="1"/>
    <col min="4" max="4" width="46.7265625" bestFit="1" customWidth="1"/>
    <col min="5" max="5" width="36.81640625" customWidth="1"/>
    <col min="6" max="6" width="41.26953125" customWidth="1"/>
    <col min="7" max="7" width="30.7265625" customWidth="1"/>
    <col min="8" max="8" width="17.1796875" customWidth="1"/>
    <col min="9" max="18" width="10.7265625" customWidth="1"/>
  </cols>
  <sheetData>
    <row r="1" spans="2:18" ht="14.25" customHeight="1">
      <c r="B1" s="1"/>
      <c r="C1" s="2"/>
      <c r="D1" s="3"/>
      <c r="F1" s="4"/>
      <c r="G1" s="5"/>
    </row>
    <row r="2" spans="2:18" ht="14.25" customHeight="1" thickBot="1">
      <c r="B2" s="1"/>
      <c r="D2" s="6"/>
      <c r="F2" s="4"/>
      <c r="G2" s="5"/>
    </row>
    <row r="3" spans="2:18" ht="14.25" customHeight="1" thickBot="1">
      <c r="B3" s="205" t="s">
        <v>1569</v>
      </c>
      <c r="C3" s="206"/>
      <c r="D3" s="206"/>
      <c r="E3" s="206"/>
      <c r="F3" s="206"/>
      <c r="G3" s="206"/>
      <c r="H3" s="206"/>
      <c r="I3" s="206"/>
      <c r="J3" s="206"/>
      <c r="K3" s="207"/>
      <c r="L3" s="4"/>
      <c r="M3" s="4"/>
      <c r="N3" s="4"/>
      <c r="O3" s="4"/>
      <c r="P3" s="4"/>
      <c r="Q3" s="4"/>
      <c r="R3" s="4"/>
    </row>
    <row r="4" spans="2:18" thickBot="1">
      <c r="B4" s="208"/>
      <c r="C4" s="198"/>
      <c r="D4" s="98" t="s">
        <v>2</v>
      </c>
      <c r="E4" s="100" t="s">
        <v>0</v>
      </c>
      <c r="F4" s="101" t="s">
        <v>1</v>
      </c>
      <c r="G4" s="102" t="s">
        <v>2</v>
      </c>
      <c r="H4" s="100" t="s">
        <v>3</v>
      </c>
      <c r="I4" s="100" t="s">
        <v>4</v>
      </c>
      <c r="J4" s="100" t="s">
        <v>5</v>
      </c>
      <c r="K4" s="97" t="s">
        <v>6</v>
      </c>
      <c r="L4" s="4"/>
      <c r="M4" s="4"/>
      <c r="N4" s="4"/>
      <c r="O4" s="4"/>
      <c r="P4" s="4"/>
      <c r="Q4" s="4"/>
      <c r="R4" s="4"/>
    </row>
    <row r="5" spans="2:18" thickBot="1">
      <c r="B5" s="96"/>
      <c r="C5" s="97" t="s">
        <v>414</v>
      </c>
      <c r="D5" s="202"/>
      <c r="E5" s="203"/>
      <c r="F5" s="203"/>
      <c r="G5" s="203"/>
      <c r="H5" s="203"/>
      <c r="I5" s="203"/>
      <c r="J5" s="203"/>
      <c r="K5" s="204"/>
      <c r="L5" s="4"/>
      <c r="M5" s="4"/>
      <c r="N5" s="4"/>
      <c r="O5" s="4"/>
      <c r="P5" s="4"/>
      <c r="Q5" s="4"/>
      <c r="R5" s="4"/>
    </row>
    <row r="6" spans="2:18" ht="58">
      <c r="B6" s="90">
        <v>1</v>
      </c>
      <c r="C6" s="91" t="s">
        <v>7</v>
      </c>
      <c r="D6" s="92" t="s">
        <v>8</v>
      </c>
      <c r="E6" s="93" t="s">
        <v>421</v>
      </c>
      <c r="F6" s="93" t="s">
        <v>597</v>
      </c>
      <c r="G6" s="29" t="s">
        <v>333</v>
      </c>
      <c r="H6" s="94">
        <v>1</v>
      </c>
      <c r="I6" s="94"/>
      <c r="J6" s="94"/>
      <c r="K6" s="95"/>
      <c r="L6" s="4"/>
      <c r="M6" s="4"/>
      <c r="N6" s="4"/>
      <c r="O6" s="4"/>
      <c r="P6" s="4"/>
      <c r="Q6" s="4"/>
      <c r="R6" s="4"/>
    </row>
    <row r="7" spans="2:18" ht="14.5">
      <c r="B7" s="79">
        <v>2</v>
      </c>
      <c r="C7" s="84" t="s">
        <v>989</v>
      </c>
      <c r="D7" s="80" t="s">
        <v>11</v>
      </c>
      <c r="E7" s="76" t="s">
        <v>422</v>
      </c>
      <c r="F7" s="76" t="s">
        <v>194</v>
      </c>
      <c r="G7" s="21" t="s">
        <v>359</v>
      </c>
      <c r="H7" s="23"/>
      <c r="I7" s="23"/>
      <c r="J7" s="23"/>
      <c r="K7" s="44">
        <v>1</v>
      </c>
      <c r="L7" s="4"/>
      <c r="M7" s="4"/>
      <c r="N7" s="4"/>
      <c r="O7" s="4"/>
      <c r="P7" s="4"/>
      <c r="Q7" s="4"/>
      <c r="R7" s="4"/>
    </row>
    <row r="8" spans="2:18" ht="130.5">
      <c r="B8" s="79">
        <v>3</v>
      </c>
      <c r="C8" s="84" t="s">
        <v>990</v>
      </c>
      <c r="D8" s="80" t="s">
        <v>13</v>
      </c>
      <c r="E8" s="76" t="s">
        <v>423</v>
      </c>
      <c r="F8" s="76" t="s">
        <v>14</v>
      </c>
      <c r="G8" s="21" t="s">
        <v>13</v>
      </c>
      <c r="H8" s="23">
        <v>1</v>
      </c>
      <c r="I8" s="23"/>
      <c r="J8" s="23"/>
      <c r="K8" s="44"/>
      <c r="L8" s="4"/>
      <c r="M8" s="4"/>
      <c r="N8" s="4"/>
      <c r="O8" s="4"/>
      <c r="P8" s="4"/>
      <c r="Q8" s="4"/>
      <c r="R8" s="4"/>
    </row>
    <row r="9" spans="2:18" ht="87">
      <c r="B9" s="79">
        <v>4</v>
      </c>
      <c r="C9" s="84" t="s">
        <v>991</v>
      </c>
      <c r="D9" s="21" t="s">
        <v>1225</v>
      </c>
      <c r="E9" s="76" t="s">
        <v>424</v>
      </c>
      <c r="F9" s="76" t="s">
        <v>16</v>
      </c>
      <c r="G9" s="21" t="s">
        <v>15</v>
      </c>
      <c r="H9" s="23">
        <v>1</v>
      </c>
      <c r="I9" s="23"/>
      <c r="J9" s="23"/>
      <c r="K9" s="44"/>
      <c r="L9" s="4"/>
      <c r="M9" s="4"/>
      <c r="N9" s="4"/>
      <c r="O9" s="4"/>
      <c r="P9" s="4"/>
      <c r="Q9" s="4"/>
      <c r="R9" s="4"/>
    </row>
    <row r="10" spans="2:18" ht="43.5">
      <c r="B10" s="79">
        <v>5</v>
      </c>
      <c r="C10" s="84" t="s">
        <v>992</v>
      </c>
      <c r="D10" s="81" t="s">
        <v>17</v>
      </c>
      <c r="E10" s="76" t="s">
        <v>425</v>
      </c>
      <c r="F10" s="76" t="s">
        <v>335</v>
      </c>
      <c r="G10" s="21" t="s">
        <v>17</v>
      </c>
      <c r="H10" s="23">
        <v>1</v>
      </c>
      <c r="I10" s="23"/>
      <c r="J10" s="23"/>
      <c r="K10" s="44"/>
      <c r="L10" s="4"/>
      <c r="M10" s="4"/>
      <c r="N10" s="4"/>
      <c r="O10" s="4"/>
      <c r="P10" s="4"/>
      <c r="Q10" s="4"/>
      <c r="R10" s="4"/>
    </row>
    <row r="11" spans="2:18" ht="14.5">
      <c r="B11" s="79">
        <v>6</v>
      </c>
      <c r="C11" s="84" t="s">
        <v>993</v>
      </c>
      <c r="D11" s="80" t="s">
        <v>18</v>
      </c>
      <c r="E11" s="76" t="s">
        <v>426</v>
      </c>
      <c r="F11" s="76" t="s">
        <v>96</v>
      </c>
      <c r="G11" s="21" t="s">
        <v>18</v>
      </c>
      <c r="H11" s="23">
        <v>1</v>
      </c>
      <c r="I11" s="23"/>
      <c r="J11" s="23"/>
      <c r="K11" s="44"/>
      <c r="L11" s="4"/>
      <c r="M11" s="4"/>
      <c r="N11" s="4"/>
      <c r="O11" s="4"/>
      <c r="P11" s="4"/>
      <c r="Q11" s="4"/>
      <c r="R11" s="4"/>
    </row>
    <row r="12" spans="2:18" ht="29">
      <c r="B12" s="79">
        <v>7</v>
      </c>
      <c r="C12" s="84" t="s">
        <v>1135</v>
      </c>
      <c r="D12" s="80" t="s">
        <v>20</v>
      </c>
      <c r="E12" s="76" t="s">
        <v>427</v>
      </c>
      <c r="F12" s="76" t="s">
        <v>21</v>
      </c>
      <c r="G12" s="21" t="s">
        <v>20</v>
      </c>
      <c r="H12" s="23">
        <v>1</v>
      </c>
      <c r="I12" s="23"/>
      <c r="J12" s="23"/>
      <c r="K12" s="44"/>
      <c r="L12" s="4"/>
      <c r="M12" s="4"/>
      <c r="N12" s="4"/>
      <c r="O12" s="4"/>
      <c r="P12" s="4"/>
      <c r="Q12" s="4"/>
      <c r="R12" s="4"/>
    </row>
    <row r="13" spans="2:18" ht="159.5">
      <c r="B13" s="79">
        <v>8</v>
      </c>
      <c r="C13" s="84" t="s">
        <v>994</v>
      </c>
      <c r="D13" s="80" t="s">
        <v>22</v>
      </c>
      <c r="E13" s="76" t="s">
        <v>428</v>
      </c>
      <c r="F13" s="76" t="s">
        <v>23</v>
      </c>
      <c r="G13" s="21" t="s">
        <v>22</v>
      </c>
      <c r="H13" s="23">
        <v>1</v>
      </c>
      <c r="I13" s="23"/>
      <c r="J13" s="23"/>
      <c r="K13" s="44"/>
      <c r="L13" s="4"/>
      <c r="M13" s="4"/>
      <c r="N13" s="4"/>
      <c r="O13" s="4"/>
      <c r="P13" s="4"/>
      <c r="Q13" s="4"/>
      <c r="R13" s="4"/>
    </row>
    <row r="14" spans="2:18" ht="159.5">
      <c r="B14" s="79">
        <v>9</v>
      </c>
      <c r="C14" s="84" t="s">
        <v>995</v>
      </c>
      <c r="D14" s="80" t="s">
        <v>24</v>
      </c>
      <c r="E14" s="76" t="s">
        <v>429</v>
      </c>
      <c r="F14" s="76" t="s">
        <v>25</v>
      </c>
      <c r="G14" s="21" t="s">
        <v>24</v>
      </c>
      <c r="H14" s="23">
        <v>1</v>
      </c>
      <c r="I14" s="23"/>
      <c r="J14" s="23"/>
      <c r="K14" s="44"/>
      <c r="L14" s="4"/>
      <c r="M14" s="4"/>
      <c r="N14" s="4"/>
      <c r="O14" s="4"/>
      <c r="P14" s="4"/>
      <c r="Q14" s="4"/>
      <c r="R14" s="4"/>
    </row>
    <row r="15" spans="2:18" ht="14.5">
      <c r="B15" s="79">
        <v>10</v>
      </c>
      <c r="C15" s="84" t="s">
        <v>26</v>
      </c>
      <c r="D15" s="80" t="s">
        <v>27</v>
      </c>
      <c r="E15" s="76" t="s">
        <v>430</v>
      </c>
      <c r="F15" s="76" t="s">
        <v>356</v>
      </c>
      <c r="G15" s="21" t="s">
        <v>27</v>
      </c>
      <c r="H15" s="23">
        <v>1</v>
      </c>
      <c r="I15" s="23"/>
      <c r="J15" s="23"/>
      <c r="K15" s="44"/>
      <c r="L15" s="4"/>
      <c r="M15" s="4"/>
      <c r="N15" s="4"/>
      <c r="O15" s="4"/>
      <c r="P15" s="4"/>
      <c r="Q15" s="4"/>
      <c r="R15" s="4"/>
    </row>
    <row r="16" spans="2:18" ht="14.5">
      <c r="B16" s="79">
        <v>11</v>
      </c>
      <c r="C16" s="84" t="s">
        <v>28</v>
      </c>
      <c r="D16" s="80" t="s">
        <v>29</v>
      </c>
      <c r="E16" s="76" t="s">
        <v>431</v>
      </c>
      <c r="F16" s="76" t="s">
        <v>599</v>
      </c>
      <c r="G16" s="21" t="s">
        <v>598</v>
      </c>
      <c r="H16" s="23">
        <v>1</v>
      </c>
      <c r="I16" s="23"/>
      <c r="J16" s="23"/>
      <c r="K16" s="44"/>
      <c r="L16" s="4"/>
      <c r="M16" s="4"/>
      <c r="N16" s="4"/>
      <c r="O16" s="4"/>
      <c r="P16" s="4"/>
      <c r="Q16" s="4"/>
      <c r="R16" s="4"/>
    </row>
    <row r="17" spans="2:18" ht="130.5">
      <c r="B17" s="79">
        <v>12</v>
      </c>
      <c r="C17" s="84" t="s">
        <v>996</v>
      </c>
      <c r="D17" s="80" t="s">
        <v>30</v>
      </c>
      <c r="E17" s="76" t="s">
        <v>432</v>
      </c>
      <c r="F17" s="76" t="s">
        <v>181</v>
      </c>
      <c r="G17" s="21" t="s">
        <v>180</v>
      </c>
      <c r="H17" s="23"/>
      <c r="I17" s="23"/>
      <c r="J17" s="23"/>
      <c r="K17" s="44">
        <v>1</v>
      </c>
      <c r="L17" s="4"/>
      <c r="M17" s="4"/>
      <c r="N17" s="4"/>
      <c r="O17" s="4"/>
      <c r="P17" s="4"/>
      <c r="Q17" s="4"/>
      <c r="R17" s="4"/>
    </row>
    <row r="18" spans="2:18" ht="43.5">
      <c r="B18" s="79">
        <v>13</v>
      </c>
      <c r="C18" s="84" t="s">
        <v>1030</v>
      </c>
      <c r="D18" s="80" t="s">
        <v>32</v>
      </c>
      <c r="E18" s="76" t="s">
        <v>433</v>
      </c>
      <c r="F18" s="76" t="s">
        <v>33</v>
      </c>
      <c r="G18" s="21" t="s">
        <v>32</v>
      </c>
      <c r="H18" s="23">
        <v>1</v>
      </c>
      <c r="I18" s="23"/>
      <c r="J18" s="23"/>
      <c r="K18" s="44"/>
      <c r="L18" s="4"/>
      <c r="M18" s="4"/>
      <c r="N18" s="4"/>
      <c r="O18" s="4"/>
      <c r="P18" s="4"/>
      <c r="Q18" s="4"/>
      <c r="R18" s="4"/>
    </row>
    <row r="19" spans="2:18" ht="43.5">
      <c r="B19" s="79">
        <v>14</v>
      </c>
      <c r="C19" s="84" t="s">
        <v>998</v>
      </c>
      <c r="D19" s="80" t="s">
        <v>34</v>
      </c>
      <c r="E19" s="76" t="s">
        <v>434</v>
      </c>
      <c r="F19" s="76" t="s">
        <v>35</v>
      </c>
      <c r="G19" s="21" t="s">
        <v>34</v>
      </c>
      <c r="H19" s="23">
        <v>1</v>
      </c>
      <c r="I19" s="23"/>
      <c r="J19" s="23"/>
      <c r="K19" s="44"/>
      <c r="L19" s="4"/>
      <c r="M19" s="4"/>
      <c r="N19" s="4"/>
      <c r="O19" s="4"/>
      <c r="P19" s="4"/>
      <c r="Q19" s="4"/>
      <c r="R19" s="4"/>
    </row>
    <row r="20" spans="2:18" ht="29">
      <c r="B20" s="79">
        <v>15</v>
      </c>
      <c r="C20" s="84" t="s">
        <v>1138</v>
      </c>
      <c r="D20" s="80" t="s">
        <v>36</v>
      </c>
      <c r="E20" s="76" t="s">
        <v>435</v>
      </c>
      <c r="F20" s="76" t="s">
        <v>37</v>
      </c>
      <c r="G20" s="21" t="s">
        <v>36</v>
      </c>
      <c r="H20" s="23">
        <v>1</v>
      </c>
      <c r="I20" s="23"/>
      <c r="J20" s="23"/>
      <c r="K20" s="44"/>
      <c r="L20" s="4"/>
      <c r="M20" s="4"/>
      <c r="N20" s="4"/>
      <c r="O20" s="4"/>
      <c r="P20" s="4"/>
      <c r="Q20" s="4"/>
      <c r="R20" s="4"/>
    </row>
    <row r="21" spans="2:18" ht="14.5">
      <c r="B21" s="79">
        <v>16</v>
      </c>
      <c r="C21" s="84" t="s">
        <v>999</v>
      </c>
      <c r="D21" s="80" t="s">
        <v>38</v>
      </c>
      <c r="E21" s="76" t="s">
        <v>436</v>
      </c>
      <c r="F21" s="76" t="s">
        <v>39</v>
      </c>
      <c r="G21" s="21" t="s">
        <v>38</v>
      </c>
      <c r="H21" s="23">
        <v>1</v>
      </c>
      <c r="I21" s="23"/>
      <c r="J21" s="23"/>
      <c r="K21" s="44"/>
      <c r="L21" s="4"/>
      <c r="M21" s="4"/>
      <c r="N21" s="4"/>
      <c r="O21" s="4"/>
      <c r="P21" s="4"/>
      <c r="Q21" s="4"/>
      <c r="R21" s="4"/>
    </row>
    <row r="22" spans="2:18" ht="87">
      <c r="B22" s="79">
        <v>17</v>
      </c>
      <c r="C22" s="84" t="s">
        <v>40</v>
      </c>
      <c r="D22" s="80" t="s">
        <v>41</v>
      </c>
      <c r="E22" s="76" t="s">
        <v>437</v>
      </c>
      <c r="F22" s="76" t="s">
        <v>600</v>
      </c>
      <c r="G22" s="21" t="s">
        <v>41</v>
      </c>
      <c r="H22" s="23">
        <v>1</v>
      </c>
      <c r="I22" s="23"/>
      <c r="J22" s="23"/>
      <c r="K22" s="44"/>
      <c r="L22" s="4"/>
      <c r="M22" s="4"/>
      <c r="N22" s="4"/>
      <c r="O22" s="4"/>
      <c r="P22" s="4"/>
      <c r="Q22" s="4"/>
      <c r="R22" s="4"/>
    </row>
    <row r="23" spans="2:18" ht="29">
      <c r="B23" s="79">
        <v>18</v>
      </c>
      <c r="C23" s="84" t="s">
        <v>1000</v>
      </c>
      <c r="D23" s="80" t="s">
        <v>43</v>
      </c>
      <c r="E23" s="76" t="s">
        <v>438</v>
      </c>
      <c r="F23" s="76" t="s">
        <v>44</v>
      </c>
      <c r="G23" s="21" t="s">
        <v>43</v>
      </c>
      <c r="H23" s="23">
        <v>1</v>
      </c>
      <c r="I23" s="23"/>
      <c r="J23" s="23"/>
      <c r="K23" s="44"/>
      <c r="L23" s="4"/>
      <c r="M23" s="4"/>
      <c r="N23" s="4"/>
      <c r="O23" s="4"/>
      <c r="P23" s="4"/>
      <c r="Q23" s="4"/>
      <c r="R23" s="4"/>
    </row>
    <row r="24" spans="2:18" ht="87">
      <c r="B24" s="79">
        <v>19</v>
      </c>
      <c r="C24" s="84" t="s">
        <v>1001</v>
      </c>
      <c r="D24" s="80" t="s">
        <v>45</v>
      </c>
      <c r="E24" s="76" t="s">
        <v>439</v>
      </c>
      <c r="F24" s="77" t="s">
        <v>46</v>
      </c>
      <c r="G24" s="21" t="s">
        <v>45</v>
      </c>
      <c r="H24" s="23">
        <v>1</v>
      </c>
      <c r="I24" s="23"/>
      <c r="J24" s="23"/>
      <c r="K24" s="44"/>
      <c r="L24" s="4"/>
      <c r="M24" s="4"/>
      <c r="N24" s="4"/>
      <c r="O24" s="4"/>
      <c r="P24" s="4"/>
      <c r="Q24" s="4"/>
      <c r="R24" s="4"/>
    </row>
    <row r="25" spans="2:18" ht="116">
      <c r="B25" s="79">
        <v>20</v>
      </c>
      <c r="C25" s="84" t="s">
        <v>1002</v>
      </c>
      <c r="D25" s="80" t="s">
        <v>47</v>
      </c>
      <c r="E25" s="76" t="s">
        <v>440</v>
      </c>
      <c r="F25" s="76" t="s">
        <v>48</v>
      </c>
      <c r="G25" s="21" t="s">
        <v>47</v>
      </c>
      <c r="H25" s="23">
        <v>1</v>
      </c>
      <c r="I25" s="23"/>
      <c r="J25" s="23"/>
      <c r="K25" s="44"/>
      <c r="L25" s="4"/>
      <c r="M25" s="4"/>
      <c r="N25" s="4"/>
      <c r="O25" s="4"/>
      <c r="P25" s="4"/>
      <c r="Q25" s="4"/>
      <c r="R25" s="4"/>
    </row>
    <row r="26" spans="2:18" ht="145">
      <c r="B26" s="79">
        <v>21</v>
      </c>
      <c r="C26" s="84" t="s">
        <v>1003</v>
      </c>
      <c r="D26" s="80" t="s">
        <v>49</v>
      </c>
      <c r="E26" s="76" t="s">
        <v>441</v>
      </c>
      <c r="F26" s="76" t="s">
        <v>50</v>
      </c>
      <c r="G26" s="21" t="s">
        <v>49</v>
      </c>
      <c r="H26" s="23">
        <v>1</v>
      </c>
      <c r="I26" s="23"/>
      <c r="J26" s="23"/>
      <c r="K26" s="44"/>
      <c r="L26" s="4"/>
      <c r="M26" s="4"/>
      <c r="N26" s="4"/>
      <c r="O26" s="4"/>
      <c r="P26" s="4"/>
      <c r="Q26" s="4"/>
      <c r="R26" s="4"/>
    </row>
    <row r="27" spans="2:18" ht="72.5">
      <c r="B27" s="79">
        <v>22</v>
      </c>
      <c r="C27" s="138" t="s">
        <v>1004</v>
      </c>
      <c r="D27" s="80" t="s">
        <v>51</v>
      </c>
      <c r="E27" s="76" t="s">
        <v>442</v>
      </c>
      <c r="F27" s="139" t="s">
        <v>396</v>
      </c>
      <c r="G27" s="21" t="s">
        <v>51</v>
      </c>
      <c r="H27" s="23">
        <v>1</v>
      </c>
      <c r="I27" s="23"/>
      <c r="J27" s="23"/>
      <c r="K27" s="44"/>
      <c r="L27" s="4"/>
      <c r="M27" s="4"/>
      <c r="N27" s="4"/>
      <c r="O27" s="4"/>
      <c r="P27" s="4"/>
      <c r="Q27" s="4"/>
      <c r="R27" s="4"/>
    </row>
    <row r="28" spans="2:18" ht="72.5">
      <c r="B28" s="79">
        <v>23</v>
      </c>
      <c r="C28" s="138" t="s">
        <v>1005</v>
      </c>
      <c r="D28" s="80" t="s">
        <v>52</v>
      </c>
      <c r="E28" s="76" t="s">
        <v>443</v>
      </c>
      <c r="F28" s="139" t="s">
        <v>375</v>
      </c>
      <c r="G28" s="21" t="s">
        <v>52</v>
      </c>
      <c r="H28" s="23">
        <v>1</v>
      </c>
      <c r="I28" s="23"/>
      <c r="J28" s="23"/>
      <c r="K28" s="44"/>
      <c r="L28" s="4"/>
      <c r="M28" s="4"/>
      <c r="N28" s="4"/>
      <c r="O28" s="4"/>
      <c r="P28" s="4"/>
      <c r="Q28" s="4"/>
      <c r="R28" s="4"/>
    </row>
    <row r="29" spans="2:18" ht="58">
      <c r="B29" s="79">
        <v>24</v>
      </c>
      <c r="C29" s="84" t="s">
        <v>979</v>
      </c>
      <c r="D29" s="80" t="s">
        <v>54</v>
      </c>
      <c r="E29" s="76" t="s">
        <v>444</v>
      </c>
      <c r="F29" s="76" t="s">
        <v>55</v>
      </c>
      <c r="G29" s="21" t="s">
        <v>54</v>
      </c>
      <c r="H29" s="23">
        <v>1</v>
      </c>
      <c r="I29" s="23"/>
      <c r="J29" s="23"/>
      <c r="K29" s="44"/>
      <c r="L29" s="4"/>
      <c r="M29" s="4"/>
      <c r="N29" s="4"/>
      <c r="O29" s="4"/>
      <c r="P29" s="4"/>
      <c r="Q29" s="4"/>
      <c r="R29" s="4"/>
    </row>
    <row r="30" spans="2:18" ht="29">
      <c r="B30" s="79">
        <v>25</v>
      </c>
      <c r="C30" s="84" t="s">
        <v>1139</v>
      </c>
      <c r="D30" s="80" t="s">
        <v>56</v>
      </c>
      <c r="E30" s="76" t="s">
        <v>445</v>
      </c>
      <c r="F30" s="76" t="s">
        <v>57</v>
      </c>
      <c r="G30" s="21" t="s">
        <v>56</v>
      </c>
      <c r="H30" s="23">
        <v>1</v>
      </c>
      <c r="I30" s="23"/>
      <c r="J30" s="23"/>
      <c r="K30" s="44"/>
      <c r="L30" s="4"/>
      <c r="M30" s="4"/>
      <c r="N30" s="4"/>
      <c r="O30" s="4"/>
      <c r="P30" s="4"/>
      <c r="Q30" s="4"/>
      <c r="R30" s="4"/>
    </row>
    <row r="31" spans="2:18" ht="58">
      <c r="B31" s="79">
        <v>26</v>
      </c>
      <c r="C31" s="84" t="s">
        <v>1006</v>
      </c>
      <c r="D31" s="80" t="s">
        <v>58</v>
      </c>
      <c r="E31" s="76" t="s">
        <v>446</v>
      </c>
      <c r="F31" s="76" t="s">
        <v>59</v>
      </c>
      <c r="G31" s="21" t="s">
        <v>58</v>
      </c>
      <c r="H31" s="23">
        <v>1</v>
      </c>
      <c r="I31" s="23"/>
      <c r="J31" s="23"/>
      <c r="K31" s="44"/>
      <c r="L31" s="4"/>
      <c r="M31" s="4"/>
      <c r="N31" s="4"/>
      <c r="O31" s="4"/>
      <c r="P31" s="4"/>
      <c r="Q31" s="4"/>
      <c r="R31" s="4"/>
    </row>
    <row r="32" spans="2:18" ht="14.5">
      <c r="B32" s="79">
        <v>27</v>
      </c>
      <c r="C32" s="84" t="s">
        <v>1007</v>
      </c>
      <c r="D32" s="80" t="s">
        <v>60</v>
      </c>
      <c r="E32" s="76" t="s">
        <v>447</v>
      </c>
      <c r="F32" s="76" t="s">
        <v>61</v>
      </c>
      <c r="G32" s="21" t="s">
        <v>60</v>
      </c>
      <c r="H32" s="23">
        <v>1</v>
      </c>
      <c r="I32" s="23"/>
      <c r="J32" s="23"/>
      <c r="K32" s="44"/>
      <c r="L32" s="4"/>
      <c r="M32" s="4"/>
      <c r="N32" s="4"/>
      <c r="O32" s="4"/>
      <c r="P32" s="4"/>
      <c r="Q32" s="4"/>
      <c r="R32" s="4"/>
    </row>
    <row r="33" spans="1:18" ht="29">
      <c r="B33" s="79">
        <v>28</v>
      </c>
      <c r="C33" s="84" t="s">
        <v>1140</v>
      </c>
      <c r="D33" s="80" t="s">
        <v>62</v>
      </c>
      <c r="E33" s="76" t="s">
        <v>448</v>
      </c>
      <c r="F33" s="76" t="s">
        <v>360</v>
      </c>
      <c r="G33" s="21" t="s">
        <v>62</v>
      </c>
      <c r="H33" s="23">
        <v>1</v>
      </c>
      <c r="I33" s="23"/>
      <c r="J33" s="23"/>
      <c r="K33" s="44"/>
      <c r="L33" s="4"/>
      <c r="M33" s="4"/>
      <c r="N33" s="4"/>
      <c r="O33" s="4"/>
      <c r="P33" s="4"/>
      <c r="Q33" s="4"/>
      <c r="R33" s="4"/>
    </row>
    <row r="34" spans="1:18" ht="58.5" thickBot="1">
      <c r="B34" s="103">
        <v>29</v>
      </c>
      <c r="C34" s="104" t="s">
        <v>1008</v>
      </c>
      <c r="D34" s="105" t="s">
        <v>64</v>
      </c>
      <c r="E34" s="106" t="s">
        <v>449</v>
      </c>
      <c r="F34" s="172" t="s">
        <v>673</v>
      </c>
      <c r="G34" s="183" t="s">
        <v>107</v>
      </c>
      <c r="H34" s="87"/>
      <c r="I34" s="87"/>
      <c r="J34" s="87">
        <v>1</v>
      </c>
      <c r="K34" s="108"/>
      <c r="L34" s="4"/>
      <c r="M34" s="4"/>
      <c r="N34" s="4"/>
      <c r="O34" s="4"/>
      <c r="P34" s="4"/>
      <c r="Q34" s="4"/>
      <c r="R34" s="4"/>
    </row>
    <row r="35" spans="1:18" thickBot="1">
      <c r="B35" s="96"/>
      <c r="C35" s="109" t="s">
        <v>415</v>
      </c>
      <c r="D35" s="197"/>
      <c r="E35" s="198"/>
      <c r="F35" s="198"/>
      <c r="G35" s="198"/>
      <c r="H35" s="198"/>
      <c r="I35" s="198"/>
      <c r="J35" s="198"/>
      <c r="K35" s="199"/>
      <c r="L35" s="4"/>
      <c r="M35" s="4"/>
      <c r="N35" s="4"/>
      <c r="O35" s="4"/>
      <c r="P35" s="4"/>
      <c r="Q35" s="4"/>
      <c r="R35" s="4"/>
    </row>
    <row r="36" spans="1:18" ht="14.5">
      <c r="A36" s="7"/>
      <c r="B36" s="90">
        <v>30</v>
      </c>
      <c r="C36" s="91" t="s">
        <v>1009</v>
      </c>
      <c r="D36" s="92" t="s">
        <v>67</v>
      </c>
      <c r="E36" s="93" t="s">
        <v>450</v>
      </c>
      <c r="F36" s="93" t="s">
        <v>68</v>
      </c>
      <c r="G36" s="29" t="s">
        <v>67</v>
      </c>
      <c r="H36" s="94">
        <v>1</v>
      </c>
      <c r="I36" s="94"/>
      <c r="J36" s="94"/>
      <c r="K36" s="95"/>
      <c r="L36" s="4"/>
      <c r="M36" s="4"/>
      <c r="N36" s="4"/>
      <c r="O36" s="4"/>
      <c r="P36" s="4"/>
      <c r="Q36" s="4"/>
      <c r="R36" s="4"/>
    </row>
    <row r="37" spans="1:18" ht="29">
      <c r="B37" s="79">
        <v>31</v>
      </c>
      <c r="C37" s="84" t="s">
        <v>1141</v>
      </c>
      <c r="D37" s="80" t="s">
        <v>69</v>
      </c>
      <c r="E37" s="76" t="s">
        <v>451</v>
      </c>
      <c r="F37" s="76" t="s">
        <v>70</v>
      </c>
      <c r="G37" s="21" t="s">
        <v>69</v>
      </c>
      <c r="H37" s="23">
        <v>1</v>
      </c>
      <c r="I37" s="23"/>
      <c r="J37" s="23"/>
      <c r="K37" s="44"/>
      <c r="L37" s="4"/>
      <c r="M37" s="4"/>
      <c r="N37" s="4"/>
      <c r="O37" s="4"/>
      <c r="P37" s="4"/>
      <c r="Q37" s="4"/>
      <c r="R37" s="4"/>
    </row>
    <row r="38" spans="1:18" ht="58">
      <c r="B38" s="79">
        <v>32</v>
      </c>
      <c r="C38" s="84" t="s">
        <v>1136</v>
      </c>
      <c r="D38" s="80" t="s">
        <v>71</v>
      </c>
      <c r="E38" s="76" t="s">
        <v>452</v>
      </c>
      <c r="F38" s="76" t="s">
        <v>601</v>
      </c>
      <c r="G38" s="80" t="s">
        <v>71</v>
      </c>
      <c r="H38" s="23">
        <v>1</v>
      </c>
      <c r="I38" s="23"/>
      <c r="J38" s="23"/>
      <c r="K38" s="44"/>
      <c r="L38" s="4"/>
      <c r="M38" s="4"/>
      <c r="N38" s="4"/>
      <c r="O38" s="4"/>
      <c r="P38" s="4"/>
      <c r="Q38" s="4"/>
      <c r="R38" s="4"/>
    </row>
    <row r="39" spans="1:18" ht="14.5">
      <c r="B39" s="79">
        <v>33</v>
      </c>
      <c r="C39" s="84" t="s">
        <v>980</v>
      </c>
      <c r="D39" s="80" t="s">
        <v>74</v>
      </c>
      <c r="E39" s="76" t="s">
        <v>453</v>
      </c>
      <c r="F39" s="76" t="s">
        <v>75</v>
      </c>
      <c r="G39" s="21" t="s">
        <v>74</v>
      </c>
      <c r="H39" s="23">
        <v>1</v>
      </c>
      <c r="I39" s="23"/>
      <c r="J39" s="23"/>
      <c r="K39" s="44"/>
      <c r="L39" s="4"/>
      <c r="M39" s="4"/>
      <c r="N39" s="4"/>
      <c r="O39" s="4"/>
      <c r="P39" s="4"/>
      <c r="Q39" s="4"/>
      <c r="R39" s="4"/>
    </row>
    <row r="40" spans="1:18" ht="87">
      <c r="B40" s="79">
        <v>34</v>
      </c>
      <c r="C40" s="84" t="s">
        <v>981</v>
      </c>
      <c r="D40" s="80" t="s">
        <v>76</v>
      </c>
      <c r="E40" s="76" t="s">
        <v>454</v>
      </c>
      <c r="F40" s="76" t="s">
        <v>77</v>
      </c>
      <c r="G40" s="21" t="s">
        <v>76</v>
      </c>
      <c r="H40" s="23">
        <v>1</v>
      </c>
      <c r="I40" s="23"/>
      <c r="J40" s="23"/>
      <c r="K40" s="44"/>
      <c r="L40" s="4"/>
      <c r="M40" s="4"/>
      <c r="N40" s="4"/>
      <c r="O40" s="4"/>
      <c r="P40" s="4"/>
      <c r="Q40" s="4"/>
      <c r="R40" s="4"/>
    </row>
    <row r="41" spans="1:18" ht="145">
      <c r="B41" s="79">
        <v>35</v>
      </c>
      <c r="C41" s="84" t="s">
        <v>1010</v>
      </c>
      <c r="D41" s="80" t="s">
        <v>78</v>
      </c>
      <c r="E41" s="76" t="s">
        <v>455</v>
      </c>
      <c r="F41" s="76" t="s">
        <v>79</v>
      </c>
      <c r="G41" s="21" t="s">
        <v>78</v>
      </c>
      <c r="H41" s="23">
        <v>1</v>
      </c>
      <c r="I41" s="23"/>
      <c r="J41" s="23"/>
      <c r="K41" s="44"/>
      <c r="L41" s="4"/>
      <c r="M41" s="4"/>
      <c r="N41" s="4"/>
      <c r="O41" s="4"/>
      <c r="P41" s="4"/>
      <c r="Q41" s="4"/>
      <c r="R41" s="4"/>
    </row>
    <row r="42" spans="1:18" ht="188.5">
      <c r="B42" s="79">
        <v>36</v>
      </c>
      <c r="C42" s="84" t="s">
        <v>1011</v>
      </c>
      <c r="D42" s="80" t="s">
        <v>80</v>
      </c>
      <c r="E42" s="76" t="s">
        <v>456</v>
      </c>
      <c r="F42" s="76" t="s">
        <v>81</v>
      </c>
      <c r="G42" s="21" t="s">
        <v>80</v>
      </c>
      <c r="H42" s="23">
        <v>1</v>
      </c>
      <c r="I42" s="23"/>
      <c r="J42" s="23"/>
      <c r="K42" s="44"/>
      <c r="L42" s="4"/>
      <c r="M42" s="4"/>
      <c r="N42" s="4"/>
      <c r="O42" s="4"/>
      <c r="P42" s="4"/>
      <c r="Q42" s="4"/>
      <c r="R42" s="4"/>
    </row>
    <row r="43" spans="1:18" ht="14.5">
      <c r="B43" s="79">
        <v>37</v>
      </c>
      <c r="C43" s="84" t="s">
        <v>1012</v>
      </c>
      <c r="D43" s="80" t="s">
        <v>82</v>
      </c>
      <c r="E43" s="76" t="s">
        <v>458</v>
      </c>
      <c r="F43" s="76" t="s">
        <v>83</v>
      </c>
      <c r="G43" s="21" t="s">
        <v>82</v>
      </c>
      <c r="H43" s="23">
        <v>1</v>
      </c>
      <c r="I43" s="23"/>
      <c r="J43" s="23"/>
      <c r="K43" s="44"/>
      <c r="L43" s="4"/>
      <c r="M43" s="4"/>
      <c r="N43" s="4"/>
      <c r="O43" s="4"/>
      <c r="P43" s="4"/>
      <c r="Q43" s="4"/>
      <c r="R43" s="4"/>
    </row>
    <row r="44" spans="1:18" ht="101.5">
      <c r="B44" s="79">
        <v>38</v>
      </c>
      <c r="C44" s="84" t="s">
        <v>982</v>
      </c>
      <c r="D44" s="80" t="s">
        <v>84</v>
      </c>
      <c r="E44" s="76" t="s">
        <v>457</v>
      </c>
      <c r="F44" s="76" t="s">
        <v>85</v>
      </c>
      <c r="G44" s="21" t="s">
        <v>84</v>
      </c>
      <c r="H44" s="23">
        <v>1</v>
      </c>
      <c r="I44" s="23"/>
      <c r="J44" s="23"/>
      <c r="K44" s="44"/>
      <c r="L44" s="4"/>
      <c r="M44" s="4"/>
      <c r="N44" s="4"/>
      <c r="O44" s="4"/>
      <c r="P44" s="4"/>
      <c r="Q44" s="4"/>
      <c r="R44" s="4"/>
    </row>
    <row r="45" spans="1:18" ht="58">
      <c r="B45" s="79">
        <v>39</v>
      </c>
      <c r="C45" s="84" t="s">
        <v>983</v>
      </c>
      <c r="D45" s="80" t="s">
        <v>86</v>
      </c>
      <c r="E45" s="76" t="s">
        <v>459</v>
      </c>
      <c r="F45" s="76" t="s">
        <v>87</v>
      </c>
      <c r="G45" s="21" t="s">
        <v>86</v>
      </c>
      <c r="H45" s="23">
        <v>1</v>
      </c>
      <c r="I45" s="23"/>
      <c r="J45" s="23"/>
      <c r="K45" s="44"/>
      <c r="L45" s="4"/>
      <c r="M45" s="4"/>
      <c r="N45" s="4"/>
      <c r="O45" s="4"/>
      <c r="P45" s="4"/>
      <c r="Q45" s="4"/>
      <c r="R45" s="4"/>
    </row>
    <row r="46" spans="1:18" ht="87">
      <c r="B46" s="79">
        <v>40</v>
      </c>
      <c r="C46" s="84" t="s">
        <v>984</v>
      </c>
      <c r="D46" s="80" t="s">
        <v>88</v>
      </c>
      <c r="E46" s="76" t="s">
        <v>460</v>
      </c>
      <c r="F46" s="76" t="s">
        <v>89</v>
      </c>
      <c r="G46" s="21" t="s">
        <v>88</v>
      </c>
      <c r="H46" s="23">
        <v>1</v>
      </c>
      <c r="I46" s="23"/>
      <c r="J46" s="23"/>
      <c r="K46" s="44"/>
      <c r="L46" s="4"/>
      <c r="M46" s="4"/>
      <c r="N46" s="4"/>
      <c r="O46" s="4"/>
      <c r="P46" s="4"/>
      <c r="Q46" s="4"/>
      <c r="R46" s="4"/>
    </row>
    <row r="47" spans="1:18" s="143" customFormat="1" ht="203">
      <c r="B47" s="144">
        <v>41</v>
      </c>
      <c r="C47" s="145" t="s">
        <v>985</v>
      </c>
      <c r="D47" s="146" t="s">
        <v>90</v>
      </c>
      <c r="E47" s="147" t="s">
        <v>461</v>
      </c>
      <c r="F47" s="147" t="s">
        <v>602</v>
      </c>
      <c r="G47" s="148" t="s">
        <v>90</v>
      </c>
      <c r="H47" s="149">
        <v>1</v>
      </c>
      <c r="I47" s="149"/>
      <c r="J47" s="149"/>
      <c r="K47" s="150"/>
      <c r="L47" s="151"/>
      <c r="M47" s="151"/>
      <c r="N47" s="151"/>
      <c r="O47" s="151"/>
      <c r="P47" s="151"/>
      <c r="Q47" s="151"/>
      <c r="R47" s="151"/>
    </row>
    <row r="48" spans="1:18" ht="58">
      <c r="B48" s="79">
        <v>42</v>
      </c>
      <c r="C48" s="84" t="s">
        <v>1013</v>
      </c>
      <c r="D48" s="80" t="s">
        <v>91</v>
      </c>
      <c r="E48" s="76" t="s">
        <v>462</v>
      </c>
      <c r="F48" s="76" t="s">
        <v>92</v>
      </c>
      <c r="G48" s="21" t="s">
        <v>91</v>
      </c>
      <c r="H48" s="23">
        <v>1</v>
      </c>
      <c r="I48" s="23"/>
      <c r="J48" s="23"/>
      <c r="K48" s="44"/>
      <c r="L48" s="4"/>
      <c r="M48" s="4"/>
      <c r="N48" s="4"/>
      <c r="O48" s="4"/>
      <c r="P48" s="4"/>
      <c r="Q48" s="4"/>
      <c r="R48" s="4"/>
    </row>
    <row r="49" spans="2:18" ht="43.5">
      <c r="B49" s="79">
        <v>43</v>
      </c>
      <c r="C49" s="84" t="s">
        <v>1014</v>
      </c>
      <c r="D49" s="82" t="s">
        <v>93</v>
      </c>
      <c r="E49" s="142" t="s">
        <v>463</v>
      </c>
      <c r="F49" s="76" t="s">
        <v>94</v>
      </c>
      <c r="G49" s="21" t="s">
        <v>93</v>
      </c>
      <c r="H49" s="23">
        <v>1</v>
      </c>
      <c r="I49" s="23"/>
      <c r="J49" s="23"/>
      <c r="K49" s="44"/>
      <c r="L49" s="4"/>
      <c r="M49" s="4"/>
      <c r="N49" s="4"/>
      <c r="O49" s="4"/>
      <c r="P49" s="4"/>
      <c r="Q49" s="4"/>
      <c r="R49" s="4"/>
    </row>
    <row r="50" spans="2:18" ht="29">
      <c r="B50" s="79">
        <v>44</v>
      </c>
      <c r="C50" s="84" t="s">
        <v>1015</v>
      </c>
      <c r="D50" s="80" t="s">
        <v>95</v>
      </c>
      <c r="E50" s="76" t="s">
        <v>464</v>
      </c>
      <c r="F50" s="76" t="s">
        <v>44</v>
      </c>
      <c r="G50" s="21" t="s">
        <v>95</v>
      </c>
      <c r="H50" s="23">
        <v>1</v>
      </c>
      <c r="I50" s="23"/>
      <c r="J50" s="23"/>
      <c r="K50" s="44"/>
      <c r="L50" s="4"/>
      <c r="M50" s="4"/>
      <c r="N50" s="4"/>
      <c r="O50" s="4"/>
      <c r="P50" s="4"/>
      <c r="Q50" s="4"/>
      <c r="R50" s="4"/>
    </row>
    <row r="51" spans="2:18" ht="145">
      <c r="B51" s="79">
        <v>45</v>
      </c>
      <c r="C51" s="84" t="s">
        <v>1016</v>
      </c>
      <c r="D51" s="80" t="s">
        <v>97</v>
      </c>
      <c r="E51" s="76" t="s">
        <v>465</v>
      </c>
      <c r="F51" s="76" t="s">
        <v>603</v>
      </c>
      <c r="G51" s="80" t="s">
        <v>97</v>
      </c>
      <c r="H51" s="23">
        <v>1</v>
      </c>
      <c r="I51" s="23"/>
      <c r="J51" s="23"/>
      <c r="K51" s="44"/>
      <c r="L51" s="4"/>
      <c r="M51" s="4"/>
      <c r="N51" s="4"/>
      <c r="O51" s="4"/>
      <c r="P51" s="4"/>
      <c r="Q51" s="4"/>
      <c r="R51" s="4"/>
    </row>
    <row r="52" spans="2:18" ht="145">
      <c r="B52" s="79">
        <v>46</v>
      </c>
      <c r="C52" s="84" t="s">
        <v>1017</v>
      </c>
      <c r="D52" s="80" t="s">
        <v>98</v>
      </c>
      <c r="E52" s="76" t="s">
        <v>466</v>
      </c>
      <c r="F52" s="76" t="s">
        <v>99</v>
      </c>
      <c r="G52" s="21" t="s">
        <v>98</v>
      </c>
      <c r="H52" s="23">
        <v>1</v>
      </c>
      <c r="I52" s="23"/>
      <c r="J52" s="23"/>
      <c r="K52" s="44"/>
      <c r="L52" s="4"/>
      <c r="M52" s="4"/>
      <c r="N52" s="4"/>
      <c r="O52" s="4"/>
      <c r="P52" s="4"/>
      <c r="Q52" s="4"/>
      <c r="R52" s="4"/>
    </row>
    <row r="53" spans="2:18" ht="87">
      <c r="B53" s="79">
        <v>47</v>
      </c>
      <c r="C53" s="84" t="s">
        <v>1018</v>
      </c>
      <c r="D53" s="80" t="s">
        <v>100</v>
      </c>
      <c r="E53" s="76" t="s">
        <v>467</v>
      </c>
      <c r="F53" s="76" t="s">
        <v>101</v>
      </c>
      <c r="G53" s="21" t="s">
        <v>100</v>
      </c>
      <c r="H53" s="23">
        <v>1</v>
      </c>
      <c r="I53" s="23"/>
      <c r="J53" s="23"/>
      <c r="K53" s="44"/>
      <c r="L53" s="4"/>
      <c r="M53" s="4"/>
      <c r="N53" s="4"/>
      <c r="O53" s="4"/>
      <c r="P53" s="4"/>
      <c r="Q53" s="4"/>
      <c r="R53" s="4"/>
    </row>
    <row r="54" spans="2:18" ht="145">
      <c r="B54" s="79">
        <v>48</v>
      </c>
      <c r="C54" s="84" t="s">
        <v>1019</v>
      </c>
      <c r="D54" s="80" t="s">
        <v>102</v>
      </c>
      <c r="E54" s="76" t="s">
        <v>469</v>
      </c>
      <c r="F54" s="76" t="s">
        <v>103</v>
      </c>
      <c r="G54" s="21" t="s">
        <v>102</v>
      </c>
      <c r="H54" s="23">
        <v>1</v>
      </c>
      <c r="I54" s="23"/>
      <c r="J54" s="23"/>
      <c r="K54" s="44"/>
      <c r="L54" s="4"/>
      <c r="M54" s="4"/>
      <c r="N54" s="4"/>
      <c r="O54" s="4"/>
      <c r="P54" s="4"/>
      <c r="Q54" s="4"/>
      <c r="R54" s="4"/>
    </row>
    <row r="55" spans="2:18" ht="29">
      <c r="B55" s="79">
        <v>49</v>
      </c>
      <c r="C55" s="84" t="s">
        <v>1142</v>
      </c>
      <c r="D55" s="80" t="s">
        <v>104</v>
      </c>
      <c r="E55" s="76" t="s">
        <v>470</v>
      </c>
      <c r="F55" s="76" t="s">
        <v>604</v>
      </c>
      <c r="G55" s="80" t="s">
        <v>104</v>
      </c>
      <c r="H55" s="23">
        <v>1</v>
      </c>
      <c r="I55" s="23"/>
      <c r="J55" s="23"/>
      <c r="K55" s="44"/>
      <c r="L55" s="4"/>
      <c r="M55" s="4"/>
      <c r="N55" s="4"/>
      <c r="O55" s="4"/>
      <c r="P55" s="4"/>
      <c r="Q55" s="4"/>
      <c r="R55" s="4"/>
    </row>
    <row r="56" spans="2:18" ht="14.5">
      <c r="B56" s="79">
        <v>50</v>
      </c>
      <c r="C56" s="84" t="s">
        <v>1020</v>
      </c>
      <c r="D56" s="80" t="s">
        <v>106</v>
      </c>
      <c r="E56" s="76" t="s">
        <v>468</v>
      </c>
      <c r="F56" s="76" t="s">
        <v>471</v>
      </c>
      <c r="G56" s="21" t="s">
        <v>107</v>
      </c>
      <c r="H56" s="23">
        <v>1</v>
      </c>
      <c r="I56" s="23"/>
      <c r="J56" s="23"/>
      <c r="K56" s="44"/>
      <c r="L56" s="4"/>
      <c r="M56" s="4"/>
      <c r="N56" s="4"/>
      <c r="O56" s="4"/>
      <c r="P56" s="4"/>
      <c r="Q56" s="4"/>
      <c r="R56" s="4"/>
    </row>
    <row r="57" spans="2:18" ht="116">
      <c r="B57" s="79">
        <v>51</v>
      </c>
      <c r="C57" s="84" t="s">
        <v>986</v>
      </c>
      <c r="D57" s="80" t="s">
        <v>108</v>
      </c>
      <c r="E57" s="76" t="s">
        <v>472</v>
      </c>
      <c r="F57" s="76" t="s">
        <v>109</v>
      </c>
      <c r="G57" s="21" t="s">
        <v>108</v>
      </c>
      <c r="H57" s="23">
        <v>1</v>
      </c>
      <c r="I57" s="23"/>
      <c r="J57" s="23"/>
      <c r="K57" s="44"/>
      <c r="L57" s="4"/>
      <c r="M57" s="4"/>
      <c r="N57" s="4"/>
      <c r="O57" s="4"/>
      <c r="P57" s="4"/>
      <c r="Q57" s="4"/>
      <c r="R57" s="4"/>
    </row>
    <row r="58" spans="2:18" ht="116">
      <c r="B58" s="79">
        <v>52</v>
      </c>
      <c r="C58" s="84" t="s">
        <v>1021</v>
      </c>
      <c r="D58" s="80" t="s">
        <v>110</v>
      </c>
      <c r="E58" s="76" t="s">
        <v>473</v>
      </c>
      <c r="F58" s="76" t="s">
        <v>111</v>
      </c>
      <c r="G58" s="21" t="s">
        <v>110</v>
      </c>
      <c r="H58" s="23">
        <v>1</v>
      </c>
      <c r="I58" s="23"/>
      <c r="J58" s="23"/>
      <c r="K58" s="44"/>
      <c r="L58" s="4"/>
      <c r="M58" s="4"/>
      <c r="N58" s="4"/>
      <c r="O58" s="4"/>
      <c r="P58" s="4"/>
      <c r="Q58" s="4"/>
      <c r="R58" s="4"/>
    </row>
    <row r="59" spans="2:18" ht="101.5">
      <c r="B59" s="79">
        <v>53</v>
      </c>
      <c r="C59" s="84" t="s">
        <v>1022</v>
      </c>
      <c r="D59" s="80" t="s">
        <v>112</v>
      </c>
      <c r="E59" s="76" t="s">
        <v>474</v>
      </c>
      <c r="F59" s="76" t="s">
        <v>113</v>
      </c>
      <c r="G59" s="21" t="s">
        <v>112</v>
      </c>
      <c r="H59" s="23">
        <v>1</v>
      </c>
      <c r="I59" s="23"/>
      <c r="J59" s="23"/>
      <c r="K59" s="44"/>
      <c r="L59" s="4"/>
      <c r="M59" s="4"/>
      <c r="N59" s="4"/>
      <c r="O59" s="4"/>
      <c r="P59" s="4"/>
      <c r="Q59" s="4"/>
      <c r="R59" s="4"/>
    </row>
    <row r="60" spans="2:18" ht="14.5">
      <c r="B60" s="79">
        <v>54</v>
      </c>
      <c r="C60" s="84" t="s">
        <v>1143</v>
      </c>
      <c r="D60" s="80" t="s">
        <v>114</v>
      </c>
      <c r="E60" s="76" t="s">
        <v>475</v>
      </c>
      <c r="F60" s="76" t="s">
        <v>115</v>
      </c>
      <c r="G60" s="21" t="s">
        <v>114</v>
      </c>
      <c r="H60" s="23">
        <v>1</v>
      </c>
      <c r="I60" s="23"/>
      <c r="J60" s="23"/>
      <c r="K60" s="44"/>
      <c r="L60" s="4"/>
      <c r="M60" s="4"/>
      <c r="N60" s="4"/>
      <c r="O60" s="4"/>
      <c r="P60" s="4"/>
      <c r="Q60" s="4"/>
      <c r="R60" s="4"/>
    </row>
    <row r="61" spans="2:18" ht="72.5">
      <c r="B61" s="79">
        <v>55</v>
      </c>
      <c r="C61" s="84" t="s">
        <v>1023</v>
      </c>
      <c r="D61" s="80" t="s">
        <v>116</v>
      </c>
      <c r="E61" s="76" t="s">
        <v>476</v>
      </c>
      <c r="F61" s="76" t="s">
        <v>117</v>
      </c>
      <c r="G61" s="21" t="s">
        <v>116</v>
      </c>
      <c r="H61" s="23">
        <v>1</v>
      </c>
      <c r="I61" s="23"/>
      <c r="J61" s="23"/>
      <c r="K61" s="44"/>
      <c r="L61" s="4"/>
      <c r="M61" s="4"/>
      <c r="N61" s="4"/>
      <c r="O61" s="4"/>
      <c r="P61" s="4"/>
      <c r="Q61" s="4"/>
      <c r="R61" s="4"/>
    </row>
    <row r="62" spans="2:18" ht="29">
      <c r="B62" s="79">
        <v>56</v>
      </c>
      <c r="C62" s="84" t="s">
        <v>1024</v>
      </c>
      <c r="D62" s="80" t="s">
        <v>118</v>
      </c>
      <c r="E62" s="76" t="s">
        <v>477</v>
      </c>
      <c r="F62" s="76" t="s">
        <v>119</v>
      </c>
      <c r="G62" s="21" t="s">
        <v>118</v>
      </c>
      <c r="H62" s="23">
        <v>1</v>
      </c>
      <c r="I62" s="23"/>
      <c r="J62" s="23"/>
      <c r="K62" s="44"/>
      <c r="L62" s="4"/>
      <c r="M62" s="4"/>
      <c r="N62" s="4"/>
      <c r="O62" s="4"/>
      <c r="P62" s="4"/>
      <c r="Q62" s="4"/>
      <c r="R62" s="4"/>
    </row>
    <row r="63" spans="2:18" ht="116.5" thickBot="1">
      <c r="B63" s="103">
        <v>57</v>
      </c>
      <c r="C63" s="104" t="s">
        <v>1025</v>
      </c>
      <c r="D63" s="105" t="s">
        <v>120</v>
      </c>
      <c r="E63" s="106" t="s">
        <v>478</v>
      </c>
      <c r="F63" s="106" t="s">
        <v>402</v>
      </c>
      <c r="G63" s="105" t="s">
        <v>120</v>
      </c>
      <c r="H63" s="87">
        <v>1</v>
      </c>
      <c r="I63" s="87"/>
      <c r="J63" s="87"/>
      <c r="K63" s="108"/>
      <c r="L63" s="4"/>
      <c r="M63" s="4"/>
      <c r="N63" s="4"/>
      <c r="O63" s="4"/>
      <c r="P63" s="4"/>
      <c r="Q63" s="4"/>
      <c r="R63" s="4"/>
    </row>
    <row r="64" spans="2:18" thickBot="1">
      <c r="B64" s="96"/>
      <c r="C64" s="109" t="s">
        <v>416</v>
      </c>
      <c r="D64" s="197"/>
      <c r="E64" s="198"/>
      <c r="F64" s="198"/>
      <c r="G64" s="198"/>
      <c r="H64" s="198"/>
      <c r="I64" s="198"/>
      <c r="J64" s="198"/>
      <c r="K64" s="199"/>
      <c r="L64" s="4"/>
      <c r="M64" s="4"/>
      <c r="N64" s="4"/>
      <c r="O64" s="4"/>
      <c r="P64" s="4"/>
      <c r="Q64" s="4"/>
      <c r="R64" s="4"/>
    </row>
    <row r="65" spans="2:18" ht="29">
      <c r="B65" s="90">
        <v>58</v>
      </c>
      <c r="C65" s="91" t="s">
        <v>1026</v>
      </c>
      <c r="D65" s="92" t="s">
        <v>121</v>
      </c>
      <c r="E65" s="93" t="s">
        <v>479</v>
      </c>
      <c r="F65" s="93" t="s">
        <v>122</v>
      </c>
      <c r="G65" s="29" t="s">
        <v>121</v>
      </c>
      <c r="H65" s="94">
        <v>1</v>
      </c>
      <c r="I65" s="94"/>
      <c r="J65" s="94"/>
      <c r="K65" s="95"/>
      <c r="L65" s="4"/>
      <c r="M65" s="4"/>
      <c r="N65" s="4"/>
      <c r="O65" s="4"/>
      <c r="P65" s="4"/>
      <c r="Q65" s="4"/>
      <c r="R65" s="4"/>
    </row>
    <row r="66" spans="2:18" ht="29">
      <c r="B66" s="79">
        <v>59</v>
      </c>
      <c r="C66" s="84" t="s">
        <v>1027</v>
      </c>
      <c r="D66" s="80" t="s">
        <v>123</v>
      </c>
      <c r="E66" s="76" t="s">
        <v>480</v>
      </c>
      <c r="F66" s="76" t="s">
        <v>481</v>
      </c>
      <c r="G66" s="21" t="s">
        <v>123</v>
      </c>
      <c r="H66" s="23">
        <v>1</v>
      </c>
      <c r="I66" s="23"/>
      <c r="J66" s="23"/>
      <c r="K66" s="44"/>
      <c r="L66" s="4"/>
      <c r="M66" s="4"/>
      <c r="N66" s="4"/>
      <c r="O66" s="4"/>
      <c r="P66" s="4"/>
      <c r="Q66" s="4"/>
      <c r="R66" s="4"/>
    </row>
    <row r="67" spans="2:18" ht="87">
      <c r="B67" s="79">
        <v>60</v>
      </c>
      <c r="C67" s="84" t="s">
        <v>1028</v>
      </c>
      <c r="D67" s="80" t="s">
        <v>125</v>
      </c>
      <c r="E67" s="76" t="s">
        <v>482</v>
      </c>
      <c r="F67" s="76" t="s">
        <v>126</v>
      </c>
      <c r="G67" s="21" t="s">
        <v>125</v>
      </c>
      <c r="H67" s="23">
        <v>1</v>
      </c>
      <c r="I67" s="23"/>
      <c r="J67" s="23"/>
      <c r="K67" s="44"/>
      <c r="L67" s="4"/>
      <c r="M67" s="4"/>
      <c r="N67" s="4"/>
      <c r="O67" s="4"/>
      <c r="P67" s="4"/>
      <c r="Q67" s="4"/>
      <c r="R67" s="4"/>
    </row>
    <row r="68" spans="2:18" ht="116">
      <c r="B68" s="79">
        <v>61</v>
      </c>
      <c r="C68" s="84" t="s">
        <v>1029</v>
      </c>
      <c r="D68" s="80" t="s">
        <v>127</v>
      </c>
      <c r="E68" s="76" t="s">
        <v>483</v>
      </c>
      <c r="F68" s="76" t="s">
        <v>128</v>
      </c>
      <c r="G68" s="21" t="s">
        <v>127</v>
      </c>
      <c r="H68" s="23">
        <v>1</v>
      </c>
      <c r="I68" s="23"/>
      <c r="J68" s="23"/>
      <c r="K68" s="44"/>
      <c r="L68" s="4"/>
      <c r="M68" s="4"/>
      <c r="N68" s="4"/>
      <c r="O68" s="4"/>
      <c r="P68" s="4"/>
      <c r="Q68" s="4"/>
      <c r="R68" s="4"/>
    </row>
    <row r="69" spans="2:18" ht="14.5">
      <c r="B69" s="79">
        <v>62</v>
      </c>
      <c r="C69" s="84" t="s">
        <v>987</v>
      </c>
      <c r="D69" s="80" t="s">
        <v>129</v>
      </c>
      <c r="E69" s="76" t="s">
        <v>484</v>
      </c>
      <c r="F69" s="76" t="s">
        <v>130</v>
      </c>
      <c r="G69" s="21" t="s">
        <v>129</v>
      </c>
      <c r="H69" s="23">
        <v>1</v>
      </c>
      <c r="I69" s="23"/>
      <c r="J69" s="23"/>
      <c r="K69" s="44"/>
      <c r="L69" s="4"/>
      <c r="M69" s="4"/>
      <c r="N69" s="4"/>
      <c r="O69" s="4"/>
      <c r="P69" s="4"/>
      <c r="Q69" s="4"/>
      <c r="R69" s="4"/>
    </row>
    <row r="70" spans="2:18" s="143" customFormat="1" ht="29">
      <c r="B70" s="144">
        <v>63</v>
      </c>
      <c r="C70" s="145" t="s">
        <v>988</v>
      </c>
      <c r="D70" s="146" t="s">
        <v>131</v>
      </c>
      <c r="E70" s="147" t="s">
        <v>485</v>
      </c>
      <c r="F70" s="147" t="s">
        <v>132</v>
      </c>
      <c r="G70" s="148" t="s">
        <v>131</v>
      </c>
      <c r="H70" s="149">
        <v>1</v>
      </c>
      <c r="I70" s="149"/>
      <c r="J70" s="149"/>
      <c r="K70" s="150"/>
      <c r="L70" s="151"/>
      <c r="M70" s="151"/>
      <c r="N70" s="151"/>
      <c r="O70" s="151"/>
      <c r="P70" s="151"/>
      <c r="Q70" s="151"/>
      <c r="R70" s="151"/>
    </row>
    <row r="71" spans="2:18" ht="14.5">
      <c r="B71" s="79">
        <v>64</v>
      </c>
      <c r="C71" s="85" t="s">
        <v>1144</v>
      </c>
      <c r="D71" s="83" t="s">
        <v>133</v>
      </c>
      <c r="E71" s="76" t="s">
        <v>486</v>
      </c>
      <c r="F71" s="76" t="s">
        <v>134</v>
      </c>
      <c r="G71" s="21" t="s">
        <v>133</v>
      </c>
      <c r="H71" s="23">
        <v>1</v>
      </c>
      <c r="I71" s="23"/>
      <c r="J71" s="23"/>
      <c r="K71" s="44"/>
      <c r="L71" s="4"/>
      <c r="M71" s="4"/>
      <c r="N71" s="4"/>
      <c r="O71" s="4"/>
      <c r="P71" s="4"/>
      <c r="Q71" s="4"/>
      <c r="R71" s="4"/>
    </row>
    <row r="72" spans="2:18" ht="87">
      <c r="B72" s="79">
        <v>65</v>
      </c>
      <c r="C72" s="84" t="s">
        <v>1031</v>
      </c>
      <c r="D72" s="80" t="s">
        <v>135</v>
      </c>
      <c r="E72" s="76" t="s">
        <v>487</v>
      </c>
      <c r="F72" s="76" t="s">
        <v>136</v>
      </c>
      <c r="G72" s="21" t="s">
        <v>135</v>
      </c>
      <c r="H72" s="23">
        <v>1</v>
      </c>
      <c r="I72" s="23"/>
      <c r="J72" s="23"/>
      <c r="K72" s="44"/>
      <c r="L72" s="4"/>
      <c r="M72" s="4"/>
      <c r="N72" s="4"/>
      <c r="O72" s="4"/>
      <c r="P72" s="4"/>
      <c r="Q72" s="4"/>
      <c r="R72" s="4"/>
    </row>
    <row r="73" spans="2:18" s="143" customFormat="1" ht="87">
      <c r="B73" s="144">
        <v>66</v>
      </c>
      <c r="C73" s="145" t="s">
        <v>1032</v>
      </c>
      <c r="D73" s="146" t="s">
        <v>137</v>
      </c>
      <c r="E73" s="147" t="s">
        <v>488</v>
      </c>
      <c r="F73" s="147" t="s">
        <v>138</v>
      </c>
      <c r="G73" s="148" t="s">
        <v>137</v>
      </c>
      <c r="H73" s="149">
        <v>1</v>
      </c>
      <c r="I73" s="149"/>
      <c r="J73" s="149"/>
      <c r="K73" s="150"/>
      <c r="L73" s="151"/>
      <c r="M73" s="151"/>
      <c r="N73" s="151"/>
      <c r="O73" s="151"/>
      <c r="P73" s="151"/>
      <c r="Q73" s="151"/>
      <c r="R73" s="151"/>
    </row>
    <row r="74" spans="2:18" ht="43.5">
      <c r="B74" s="79">
        <v>67</v>
      </c>
      <c r="C74" s="84" t="s">
        <v>1038</v>
      </c>
      <c r="D74" s="80" t="s">
        <v>139</v>
      </c>
      <c r="E74" s="76" t="s">
        <v>489</v>
      </c>
      <c r="F74" s="76" t="s">
        <v>140</v>
      </c>
      <c r="G74" s="21" t="s">
        <v>139</v>
      </c>
      <c r="H74" s="23">
        <v>1</v>
      </c>
      <c r="I74" s="23"/>
      <c r="J74" s="23"/>
      <c r="K74" s="44"/>
      <c r="L74" s="4"/>
      <c r="M74" s="4"/>
      <c r="N74" s="4"/>
      <c r="O74" s="4"/>
      <c r="P74" s="4"/>
      <c r="Q74" s="4"/>
      <c r="R74" s="4"/>
    </row>
    <row r="75" spans="2:18" ht="101.5">
      <c r="B75" s="79">
        <v>68</v>
      </c>
      <c r="C75" s="84" t="s">
        <v>1039</v>
      </c>
      <c r="D75" s="80" t="s">
        <v>141</v>
      </c>
      <c r="E75" s="76" t="s">
        <v>490</v>
      </c>
      <c r="F75" s="76" t="s">
        <v>142</v>
      </c>
      <c r="G75" s="21" t="s">
        <v>141</v>
      </c>
      <c r="H75" s="23">
        <v>1</v>
      </c>
      <c r="I75" s="23"/>
      <c r="J75" s="23"/>
      <c r="K75" s="44"/>
      <c r="L75" s="4"/>
      <c r="M75" s="4"/>
      <c r="N75" s="4"/>
      <c r="O75" s="4"/>
      <c r="P75" s="4"/>
      <c r="Q75" s="4"/>
      <c r="R75" s="4"/>
    </row>
    <row r="76" spans="2:18" ht="145">
      <c r="B76" s="79">
        <v>69</v>
      </c>
      <c r="C76" s="84" t="s">
        <v>1040</v>
      </c>
      <c r="D76" s="80" t="s">
        <v>143</v>
      </c>
      <c r="E76" s="76" t="s">
        <v>491</v>
      </c>
      <c r="F76" s="76" t="s">
        <v>144</v>
      </c>
      <c r="G76" s="21" t="s">
        <v>143</v>
      </c>
      <c r="H76" s="23">
        <v>1</v>
      </c>
      <c r="I76" s="23"/>
      <c r="J76" s="23"/>
      <c r="K76" s="44"/>
      <c r="L76" s="4"/>
      <c r="M76" s="4"/>
      <c r="N76" s="4"/>
      <c r="O76" s="4"/>
      <c r="P76" s="4"/>
      <c r="Q76" s="4"/>
      <c r="R76" s="4"/>
    </row>
    <row r="77" spans="2:18" ht="116">
      <c r="B77" s="79">
        <v>70</v>
      </c>
      <c r="C77" s="84" t="s">
        <v>1041</v>
      </c>
      <c r="D77" s="80" t="s">
        <v>145</v>
      </c>
      <c r="E77" s="76" t="s">
        <v>492</v>
      </c>
      <c r="F77" s="76" t="s">
        <v>146</v>
      </c>
      <c r="G77" s="21" t="s">
        <v>145</v>
      </c>
      <c r="H77" s="23">
        <v>1</v>
      </c>
      <c r="I77" s="23"/>
      <c r="J77" s="23"/>
      <c r="K77" s="44"/>
      <c r="L77" s="4"/>
      <c r="M77" s="4"/>
      <c r="N77" s="4"/>
      <c r="O77" s="4"/>
      <c r="P77" s="4"/>
      <c r="Q77" s="4"/>
      <c r="R77" s="4"/>
    </row>
    <row r="78" spans="2:18" ht="14.5">
      <c r="B78" s="79">
        <v>71</v>
      </c>
      <c r="C78" s="84" t="s">
        <v>1033</v>
      </c>
      <c r="D78" s="80" t="s">
        <v>147</v>
      </c>
      <c r="E78" s="76" t="s">
        <v>493</v>
      </c>
      <c r="F78" s="76" t="s">
        <v>148</v>
      </c>
      <c r="G78" s="21" t="s">
        <v>147</v>
      </c>
      <c r="H78" s="23">
        <v>1</v>
      </c>
      <c r="I78" s="23"/>
      <c r="J78" s="23"/>
      <c r="K78" s="44"/>
      <c r="L78" s="4"/>
      <c r="M78" s="4"/>
      <c r="N78" s="4"/>
      <c r="O78" s="4"/>
      <c r="P78" s="4"/>
      <c r="Q78" s="4"/>
      <c r="R78" s="4"/>
    </row>
    <row r="79" spans="2:18" ht="116">
      <c r="B79" s="79">
        <v>72</v>
      </c>
      <c r="C79" s="84" t="s">
        <v>1034</v>
      </c>
      <c r="D79" s="80" t="s">
        <v>149</v>
      </c>
      <c r="E79" s="76" t="s">
        <v>494</v>
      </c>
      <c r="F79" s="76" t="s">
        <v>150</v>
      </c>
      <c r="G79" s="21" t="s">
        <v>149</v>
      </c>
      <c r="H79" s="23">
        <v>1</v>
      </c>
      <c r="I79" s="23"/>
      <c r="J79" s="23"/>
      <c r="K79" s="44"/>
      <c r="L79" s="4"/>
      <c r="M79" s="4"/>
      <c r="N79" s="4"/>
      <c r="O79" s="4"/>
      <c r="P79" s="4"/>
      <c r="Q79" s="4"/>
      <c r="R79" s="4"/>
    </row>
    <row r="80" spans="2:18" ht="87">
      <c r="B80" s="79">
        <v>73</v>
      </c>
      <c r="C80" s="84" t="s">
        <v>1042</v>
      </c>
      <c r="D80" s="80" t="s">
        <v>151</v>
      </c>
      <c r="E80" s="76" t="s">
        <v>495</v>
      </c>
      <c r="F80" s="76" t="s">
        <v>152</v>
      </c>
      <c r="G80" s="21" t="s">
        <v>151</v>
      </c>
      <c r="H80" s="23">
        <v>1</v>
      </c>
      <c r="I80" s="23"/>
      <c r="J80" s="23"/>
      <c r="K80" s="44"/>
      <c r="L80" s="4"/>
      <c r="M80" s="4"/>
      <c r="N80" s="4"/>
      <c r="O80" s="4"/>
      <c r="P80" s="4"/>
      <c r="Q80" s="4"/>
      <c r="R80" s="4"/>
    </row>
    <row r="81" spans="2:18" ht="58">
      <c r="B81" s="79">
        <v>74</v>
      </c>
      <c r="C81" s="84" t="s">
        <v>1043</v>
      </c>
      <c r="D81" s="80" t="s">
        <v>153</v>
      </c>
      <c r="E81" s="76" t="s">
        <v>496</v>
      </c>
      <c r="F81" s="76" t="s">
        <v>154</v>
      </c>
      <c r="G81" s="21" t="s">
        <v>153</v>
      </c>
      <c r="H81" s="23">
        <v>1</v>
      </c>
      <c r="I81" s="23"/>
      <c r="J81" s="23"/>
      <c r="K81" s="44"/>
      <c r="L81" s="4"/>
      <c r="M81" s="4"/>
      <c r="N81" s="4"/>
      <c r="O81" s="4"/>
      <c r="P81" s="4"/>
      <c r="Q81" s="4"/>
      <c r="R81" s="4"/>
    </row>
    <row r="82" spans="2:18" ht="14.5">
      <c r="B82" s="79">
        <v>75</v>
      </c>
      <c r="C82" s="84" t="s">
        <v>1035</v>
      </c>
      <c r="D82" s="80" t="s">
        <v>155</v>
      </c>
      <c r="E82" s="76" t="s">
        <v>497</v>
      </c>
      <c r="F82" s="76" t="s">
        <v>156</v>
      </c>
      <c r="G82" s="21" t="s">
        <v>155</v>
      </c>
      <c r="H82" s="23">
        <v>1</v>
      </c>
      <c r="I82" s="23"/>
      <c r="J82" s="23"/>
      <c r="K82" s="44"/>
      <c r="L82" s="4"/>
      <c r="M82" s="4"/>
      <c r="N82" s="4"/>
      <c r="O82" s="4"/>
      <c r="P82" s="4"/>
      <c r="Q82" s="4"/>
      <c r="R82" s="4"/>
    </row>
    <row r="83" spans="2:18" ht="14.5">
      <c r="B83" s="79">
        <v>76</v>
      </c>
      <c r="C83" s="84" t="s">
        <v>1044</v>
      </c>
      <c r="D83" s="80" t="s">
        <v>157</v>
      </c>
      <c r="E83" s="76" t="s">
        <v>498</v>
      </c>
      <c r="F83" s="76" t="s">
        <v>158</v>
      </c>
      <c r="G83" s="21" t="s">
        <v>157</v>
      </c>
      <c r="H83" s="23">
        <v>1</v>
      </c>
      <c r="I83" s="23"/>
      <c r="J83" s="23"/>
      <c r="K83" s="44"/>
      <c r="L83" s="4"/>
      <c r="M83" s="4"/>
      <c r="N83" s="4"/>
      <c r="O83" s="4"/>
      <c r="P83" s="4"/>
      <c r="Q83" s="4"/>
      <c r="R83" s="4"/>
    </row>
    <row r="84" spans="2:18" ht="101.5">
      <c r="B84" s="79">
        <v>77</v>
      </c>
      <c r="C84" s="84" t="s">
        <v>1045</v>
      </c>
      <c r="D84" s="80" t="s">
        <v>159</v>
      </c>
      <c r="E84" s="76" t="s">
        <v>499</v>
      </c>
      <c r="F84" s="76" t="s">
        <v>160</v>
      </c>
      <c r="G84" s="21" t="s">
        <v>159</v>
      </c>
      <c r="H84" s="23">
        <v>1</v>
      </c>
      <c r="I84" s="23"/>
      <c r="J84" s="23"/>
      <c r="K84" s="44"/>
      <c r="L84" s="4"/>
      <c r="M84" s="4"/>
      <c r="N84" s="4"/>
      <c r="O84" s="4"/>
      <c r="P84" s="4"/>
      <c r="Q84" s="4"/>
      <c r="R84" s="4"/>
    </row>
    <row r="85" spans="2:18" ht="101.5">
      <c r="B85" s="79">
        <v>78</v>
      </c>
      <c r="C85" s="84" t="s">
        <v>1046</v>
      </c>
      <c r="D85" s="80" t="s">
        <v>161</v>
      </c>
      <c r="E85" s="76" t="s">
        <v>500</v>
      </c>
      <c r="F85" s="76" t="s">
        <v>162</v>
      </c>
      <c r="G85" s="21" t="s">
        <v>161</v>
      </c>
      <c r="H85" s="23">
        <v>1</v>
      </c>
      <c r="I85" s="23"/>
      <c r="J85" s="23"/>
      <c r="K85" s="44"/>
      <c r="L85" s="4"/>
      <c r="M85" s="4"/>
      <c r="N85" s="4"/>
      <c r="O85" s="4"/>
      <c r="P85" s="4"/>
      <c r="Q85" s="4"/>
      <c r="R85" s="4"/>
    </row>
    <row r="86" spans="2:18" ht="43.5">
      <c r="B86" s="79">
        <v>79</v>
      </c>
      <c r="C86" s="84" t="s">
        <v>1047</v>
      </c>
      <c r="D86" s="80" t="s">
        <v>163</v>
      </c>
      <c r="E86" s="76" t="s">
        <v>501</v>
      </c>
      <c r="F86" s="76" t="s">
        <v>341</v>
      </c>
      <c r="G86" s="21" t="s">
        <v>163</v>
      </c>
      <c r="H86" s="23">
        <v>1</v>
      </c>
      <c r="I86" s="23"/>
      <c r="J86" s="23"/>
      <c r="K86" s="44"/>
      <c r="L86" s="4"/>
      <c r="M86" s="4"/>
      <c r="N86" s="4"/>
      <c r="O86" s="4"/>
      <c r="P86" s="4"/>
      <c r="Q86" s="4"/>
      <c r="R86" s="4"/>
    </row>
    <row r="87" spans="2:18" ht="130.5">
      <c r="B87" s="79">
        <v>80</v>
      </c>
      <c r="C87" s="84" t="s">
        <v>1048</v>
      </c>
      <c r="D87" s="80" t="s">
        <v>164</v>
      </c>
      <c r="E87" s="76" t="s">
        <v>502</v>
      </c>
      <c r="F87" s="76" t="s">
        <v>165</v>
      </c>
      <c r="G87" s="21" t="s">
        <v>164</v>
      </c>
      <c r="H87" s="23">
        <v>1</v>
      </c>
      <c r="I87" s="23"/>
      <c r="J87" s="23"/>
      <c r="K87" s="44"/>
      <c r="L87" s="4"/>
      <c r="M87" s="4"/>
      <c r="N87" s="4"/>
      <c r="O87" s="4"/>
      <c r="P87" s="4"/>
      <c r="Q87" s="4"/>
      <c r="R87" s="4"/>
    </row>
    <row r="88" spans="2:18" ht="43.5">
      <c r="B88" s="79">
        <v>81</v>
      </c>
      <c r="C88" s="84" t="s">
        <v>1049</v>
      </c>
      <c r="D88" s="80" t="s">
        <v>166</v>
      </c>
      <c r="E88" s="76" t="s">
        <v>503</v>
      </c>
      <c r="F88" s="76" t="s">
        <v>167</v>
      </c>
      <c r="G88" s="21" t="s">
        <v>166</v>
      </c>
      <c r="H88" s="23">
        <v>1</v>
      </c>
      <c r="I88" s="23"/>
      <c r="J88" s="23"/>
      <c r="K88" s="44"/>
      <c r="L88" s="4"/>
      <c r="M88" s="4"/>
      <c r="N88" s="4"/>
      <c r="O88" s="4"/>
      <c r="P88" s="4"/>
      <c r="Q88" s="4"/>
      <c r="R88" s="4"/>
    </row>
    <row r="89" spans="2:18" ht="72.5">
      <c r="B89" s="79">
        <v>82</v>
      </c>
      <c r="C89" s="84" t="s">
        <v>1050</v>
      </c>
      <c r="D89" s="80" t="s">
        <v>168</v>
      </c>
      <c r="E89" s="76" t="s">
        <v>504</v>
      </c>
      <c r="F89" s="76" t="s">
        <v>169</v>
      </c>
      <c r="G89" s="21" t="s">
        <v>168</v>
      </c>
      <c r="H89" s="23">
        <v>1</v>
      </c>
      <c r="I89" s="23"/>
      <c r="J89" s="23"/>
      <c r="K89" s="44"/>
      <c r="L89" s="4"/>
      <c r="M89" s="4"/>
      <c r="N89" s="4"/>
      <c r="O89" s="4"/>
      <c r="P89" s="4"/>
      <c r="Q89" s="4"/>
      <c r="R89" s="4"/>
    </row>
    <row r="90" spans="2:18" ht="14.5">
      <c r="B90" s="79">
        <v>83</v>
      </c>
      <c r="C90" s="84" t="s">
        <v>1036</v>
      </c>
      <c r="D90" s="80" t="s">
        <v>170</v>
      </c>
      <c r="E90" s="76" t="s">
        <v>505</v>
      </c>
      <c r="F90" s="76" t="s">
        <v>171</v>
      </c>
      <c r="G90" s="21" t="s">
        <v>170</v>
      </c>
      <c r="H90" s="23">
        <v>1</v>
      </c>
      <c r="I90" s="23"/>
      <c r="J90" s="23"/>
      <c r="K90" s="44"/>
      <c r="L90" s="4"/>
      <c r="M90" s="4"/>
      <c r="N90" s="4"/>
      <c r="O90" s="4"/>
      <c r="P90" s="4"/>
      <c r="Q90" s="4"/>
      <c r="R90" s="4"/>
    </row>
    <row r="91" spans="2:18" ht="14.5">
      <c r="B91" s="79">
        <v>84</v>
      </c>
      <c r="C91" s="84" t="s">
        <v>1051</v>
      </c>
      <c r="D91" s="80" t="s">
        <v>172</v>
      </c>
      <c r="E91" s="76" t="s">
        <v>506</v>
      </c>
      <c r="F91" s="76" t="s">
        <v>173</v>
      </c>
      <c r="G91" s="21" t="s">
        <v>172</v>
      </c>
      <c r="H91" s="23">
        <v>1</v>
      </c>
      <c r="I91" s="23"/>
      <c r="J91" s="23"/>
      <c r="K91" s="44"/>
      <c r="L91" s="4"/>
      <c r="M91" s="4"/>
      <c r="N91" s="4"/>
      <c r="O91" s="4"/>
      <c r="P91" s="4"/>
      <c r="Q91" s="4"/>
      <c r="R91" s="4"/>
    </row>
    <row r="92" spans="2:18" ht="58.5" thickBot="1">
      <c r="B92" s="103">
        <v>85</v>
      </c>
      <c r="C92" s="104" t="s">
        <v>1037</v>
      </c>
      <c r="D92" s="105" t="s">
        <v>174</v>
      </c>
      <c r="E92" s="106" t="s">
        <v>507</v>
      </c>
      <c r="F92" s="106" t="s">
        <v>175</v>
      </c>
      <c r="G92" s="107" t="s">
        <v>174</v>
      </c>
      <c r="H92" s="87">
        <v>1</v>
      </c>
      <c r="I92" s="87"/>
      <c r="J92" s="87"/>
      <c r="K92" s="108"/>
      <c r="L92" s="4"/>
      <c r="M92" s="4"/>
      <c r="N92" s="4"/>
      <c r="O92" s="4"/>
      <c r="P92" s="4"/>
      <c r="Q92" s="4"/>
      <c r="R92" s="4"/>
    </row>
    <row r="93" spans="2:18" thickBot="1">
      <c r="B93" s="96"/>
      <c r="C93" s="109" t="s">
        <v>417</v>
      </c>
      <c r="D93" s="197"/>
      <c r="E93" s="198"/>
      <c r="F93" s="198"/>
      <c r="G93" s="198"/>
      <c r="H93" s="198"/>
      <c r="I93" s="198"/>
      <c r="J93" s="198"/>
      <c r="K93" s="199"/>
      <c r="L93" s="4"/>
      <c r="M93" s="4"/>
      <c r="N93" s="4"/>
      <c r="O93" s="4"/>
      <c r="P93" s="4"/>
      <c r="Q93" s="4"/>
      <c r="R93" s="4"/>
    </row>
    <row r="94" spans="2:18" ht="58">
      <c r="B94" s="90">
        <v>86</v>
      </c>
      <c r="C94" s="91" t="s">
        <v>1059</v>
      </c>
      <c r="D94" s="92" t="s">
        <v>176</v>
      </c>
      <c r="E94" s="93" t="s">
        <v>508</v>
      </c>
      <c r="F94" s="93" t="s">
        <v>177</v>
      </c>
      <c r="G94" s="29" t="s">
        <v>176</v>
      </c>
      <c r="H94" s="94">
        <v>1</v>
      </c>
      <c r="I94" s="94"/>
      <c r="J94" s="94"/>
      <c r="K94" s="95"/>
      <c r="L94" s="4"/>
      <c r="M94" s="4"/>
      <c r="N94" s="4"/>
      <c r="O94" s="4"/>
      <c r="P94" s="4"/>
      <c r="Q94" s="4"/>
      <c r="R94" s="4"/>
    </row>
    <row r="95" spans="2:18" ht="72.5">
      <c r="B95" s="79">
        <v>87</v>
      </c>
      <c r="C95" s="84" t="s">
        <v>1052</v>
      </c>
      <c r="D95" s="80" t="s">
        <v>178</v>
      </c>
      <c r="E95" s="76" t="s">
        <v>509</v>
      </c>
      <c r="F95" s="76" t="s">
        <v>179</v>
      </c>
      <c r="G95" s="21" t="s">
        <v>178</v>
      </c>
      <c r="H95" s="23">
        <v>1</v>
      </c>
      <c r="I95" s="23"/>
      <c r="J95" s="23"/>
      <c r="K95" s="44"/>
      <c r="L95" s="4"/>
      <c r="M95" s="4"/>
      <c r="N95" s="4"/>
      <c r="O95" s="4"/>
      <c r="P95" s="4"/>
      <c r="Q95" s="4"/>
      <c r="R95" s="4"/>
    </row>
    <row r="96" spans="2:18" ht="130.5">
      <c r="B96" s="79">
        <v>88</v>
      </c>
      <c r="C96" s="84" t="s">
        <v>1060</v>
      </c>
      <c r="D96" s="80" t="s">
        <v>180</v>
      </c>
      <c r="E96" s="76" t="s">
        <v>510</v>
      </c>
      <c r="F96" s="76" t="s">
        <v>181</v>
      </c>
      <c r="G96" s="21" t="s">
        <v>180</v>
      </c>
      <c r="H96" s="23">
        <v>1</v>
      </c>
      <c r="I96" s="23"/>
      <c r="J96" s="23"/>
      <c r="K96" s="44"/>
      <c r="L96" s="4"/>
      <c r="M96" s="4"/>
      <c r="N96" s="4"/>
      <c r="O96" s="4"/>
      <c r="P96" s="4"/>
      <c r="Q96" s="4"/>
      <c r="R96" s="4"/>
    </row>
    <row r="97" spans="2:18" ht="29">
      <c r="B97" s="79">
        <v>89</v>
      </c>
      <c r="C97" s="84" t="s">
        <v>1053</v>
      </c>
      <c r="D97" s="80" t="s">
        <v>182</v>
      </c>
      <c r="E97" s="76" t="s">
        <v>511</v>
      </c>
      <c r="F97" s="76" t="s">
        <v>183</v>
      </c>
      <c r="G97" s="21" t="s">
        <v>182</v>
      </c>
      <c r="H97" s="23">
        <v>1</v>
      </c>
      <c r="I97" s="23"/>
      <c r="J97" s="23"/>
      <c r="K97" s="44"/>
      <c r="L97" s="4"/>
      <c r="M97" s="4"/>
      <c r="N97" s="4"/>
      <c r="O97" s="4"/>
      <c r="P97" s="4"/>
      <c r="Q97" s="4"/>
      <c r="R97" s="4"/>
    </row>
    <row r="98" spans="2:18" ht="58">
      <c r="B98" s="79">
        <v>90</v>
      </c>
      <c r="C98" s="84" t="s">
        <v>1061</v>
      </c>
      <c r="D98" s="80" t="s">
        <v>184</v>
      </c>
      <c r="E98" s="76" t="s">
        <v>512</v>
      </c>
      <c r="F98" s="76" t="s">
        <v>185</v>
      </c>
      <c r="G98" s="21" t="s">
        <v>184</v>
      </c>
      <c r="H98" s="23">
        <v>1</v>
      </c>
      <c r="I98" s="23"/>
      <c r="J98" s="23"/>
      <c r="K98" s="44"/>
      <c r="L98" s="4"/>
      <c r="M98" s="4"/>
      <c r="N98" s="4"/>
      <c r="O98" s="4"/>
      <c r="P98" s="4"/>
      <c r="Q98" s="4"/>
      <c r="R98" s="4"/>
    </row>
    <row r="99" spans="2:18" ht="101.5">
      <c r="B99" s="79">
        <v>91</v>
      </c>
      <c r="C99" s="84" t="s">
        <v>1062</v>
      </c>
      <c r="D99" s="80" t="s">
        <v>186</v>
      </c>
      <c r="E99" s="76" t="s">
        <v>513</v>
      </c>
      <c r="F99" s="76" t="s">
        <v>187</v>
      </c>
      <c r="G99" s="21" t="s">
        <v>186</v>
      </c>
      <c r="H99" s="23">
        <v>1</v>
      </c>
      <c r="I99" s="23"/>
      <c r="J99" s="23"/>
      <c r="K99" s="44"/>
      <c r="L99" s="4"/>
      <c r="M99" s="4"/>
      <c r="N99" s="4"/>
      <c r="O99" s="4"/>
      <c r="P99" s="4"/>
      <c r="Q99" s="4"/>
      <c r="R99" s="4"/>
    </row>
    <row r="100" spans="2:18" ht="29">
      <c r="B100" s="79">
        <v>92</v>
      </c>
      <c r="C100" s="84" t="s">
        <v>1063</v>
      </c>
      <c r="D100" s="80" t="s">
        <v>188</v>
      </c>
      <c r="E100" s="76" t="s">
        <v>514</v>
      </c>
      <c r="F100" s="76" t="s">
        <v>605</v>
      </c>
      <c r="G100" s="80" t="s">
        <v>188</v>
      </c>
      <c r="H100" s="23">
        <v>1</v>
      </c>
      <c r="I100" s="23"/>
      <c r="J100" s="23"/>
      <c r="K100" s="44"/>
      <c r="L100" s="4"/>
      <c r="M100" s="4"/>
      <c r="N100" s="4"/>
      <c r="O100" s="4"/>
      <c r="P100" s="4"/>
      <c r="Q100" s="4"/>
      <c r="R100" s="4"/>
    </row>
    <row r="101" spans="2:18" ht="58">
      <c r="B101" s="79">
        <v>93</v>
      </c>
      <c r="C101" s="84" t="s">
        <v>1064</v>
      </c>
      <c r="D101" s="80" t="s">
        <v>189</v>
      </c>
      <c r="E101" s="76" t="s">
        <v>515</v>
      </c>
      <c r="F101" s="76" t="s">
        <v>190</v>
      </c>
      <c r="G101" s="21" t="s">
        <v>189</v>
      </c>
      <c r="H101" s="23">
        <v>1</v>
      </c>
      <c r="I101" s="23"/>
      <c r="J101" s="23"/>
      <c r="K101" s="44"/>
      <c r="L101" s="4"/>
      <c r="M101" s="4"/>
      <c r="N101" s="4"/>
      <c r="O101" s="4"/>
      <c r="P101" s="4"/>
      <c r="Q101" s="4"/>
      <c r="R101" s="4"/>
    </row>
    <row r="102" spans="2:18" ht="101.5">
      <c r="B102" s="79">
        <v>94</v>
      </c>
      <c r="C102" s="84" t="s">
        <v>1065</v>
      </c>
      <c r="D102" s="80" t="s">
        <v>191</v>
      </c>
      <c r="E102" s="76" t="s">
        <v>516</v>
      </c>
      <c r="F102" s="76" t="s">
        <v>192</v>
      </c>
      <c r="G102" s="21" t="s">
        <v>191</v>
      </c>
      <c r="H102" s="23">
        <v>1</v>
      </c>
      <c r="I102" s="23"/>
      <c r="J102" s="23"/>
      <c r="K102" s="44"/>
      <c r="L102" s="4"/>
      <c r="M102" s="4"/>
      <c r="N102" s="4"/>
      <c r="O102" s="4"/>
      <c r="P102" s="4"/>
      <c r="Q102" s="4"/>
      <c r="R102" s="4"/>
    </row>
    <row r="103" spans="2:18" ht="14.5">
      <c r="B103" s="79">
        <v>95</v>
      </c>
      <c r="C103" s="84" t="s">
        <v>1054</v>
      </c>
      <c r="D103" s="80" t="s">
        <v>193</v>
      </c>
      <c r="E103" s="76" t="s">
        <v>517</v>
      </c>
      <c r="F103" s="76" t="s">
        <v>518</v>
      </c>
      <c r="G103" s="21" t="s">
        <v>193</v>
      </c>
      <c r="H103" s="23">
        <v>1</v>
      </c>
      <c r="I103" s="23"/>
      <c r="J103" s="23"/>
      <c r="K103" s="44"/>
      <c r="L103" s="4"/>
      <c r="M103" s="4"/>
      <c r="N103" s="4"/>
      <c r="O103" s="4"/>
      <c r="P103" s="4"/>
      <c r="Q103" s="4"/>
      <c r="R103" s="4"/>
    </row>
    <row r="104" spans="2:18" ht="130.5">
      <c r="B104" s="79">
        <v>96</v>
      </c>
      <c r="C104" s="84" t="s">
        <v>1066</v>
      </c>
      <c r="D104" s="80" t="s">
        <v>73</v>
      </c>
      <c r="E104" s="76" t="s">
        <v>519</v>
      </c>
      <c r="F104" s="76" t="s">
        <v>72</v>
      </c>
      <c r="G104" s="21" t="s">
        <v>73</v>
      </c>
      <c r="H104" s="23">
        <v>1</v>
      </c>
      <c r="I104" s="23"/>
      <c r="J104" s="23"/>
      <c r="K104" s="44"/>
      <c r="L104" s="4"/>
      <c r="M104" s="4"/>
      <c r="N104" s="4"/>
      <c r="O104" s="4"/>
      <c r="P104" s="4"/>
      <c r="Q104" s="4"/>
      <c r="R104" s="4"/>
    </row>
    <row r="105" spans="2:18" ht="116">
      <c r="B105" s="79">
        <v>97</v>
      </c>
      <c r="C105" s="84" t="s">
        <v>1067</v>
      </c>
      <c r="D105" s="80" t="s">
        <v>195</v>
      </c>
      <c r="E105" s="76" t="s">
        <v>520</v>
      </c>
      <c r="F105" s="76" t="s">
        <v>343</v>
      </c>
      <c r="G105" s="80" t="s">
        <v>195</v>
      </c>
      <c r="H105" s="23">
        <v>1</v>
      </c>
      <c r="I105" s="23"/>
      <c r="J105" s="23"/>
      <c r="K105" s="44"/>
      <c r="L105" s="4"/>
      <c r="M105" s="4"/>
      <c r="N105" s="4"/>
      <c r="O105" s="4"/>
      <c r="P105" s="4"/>
      <c r="Q105" s="4"/>
      <c r="R105" s="4"/>
    </row>
    <row r="106" spans="2:18" ht="87">
      <c r="B106" s="79">
        <v>98</v>
      </c>
      <c r="C106" s="84" t="s">
        <v>1068</v>
      </c>
      <c r="D106" s="80" t="s">
        <v>196</v>
      </c>
      <c r="E106" s="76" t="s">
        <v>521</v>
      </c>
      <c r="F106" s="76" t="s">
        <v>197</v>
      </c>
      <c r="G106" s="21" t="s">
        <v>196</v>
      </c>
      <c r="H106" s="23">
        <v>1</v>
      </c>
      <c r="I106" s="23"/>
      <c r="J106" s="23"/>
      <c r="K106" s="44"/>
      <c r="L106" s="4"/>
      <c r="M106" s="4"/>
      <c r="N106" s="4"/>
      <c r="O106" s="4"/>
      <c r="P106" s="4"/>
      <c r="Q106" s="4"/>
      <c r="R106" s="4"/>
    </row>
    <row r="107" spans="2:18" ht="14.5">
      <c r="B107" s="79">
        <v>99</v>
      </c>
      <c r="C107" s="84" t="s">
        <v>1055</v>
      </c>
      <c r="D107" s="80" t="s">
        <v>198</v>
      </c>
      <c r="E107" s="76" t="s">
        <v>522</v>
      </c>
      <c r="F107" s="76" t="s">
        <v>199</v>
      </c>
      <c r="G107" s="21" t="s">
        <v>198</v>
      </c>
      <c r="H107" s="23">
        <v>1</v>
      </c>
      <c r="I107" s="23"/>
      <c r="J107" s="23"/>
      <c r="K107" s="44"/>
      <c r="L107" s="4"/>
      <c r="M107" s="4"/>
      <c r="N107" s="4"/>
      <c r="O107" s="4"/>
      <c r="P107" s="4"/>
      <c r="Q107" s="4"/>
      <c r="R107" s="4"/>
    </row>
    <row r="108" spans="2:18" ht="159.5">
      <c r="B108" s="79">
        <v>100</v>
      </c>
      <c r="C108" s="84" t="s">
        <v>1069</v>
      </c>
      <c r="D108" s="80" t="s">
        <v>200</v>
      </c>
      <c r="E108" s="76" t="s">
        <v>523</v>
      </c>
      <c r="F108" s="76" t="s">
        <v>201</v>
      </c>
      <c r="G108" s="21" t="s">
        <v>200</v>
      </c>
      <c r="H108" s="23">
        <v>1</v>
      </c>
      <c r="I108" s="23"/>
      <c r="J108" s="23"/>
      <c r="K108" s="44"/>
      <c r="L108" s="4"/>
      <c r="M108" s="4"/>
      <c r="N108" s="4"/>
      <c r="O108" s="4"/>
      <c r="P108" s="4"/>
      <c r="Q108" s="4"/>
      <c r="R108" s="4"/>
    </row>
    <row r="109" spans="2:18" ht="29">
      <c r="B109" s="79">
        <v>101</v>
      </c>
      <c r="C109" s="84" t="s">
        <v>1070</v>
      </c>
      <c r="D109" s="80" t="s">
        <v>202</v>
      </c>
      <c r="E109" s="76" t="s">
        <v>524</v>
      </c>
      <c r="F109" s="76" t="s">
        <v>392</v>
      </c>
      <c r="G109" s="21" t="s">
        <v>202</v>
      </c>
      <c r="H109" s="23">
        <v>1</v>
      </c>
      <c r="I109" s="23"/>
      <c r="J109" s="23"/>
      <c r="K109" s="44"/>
      <c r="L109" s="4"/>
      <c r="M109" s="4"/>
      <c r="N109" s="4"/>
      <c r="O109" s="4"/>
      <c r="P109" s="4"/>
      <c r="Q109" s="4"/>
      <c r="R109" s="4"/>
    </row>
    <row r="110" spans="2:18" ht="14.5">
      <c r="B110" s="79">
        <v>102</v>
      </c>
      <c r="C110" s="84" t="s">
        <v>1056</v>
      </c>
      <c r="D110" s="80" t="s">
        <v>204</v>
      </c>
      <c r="E110" s="76" t="s">
        <v>525</v>
      </c>
      <c r="F110" s="76" t="s">
        <v>205</v>
      </c>
      <c r="G110" s="21" t="s">
        <v>204</v>
      </c>
      <c r="H110" s="23">
        <v>1</v>
      </c>
      <c r="I110" s="23"/>
      <c r="J110" s="23"/>
      <c r="K110" s="44"/>
      <c r="L110" s="4"/>
      <c r="M110" s="4"/>
      <c r="N110" s="4"/>
      <c r="O110" s="4"/>
      <c r="P110" s="4"/>
      <c r="Q110" s="4"/>
      <c r="R110" s="4"/>
    </row>
    <row r="111" spans="2:18" ht="14.5">
      <c r="B111" s="79">
        <v>103</v>
      </c>
      <c r="C111" s="84" t="s">
        <v>1057</v>
      </c>
      <c r="D111" s="80" t="s">
        <v>206</v>
      </c>
      <c r="E111" s="76" t="s">
        <v>526</v>
      </c>
      <c r="F111" s="76" t="s">
        <v>207</v>
      </c>
      <c r="G111" s="21" t="s">
        <v>206</v>
      </c>
      <c r="H111" s="23">
        <v>1</v>
      </c>
      <c r="I111" s="23"/>
      <c r="J111" s="23"/>
      <c r="K111" s="44"/>
      <c r="L111" s="4"/>
      <c r="M111" s="4"/>
      <c r="N111" s="4"/>
      <c r="O111" s="4"/>
      <c r="P111" s="4"/>
      <c r="Q111" s="4"/>
      <c r="R111" s="4"/>
    </row>
    <row r="112" spans="2:18" ht="101.5">
      <c r="B112" s="79">
        <v>104</v>
      </c>
      <c r="C112" s="84" t="s">
        <v>1071</v>
      </c>
      <c r="D112" s="80" t="s">
        <v>208</v>
      </c>
      <c r="E112" s="76" t="s">
        <v>527</v>
      </c>
      <c r="F112" s="76" t="s">
        <v>209</v>
      </c>
      <c r="G112" s="21" t="s">
        <v>208</v>
      </c>
      <c r="H112" s="23">
        <v>1</v>
      </c>
      <c r="I112" s="23"/>
      <c r="J112" s="23"/>
      <c r="K112" s="44"/>
      <c r="L112" s="4"/>
      <c r="M112" s="4"/>
      <c r="N112" s="4"/>
      <c r="O112" s="4"/>
      <c r="P112" s="4"/>
      <c r="Q112" s="4"/>
      <c r="R112" s="4"/>
    </row>
    <row r="113" spans="2:18" ht="43.5">
      <c r="B113" s="79">
        <v>105</v>
      </c>
      <c r="C113" s="84" t="s">
        <v>1072</v>
      </c>
      <c r="D113" s="80" t="s">
        <v>210</v>
      </c>
      <c r="E113" s="76" t="s">
        <v>528</v>
      </c>
      <c r="F113" s="76" t="s">
        <v>606</v>
      </c>
      <c r="G113" s="21" t="s">
        <v>127</v>
      </c>
      <c r="H113" s="23">
        <v>1</v>
      </c>
      <c r="I113" s="23"/>
      <c r="J113" s="23"/>
      <c r="K113" s="44"/>
      <c r="L113" s="4"/>
      <c r="M113" s="4"/>
      <c r="N113" s="4"/>
      <c r="O113" s="4"/>
      <c r="P113" s="4"/>
      <c r="Q113" s="4"/>
      <c r="R113" s="4"/>
    </row>
    <row r="114" spans="2:18" ht="101.5">
      <c r="B114" s="79">
        <v>106</v>
      </c>
      <c r="C114" s="84" t="s">
        <v>1073</v>
      </c>
      <c r="D114" s="80" t="s">
        <v>211</v>
      </c>
      <c r="E114" s="76" t="s">
        <v>607</v>
      </c>
      <c r="F114" s="76" t="s">
        <v>212</v>
      </c>
      <c r="G114" s="21" t="s">
        <v>211</v>
      </c>
      <c r="H114" s="23">
        <v>1</v>
      </c>
      <c r="I114" s="23"/>
      <c r="J114" s="23"/>
      <c r="K114" s="44"/>
      <c r="L114" s="4"/>
      <c r="M114" s="4"/>
      <c r="N114" s="4"/>
      <c r="O114" s="4"/>
      <c r="P114" s="4"/>
      <c r="Q114" s="4"/>
      <c r="R114" s="4"/>
    </row>
    <row r="115" spans="2:18" ht="43.5">
      <c r="B115" s="79">
        <v>107</v>
      </c>
      <c r="C115" s="84" t="s">
        <v>1058</v>
      </c>
      <c r="D115" s="80" t="s">
        <v>213</v>
      </c>
      <c r="E115" s="76" t="s">
        <v>529</v>
      </c>
      <c r="F115" s="76" t="s">
        <v>214</v>
      </c>
      <c r="G115" s="21" t="s">
        <v>213</v>
      </c>
      <c r="H115" s="23">
        <v>1</v>
      </c>
      <c r="I115" s="23"/>
      <c r="J115" s="23"/>
      <c r="K115" s="44"/>
      <c r="L115" s="4"/>
      <c r="M115" s="4"/>
      <c r="N115" s="4"/>
      <c r="O115" s="4"/>
      <c r="P115" s="4"/>
      <c r="Q115" s="4"/>
      <c r="R115" s="4"/>
    </row>
    <row r="116" spans="2:18" ht="58">
      <c r="B116" s="79">
        <v>108</v>
      </c>
      <c r="C116" s="84" t="s">
        <v>1074</v>
      </c>
      <c r="D116" s="80" t="s">
        <v>215</v>
      </c>
      <c r="E116" s="76" t="s">
        <v>530</v>
      </c>
      <c r="F116" s="76" t="s">
        <v>216</v>
      </c>
      <c r="G116" s="21" t="s">
        <v>215</v>
      </c>
      <c r="H116" s="23">
        <v>1</v>
      </c>
      <c r="I116" s="23"/>
      <c r="J116" s="23"/>
      <c r="K116" s="44"/>
      <c r="L116" s="4"/>
      <c r="M116" s="4"/>
      <c r="N116" s="4"/>
      <c r="O116" s="4"/>
      <c r="P116" s="4"/>
      <c r="Q116" s="4"/>
      <c r="R116" s="4"/>
    </row>
    <row r="117" spans="2:18" ht="58">
      <c r="B117" s="79">
        <v>109</v>
      </c>
      <c r="C117" s="84" t="s">
        <v>1075</v>
      </c>
      <c r="D117" s="80" t="s">
        <v>217</v>
      </c>
      <c r="E117" s="76" t="s">
        <v>531</v>
      </c>
      <c r="F117" s="76" t="s">
        <v>218</v>
      </c>
      <c r="G117" s="21" t="s">
        <v>217</v>
      </c>
      <c r="H117" s="23">
        <v>1</v>
      </c>
      <c r="I117" s="23"/>
      <c r="J117" s="23"/>
      <c r="K117" s="44"/>
      <c r="L117" s="4"/>
      <c r="M117" s="4"/>
      <c r="N117" s="4"/>
      <c r="O117" s="4"/>
      <c r="P117" s="4"/>
      <c r="Q117" s="4"/>
      <c r="R117" s="4"/>
    </row>
    <row r="118" spans="2:18" ht="87">
      <c r="B118" s="79">
        <v>110</v>
      </c>
      <c r="C118" s="84" t="s">
        <v>1076</v>
      </c>
      <c r="D118" s="80" t="s">
        <v>219</v>
      </c>
      <c r="E118" s="76" t="s">
        <v>532</v>
      </c>
      <c r="F118" s="76" t="s">
        <v>220</v>
      </c>
      <c r="G118" s="21" t="s">
        <v>219</v>
      </c>
      <c r="H118" s="23">
        <v>1</v>
      </c>
      <c r="I118" s="23"/>
      <c r="J118" s="23"/>
      <c r="K118" s="44"/>
      <c r="L118" s="4"/>
      <c r="M118" s="4"/>
      <c r="N118" s="4"/>
      <c r="O118" s="4"/>
      <c r="P118" s="4"/>
      <c r="Q118" s="4"/>
      <c r="R118" s="4"/>
    </row>
    <row r="119" spans="2:18" ht="203">
      <c r="B119" s="79">
        <v>111</v>
      </c>
      <c r="C119" s="84" t="s">
        <v>1077</v>
      </c>
      <c r="D119" s="80" t="s">
        <v>221</v>
      </c>
      <c r="E119" s="76" t="s">
        <v>533</v>
      </c>
      <c r="F119" s="76" t="s">
        <v>222</v>
      </c>
      <c r="G119" s="21" t="s">
        <v>221</v>
      </c>
      <c r="H119" s="23">
        <v>1</v>
      </c>
      <c r="I119" s="23"/>
      <c r="J119" s="23"/>
      <c r="K119" s="44"/>
      <c r="L119" s="4"/>
      <c r="M119" s="4"/>
      <c r="N119" s="4"/>
      <c r="O119" s="4"/>
      <c r="P119" s="4"/>
      <c r="Q119" s="4"/>
      <c r="R119" s="4"/>
    </row>
    <row r="120" spans="2:18" ht="43.5">
      <c r="B120" s="79">
        <v>112</v>
      </c>
      <c r="C120" s="86" t="s">
        <v>1078</v>
      </c>
      <c r="D120" s="80" t="s">
        <v>223</v>
      </c>
      <c r="E120" s="76" t="s">
        <v>534</v>
      </c>
      <c r="F120" s="76" t="s">
        <v>224</v>
      </c>
      <c r="G120" s="21" t="s">
        <v>223</v>
      </c>
      <c r="H120" s="23">
        <v>1</v>
      </c>
      <c r="I120" s="23"/>
      <c r="J120" s="23"/>
      <c r="K120" s="44"/>
      <c r="L120" s="4"/>
      <c r="M120" s="4"/>
      <c r="N120" s="4"/>
      <c r="O120" s="4"/>
      <c r="P120" s="4"/>
      <c r="Q120" s="4"/>
      <c r="R120" s="4"/>
    </row>
    <row r="121" spans="2:18" thickBot="1">
      <c r="B121" s="103">
        <v>113</v>
      </c>
      <c r="C121" s="104" t="s">
        <v>1079</v>
      </c>
      <c r="D121" s="105" t="s">
        <v>105</v>
      </c>
      <c r="E121" s="106" t="s">
        <v>535</v>
      </c>
      <c r="F121" s="106" t="s">
        <v>536</v>
      </c>
      <c r="G121" s="107" t="s">
        <v>105</v>
      </c>
      <c r="H121" s="87">
        <v>1</v>
      </c>
      <c r="I121" s="87"/>
      <c r="J121" s="87"/>
      <c r="K121" s="108"/>
      <c r="L121" s="4"/>
      <c r="M121" s="4"/>
      <c r="N121" s="4"/>
      <c r="O121" s="4"/>
      <c r="P121" s="4"/>
      <c r="Q121" s="4"/>
      <c r="R121" s="4"/>
    </row>
    <row r="122" spans="2:18" thickBot="1">
      <c r="B122" s="96"/>
      <c r="C122" s="109" t="s">
        <v>418</v>
      </c>
      <c r="D122" s="197"/>
      <c r="E122" s="198"/>
      <c r="F122" s="198"/>
      <c r="G122" s="198"/>
      <c r="H122" s="198"/>
      <c r="I122" s="198"/>
      <c r="J122" s="198"/>
      <c r="K122" s="199"/>
      <c r="L122" s="4"/>
      <c r="M122" s="4"/>
      <c r="N122" s="4"/>
      <c r="O122" s="4"/>
      <c r="P122" s="4"/>
      <c r="Q122" s="4"/>
      <c r="R122" s="4"/>
    </row>
    <row r="123" spans="2:18" ht="116">
      <c r="B123" s="90">
        <v>114</v>
      </c>
      <c r="C123" s="91" t="s">
        <v>1089</v>
      </c>
      <c r="D123" s="92" t="s">
        <v>226</v>
      </c>
      <c r="E123" s="93" t="s">
        <v>537</v>
      </c>
      <c r="F123" s="93" t="s">
        <v>346</v>
      </c>
      <c r="G123" s="92" t="s">
        <v>226</v>
      </c>
      <c r="H123" s="94">
        <v>1</v>
      </c>
      <c r="I123" s="94"/>
      <c r="J123" s="94"/>
      <c r="K123" s="95"/>
      <c r="L123" s="4"/>
      <c r="M123" s="4"/>
      <c r="N123" s="4"/>
      <c r="O123" s="4"/>
      <c r="P123" s="4"/>
      <c r="Q123" s="4"/>
      <c r="R123" s="4"/>
    </row>
    <row r="124" spans="2:18" ht="43.5">
      <c r="B124" s="79">
        <v>115</v>
      </c>
      <c r="C124" s="84" t="s">
        <v>1090</v>
      </c>
      <c r="D124" s="80" t="s">
        <v>227</v>
      </c>
      <c r="E124" s="76" t="s">
        <v>538</v>
      </c>
      <c r="F124" s="76" t="s">
        <v>228</v>
      </c>
      <c r="G124" s="21" t="s">
        <v>404</v>
      </c>
      <c r="H124" s="23">
        <v>1</v>
      </c>
      <c r="I124" s="23"/>
      <c r="J124" s="23"/>
      <c r="K124" s="44"/>
      <c r="L124" s="4"/>
      <c r="M124" s="4"/>
      <c r="N124" s="4"/>
      <c r="O124" s="4"/>
      <c r="P124" s="4"/>
      <c r="Q124" s="4"/>
      <c r="R124" s="4"/>
    </row>
    <row r="125" spans="2:18" ht="58">
      <c r="B125" s="79">
        <v>116</v>
      </c>
      <c r="C125" s="84" t="s">
        <v>1091</v>
      </c>
      <c r="D125" s="80" t="s">
        <v>229</v>
      </c>
      <c r="E125" s="76" t="s">
        <v>539</v>
      </c>
      <c r="F125" s="76" t="s">
        <v>230</v>
      </c>
      <c r="G125" s="21" t="s">
        <v>229</v>
      </c>
      <c r="H125" s="23">
        <v>1</v>
      </c>
      <c r="I125" s="23"/>
      <c r="J125" s="23"/>
      <c r="K125" s="44"/>
      <c r="L125" s="4"/>
      <c r="M125" s="4"/>
      <c r="N125" s="4"/>
      <c r="O125" s="4"/>
      <c r="P125" s="4"/>
      <c r="Q125" s="4"/>
      <c r="R125" s="4"/>
    </row>
    <row r="126" spans="2:18" ht="87">
      <c r="B126" s="79">
        <v>117</v>
      </c>
      <c r="C126" s="84" t="s">
        <v>1092</v>
      </c>
      <c r="D126" s="80" t="s">
        <v>231</v>
      </c>
      <c r="E126" s="76" t="s">
        <v>608</v>
      </c>
      <c r="F126" s="76" t="s">
        <v>232</v>
      </c>
      <c r="G126" s="21" t="s">
        <v>231</v>
      </c>
      <c r="H126" s="23">
        <v>1</v>
      </c>
      <c r="I126" s="23"/>
      <c r="J126" s="23"/>
      <c r="K126" s="44"/>
      <c r="L126" s="4"/>
      <c r="M126" s="4"/>
      <c r="N126" s="4"/>
      <c r="O126" s="4"/>
      <c r="P126" s="4"/>
      <c r="Q126" s="4"/>
      <c r="R126" s="4"/>
    </row>
    <row r="127" spans="2:18" ht="174">
      <c r="B127" s="79">
        <v>118</v>
      </c>
      <c r="C127" s="84" t="s">
        <v>1093</v>
      </c>
      <c r="D127" s="80" t="s">
        <v>233</v>
      </c>
      <c r="E127" s="76" t="s">
        <v>540</v>
      </c>
      <c r="F127" s="76" t="s">
        <v>234</v>
      </c>
      <c r="G127" s="21" t="s">
        <v>233</v>
      </c>
      <c r="H127" s="23">
        <v>1</v>
      </c>
      <c r="I127" s="23"/>
      <c r="J127" s="23"/>
      <c r="K127" s="44"/>
      <c r="L127" s="4"/>
      <c r="M127" s="4"/>
      <c r="N127" s="4"/>
      <c r="O127" s="4"/>
      <c r="P127" s="4"/>
      <c r="Q127" s="4"/>
      <c r="R127" s="4"/>
    </row>
    <row r="128" spans="2:18" ht="58">
      <c r="B128" s="79">
        <v>119</v>
      </c>
      <c r="C128" s="84" t="s">
        <v>1094</v>
      </c>
      <c r="D128" s="80" t="s">
        <v>235</v>
      </c>
      <c r="E128" s="76" t="s">
        <v>541</v>
      </c>
      <c r="F128" s="76" t="s">
        <v>236</v>
      </c>
      <c r="G128" s="21" t="s">
        <v>235</v>
      </c>
      <c r="H128" s="23">
        <v>1</v>
      </c>
      <c r="I128" s="23"/>
      <c r="J128" s="23"/>
      <c r="K128" s="44"/>
      <c r="L128" s="4"/>
      <c r="M128" s="4"/>
      <c r="N128" s="4"/>
      <c r="O128" s="4"/>
      <c r="P128" s="4"/>
      <c r="Q128" s="4"/>
      <c r="R128" s="4"/>
    </row>
    <row r="129" spans="2:18" ht="14.5">
      <c r="B129" s="79">
        <v>120</v>
      </c>
      <c r="C129" s="84" t="s">
        <v>1080</v>
      </c>
      <c r="D129" s="80" t="s">
        <v>237</v>
      </c>
      <c r="E129" s="76" t="s">
        <v>542</v>
      </c>
      <c r="F129" s="76" t="s">
        <v>393</v>
      </c>
      <c r="G129" s="21" t="s">
        <v>237</v>
      </c>
      <c r="H129" s="23">
        <v>1</v>
      </c>
      <c r="I129" s="23"/>
      <c r="J129" s="23"/>
      <c r="K129" s="44"/>
      <c r="L129" s="4"/>
      <c r="M129" s="4"/>
      <c r="N129" s="4"/>
      <c r="O129" s="4"/>
      <c r="P129" s="4"/>
      <c r="Q129" s="4"/>
      <c r="R129" s="4"/>
    </row>
    <row r="130" spans="2:18" ht="246.5">
      <c r="B130" s="79">
        <v>121</v>
      </c>
      <c r="C130" s="84" t="s">
        <v>1095</v>
      </c>
      <c r="D130" s="80" t="s">
        <v>239</v>
      </c>
      <c r="E130" s="76" t="s">
        <v>543</v>
      </c>
      <c r="F130" s="76" t="s">
        <v>366</v>
      </c>
      <c r="G130" s="80" t="s">
        <v>239</v>
      </c>
      <c r="H130" s="23">
        <v>1</v>
      </c>
      <c r="I130" s="23"/>
      <c r="J130" s="23"/>
      <c r="K130" s="44"/>
      <c r="L130" s="4"/>
      <c r="M130" s="4"/>
      <c r="N130" s="4"/>
      <c r="O130" s="4"/>
      <c r="P130" s="4"/>
      <c r="Q130" s="4"/>
      <c r="R130" s="4"/>
    </row>
    <row r="131" spans="2:18" ht="43.5">
      <c r="B131" s="79">
        <v>122</v>
      </c>
      <c r="C131" s="84" t="s">
        <v>1096</v>
      </c>
      <c r="D131" s="80" t="s">
        <v>240</v>
      </c>
      <c r="E131" s="76" t="s">
        <v>544</v>
      </c>
      <c r="F131" s="76" t="s">
        <v>241</v>
      </c>
      <c r="G131" s="21" t="s">
        <v>240</v>
      </c>
      <c r="H131" s="23">
        <v>1</v>
      </c>
      <c r="I131" s="23"/>
      <c r="J131" s="23"/>
      <c r="K131" s="44"/>
      <c r="L131" s="4"/>
      <c r="M131" s="4"/>
      <c r="N131" s="4"/>
      <c r="O131" s="4"/>
      <c r="P131" s="4"/>
      <c r="Q131" s="4"/>
      <c r="R131" s="4"/>
    </row>
    <row r="132" spans="2:18" ht="72.5">
      <c r="B132" s="79">
        <v>123</v>
      </c>
      <c r="C132" s="84" t="s">
        <v>1081</v>
      </c>
      <c r="D132" s="80" t="s">
        <v>242</v>
      </c>
      <c r="E132" s="76" t="s">
        <v>545</v>
      </c>
      <c r="F132" s="76" t="s">
        <v>243</v>
      </c>
      <c r="G132" s="21" t="s">
        <v>242</v>
      </c>
      <c r="H132" s="23">
        <v>1</v>
      </c>
      <c r="I132" s="23"/>
      <c r="J132" s="23"/>
      <c r="K132" s="44"/>
      <c r="L132" s="4"/>
      <c r="M132" s="4"/>
      <c r="N132" s="4"/>
      <c r="O132" s="4"/>
      <c r="P132" s="4"/>
      <c r="Q132" s="4"/>
      <c r="R132" s="4"/>
    </row>
    <row r="133" spans="2:18" ht="58">
      <c r="B133" s="79">
        <v>124</v>
      </c>
      <c r="C133" s="84" t="s">
        <v>1082</v>
      </c>
      <c r="D133" s="80" t="s">
        <v>244</v>
      </c>
      <c r="E133" s="76" t="s">
        <v>546</v>
      </c>
      <c r="F133" s="76" t="s">
        <v>245</v>
      </c>
      <c r="G133" s="21" t="s">
        <v>244</v>
      </c>
      <c r="H133" s="23">
        <v>1</v>
      </c>
      <c r="I133" s="23"/>
      <c r="J133" s="23"/>
      <c r="K133" s="44"/>
      <c r="L133" s="4"/>
      <c r="M133" s="4"/>
      <c r="N133" s="4"/>
      <c r="O133" s="4"/>
      <c r="P133" s="4"/>
      <c r="Q133" s="4"/>
      <c r="R133" s="4"/>
    </row>
    <row r="134" spans="2:18" ht="188.5">
      <c r="B134" s="79">
        <v>125</v>
      </c>
      <c r="C134" s="84" t="s">
        <v>1097</v>
      </c>
      <c r="D134" s="80" t="s">
        <v>246</v>
      </c>
      <c r="E134" s="76" t="s">
        <v>547</v>
      </c>
      <c r="F134" s="76" t="s">
        <v>247</v>
      </c>
      <c r="G134" s="21" t="s">
        <v>246</v>
      </c>
      <c r="H134" s="23">
        <v>1</v>
      </c>
      <c r="I134" s="23"/>
      <c r="J134" s="23"/>
      <c r="K134" s="44"/>
      <c r="L134" s="4"/>
      <c r="M134" s="4"/>
      <c r="N134" s="4"/>
      <c r="O134" s="4"/>
      <c r="P134" s="4"/>
      <c r="Q134" s="4"/>
      <c r="R134" s="4"/>
    </row>
    <row r="135" spans="2:18" ht="14.5">
      <c r="B135" s="79">
        <v>126</v>
      </c>
      <c r="C135" s="84" t="s">
        <v>1083</v>
      </c>
      <c r="D135" s="80" t="s">
        <v>248</v>
      </c>
      <c r="E135" s="76" t="s">
        <v>548</v>
      </c>
      <c r="F135" s="76" t="s">
        <v>249</v>
      </c>
      <c r="G135" s="21" t="s">
        <v>248</v>
      </c>
      <c r="H135" s="23">
        <v>1</v>
      </c>
      <c r="I135" s="23"/>
      <c r="J135" s="23"/>
      <c r="K135" s="44"/>
      <c r="L135" s="4"/>
      <c r="M135" s="4"/>
      <c r="N135" s="4"/>
      <c r="O135" s="4"/>
      <c r="P135" s="4"/>
      <c r="Q135" s="4"/>
      <c r="R135" s="4"/>
    </row>
    <row r="136" spans="2:18" ht="101.5">
      <c r="B136" s="79">
        <v>127</v>
      </c>
      <c r="C136" s="84" t="s">
        <v>1084</v>
      </c>
      <c r="D136" s="80" t="s">
        <v>250</v>
      </c>
      <c r="E136" s="76" t="s">
        <v>549</v>
      </c>
      <c r="F136" s="76" t="s">
        <v>251</v>
      </c>
      <c r="G136" s="21" t="s">
        <v>250</v>
      </c>
      <c r="H136" s="23">
        <v>1</v>
      </c>
      <c r="I136" s="23"/>
      <c r="J136" s="23"/>
      <c r="K136" s="44"/>
      <c r="L136" s="4"/>
      <c r="M136" s="4"/>
      <c r="N136" s="4"/>
      <c r="O136" s="4"/>
      <c r="P136" s="4"/>
      <c r="Q136" s="4"/>
      <c r="R136" s="4"/>
    </row>
    <row r="137" spans="2:18" ht="14.5">
      <c r="B137" s="79">
        <v>128</v>
      </c>
      <c r="C137" s="84" t="s">
        <v>1085</v>
      </c>
      <c r="D137" s="80" t="s">
        <v>252</v>
      </c>
      <c r="E137" s="76" t="s">
        <v>550</v>
      </c>
      <c r="F137" s="76" t="s">
        <v>253</v>
      </c>
      <c r="G137" s="21" t="s">
        <v>252</v>
      </c>
      <c r="H137" s="23">
        <v>1</v>
      </c>
      <c r="I137" s="23"/>
      <c r="J137" s="23"/>
      <c r="K137" s="44"/>
      <c r="L137" s="4"/>
      <c r="M137" s="4"/>
      <c r="N137" s="4"/>
      <c r="O137" s="4"/>
      <c r="P137" s="4"/>
      <c r="Q137" s="4"/>
      <c r="R137" s="4"/>
    </row>
    <row r="138" spans="2:18" ht="130.5">
      <c r="B138" s="79">
        <v>129</v>
      </c>
      <c r="C138" s="84" t="s">
        <v>1098</v>
      </c>
      <c r="D138" s="80" t="s">
        <v>254</v>
      </c>
      <c r="E138" s="76" t="s">
        <v>551</v>
      </c>
      <c r="F138" s="76" t="s">
        <v>255</v>
      </c>
      <c r="G138" s="21" t="s">
        <v>254</v>
      </c>
      <c r="H138" s="23">
        <v>1</v>
      </c>
      <c r="I138" s="23"/>
      <c r="J138" s="23"/>
      <c r="K138" s="44"/>
      <c r="L138" s="4"/>
      <c r="M138" s="4"/>
      <c r="N138" s="4"/>
      <c r="O138" s="4"/>
      <c r="P138" s="4"/>
      <c r="Q138" s="4"/>
      <c r="R138" s="4"/>
    </row>
    <row r="139" spans="2:18" ht="14.5">
      <c r="B139" s="79">
        <v>130</v>
      </c>
      <c r="C139" s="84" t="s">
        <v>1086</v>
      </c>
      <c r="D139" s="80" t="s">
        <v>256</v>
      </c>
      <c r="E139" s="76" t="s">
        <v>552</v>
      </c>
      <c r="F139" s="76" t="s">
        <v>257</v>
      </c>
      <c r="G139" s="21" t="s">
        <v>256</v>
      </c>
      <c r="H139" s="23">
        <v>1</v>
      </c>
      <c r="I139" s="23"/>
      <c r="J139" s="23"/>
      <c r="K139" s="44"/>
      <c r="L139" s="4"/>
      <c r="M139" s="4"/>
      <c r="N139" s="4"/>
      <c r="O139" s="4"/>
      <c r="P139" s="4"/>
      <c r="Q139" s="4"/>
      <c r="R139" s="4"/>
    </row>
    <row r="140" spans="2:18" ht="58">
      <c r="B140" s="79">
        <v>131</v>
      </c>
      <c r="C140" s="84" t="s">
        <v>1099</v>
      </c>
      <c r="D140" s="80" t="s">
        <v>258</v>
      </c>
      <c r="E140" s="76" t="s">
        <v>553</v>
      </c>
      <c r="F140" s="76" t="s">
        <v>259</v>
      </c>
      <c r="G140" s="21" t="s">
        <v>258</v>
      </c>
      <c r="H140" s="23">
        <v>1</v>
      </c>
      <c r="I140" s="23"/>
      <c r="J140" s="23"/>
      <c r="K140" s="44"/>
      <c r="L140" s="4"/>
      <c r="M140" s="4"/>
      <c r="N140" s="4"/>
      <c r="O140" s="4"/>
      <c r="P140" s="4"/>
      <c r="Q140" s="4"/>
      <c r="R140" s="4"/>
    </row>
    <row r="141" spans="2:18" ht="101.5">
      <c r="B141" s="79">
        <v>132</v>
      </c>
      <c r="C141" s="84" t="s">
        <v>1100</v>
      </c>
      <c r="D141" s="80" t="s">
        <v>260</v>
      </c>
      <c r="E141" s="76" t="s">
        <v>554</v>
      </c>
      <c r="F141" s="76" t="s">
        <v>261</v>
      </c>
      <c r="G141" s="21" t="s">
        <v>260</v>
      </c>
      <c r="H141" s="23">
        <v>1</v>
      </c>
      <c r="I141" s="23"/>
      <c r="J141" s="23"/>
      <c r="K141" s="44"/>
      <c r="L141" s="4"/>
      <c r="M141" s="4"/>
      <c r="N141" s="4"/>
      <c r="O141" s="4"/>
      <c r="P141" s="4"/>
      <c r="Q141" s="4"/>
      <c r="R141" s="4"/>
    </row>
    <row r="142" spans="2:18" ht="29">
      <c r="B142" s="79">
        <v>133</v>
      </c>
      <c r="C142" s="84" t="s">
        <v>1101</v>
      </c>
      <c r="D142" s="80" t="s">
        <v>262</v>
      </c>
      <c r="E142" s="76" t="s">
        <v>556</v>
      </c>
      <c r="F142" s="76" t="s">
        <v>263</v>
      </c>
      <c r="G142" s="21" t="s">
        <v>262</v>
      </c>
      <c r="H142" s="23">
        <v>1</v>
      </c>
      <c r="I142" s="23"/>
      <c r="J142" s="23"/>
      <c r="K142" s="44"/>
      <c r="L142" s="4"/>
      <c r="M142" s="4"/>
      <c r="N142" s="4"/>
      <c r="O142" s="4"/>
      <c r="P142" s="4"/>
      <c r="Q142" s="4"/>
      <c r="R142" s="4"/>
    </row>
    <row r="143" spans="2:18" ht="14.5">
      <c r="B143" s="79">
        <v>134</v>
      </c>
      <c r="C143" s="84" t="s">
        <v>1087</v>
      </c>
      <c r="D143" s="80" t="s">
        <v>264</v>
      </c>
      <c r="E143" s="76" t="s">
        <v>557</v>
      </c>
      <c r="F143" s="76" t="s">
        <v>265</v>
      </c>
      <c r="G143" s="21" t="s">
        <v>264</v>
      </c>
      <c r="H143" s="23">
        <v>1</v>
      </c>
      <c r="I143" s="23"/>
      <c r="J143" s="23"/>
      <c r="K143" s="44"/>
      <c r="L143" s="4"/>
      <c r="M143" s="4"/>
      <c r="N143" s="4"/>
      <c r="O143" s="4"/>
      <c r="P143" s="4"/>
      <c r="Q143" s="4"/>
      <c r="R143" s="4"/>
    </row>
    <row r="144" spans="2:18" ht="58">
      <c r="B144" s="79">
        <v>135</v>
      </c>
      <c r="C144" s="84" t="s">
        <v>1088</v>
      </c>
      <c r="D144" s="80" t="s">
        <v>266</v>
      </c>
      <c r="E144" s="76" t="s">
        <v>558</v>
      </c>
      <c r="F144" s="76" t="s">
        <v>267</v>
      </c>
      <c r="G144" s="21" t="s">
        <v>266</v>
      </c>
      <c r="H144" s="23">
        <v>1</v>
      </c>
      <c r="I144" s="23"/>
      <c r="J144" s="23"/>
      <c r="K144" s="44"/>
      <c r="L144" s="4"/>
      <c r="M144" s="4"/>
      <c r="N144" s="4"/>
      <c r="O144" s="4"/>
      <c r="P144" s="4"/>
      <c r="Q144" s="4"/>
      <c r="R144" s="4"/>
    </row>
    <row r="145" spans="2:18" ht="130.5">
      <c r="B145" s="79">
        <v>136</v>
      </c>
      <c r="C145" s="84" t="s">
        <v>1102</v>
      </c>
      <c r="D145" s="80" t="s">
        <v>268</v>
      </c>
      <c r="E145" s="76" t="s">
        <v>559</v>
      </c>
      <c r="F145" s="76" t="s">
        <v>269</v>
      </c>
      <c r="G145" s="21" t="s">
        <v>268</v>
      </c>
      <c r="H145" s="23">
        <v>1</v>
      </c>
      <c r="I145" s="23"/>
      <c r="J145" s="23"/>
      <c r="K145" s="44"/>
      <c r="L145" s="4"/>
      <c r="M145" s="4"/>
      <c r="N145" s="4"/>
      <c r="O145" s="4"/>
      <c r="P145" s="4"/>
      <c r="Q145" s="4"/>
      <c r="R145" s="4"/>
    </row>
    <row r="146" spans="2:18" ht="43.5">
      <c r="B146" s="79">
        <v>137</v>
      </c>
      <c r="C146" s="84" t="s">
        <v>1103</v>
      </c>
      <c r="D146" s="80" t="s">
        <v>270</v>
      </c>
      <c r="E146" s="76" t="s">
        <v>560</v>
      </c>
      <c r="F146" s="76" t="s">
        <v>271</v>
      </c>
      <c r="G146" s="21" t="s">
        <v>270</v>
      </c>
      <c r="H146" s="23">
        <v>1</v>
      </c>
      <c r="I146" s="23"/>
      <c r="J146" s="23"/>
      <c r="K146" s="44"/>
      <c r="L146" s="4"/>
      <c r="M146" s="4"/>
      <c r="N146" s="4"/>
      <c r="O146" s="4"/>
      <c r="P146" s="4"/>
      <c r="Q146" s="4"/>
      <c r="R146" s="4"/>
    </row>
    <row r="147" spans="2:18" ht="101.5">
      <c r="B147" s="79">
        <v>138</v>
      </c>
      <c r="C147" s="84" t="s">
        <v>1104</v>
      </c>
      <c r="D147" s="80" t="s">
        <v>272</v>
      </c>
      <c r="E147" s="76" t="s">
        <v>555</v>
      </c>
      <c r="F147" s="76" t="s">
        <v>273</v>
      </c>
      <c r="G147" s="21" t="s">
        <v>272</v>
      </c>
      <c r="H147" s="23">
        <v>1</v>
      </c>
      <c r="I147" s="23"/>
      <c r="J147" s="23"/>
      <c r="K147" s="44"/>
      <c r="L147" s="4"/>
      <c r="M147" s="4"/>
      <c r="N147" s="4"/>
      <c r="O147" s="4"/>
      <c r="P147" s="4"/>
      <c r="Q147" s="4"/>
      <c r="R147" s="4"/>
    </row>
    <row r="148" spans="2:18" ht="43.5">
      <c r="B148" s="79">
        <v>139</v>
      </c>
      <c r="C148" s="86" t="s">
        <v>1105</v>
      </c>
      <c r="D148" s="80" t="s">
        <v>274</v>
      </c>
      <c r="E148" s="76" t="s">
        <v>561</v>
      </c>
      <c r="F148" s="76" t="s">
        <v>275</v>
      </c>
      <c r="G148" s="21" t="s">
        <v>274</v>
      </c>
      <c r="H148" s="23">
        <v>1</v>
      </c>
      <c r="I148" s="23"/>
      <c r="J148" s="23"/>
      <c r="K148" s="44"/>
      <c r="L148" s="4"/>
      <c r="M148" s="4"/>
      <c r="N148" s="4"/>
      <c r="O148" s="4"/>
      <c r="P148" s="4"/>
      <c r="Q148" s="4"/>
      <c r="R148" s="4"/>
    </row>
    <row r="149" spans="2:18" ht="87">
      <c r="B149" s="79">
        <v>140</v>
      </c>
      <c r="C149" s="84" t="s">
        <v>1106</v>
      </c>
      <c r="D149" s="80" t="s">
        <v>276</v>
      </c>
      <c r="E149" s="76" t="s">
        <v>562</v>
      </c>
      <c r="F149" s="76" t="s">
        <v>277</v>
      </c>
      <c r="G149" s="21" t="s">
        <v>276</v>
      </c>
      <c r="H149" s="23">
        <v>1</v>
      </c>
      <c r="I149" s="23"/>
      <c r="J149" s="23"/>
      <c r="K149" s="44"/>
      <c r="L149" s="4"/>
      <c r="M149" s="4"/>
      <c r="N149" s="4"/>
      <c r="O149" s="4"/>
      <c r="P149" s="4"/>
      <c r="Q149" s="4"/>
      <c r="R149" s="4"/>
    </row>
    <row r="150" spans="2:18" ht="29.5" thickBot="1">
      <c r="B150" s="103">
        <v>141</v>
      </c>
      <c r="C150" s="104" t="s">
        <v>1107</v>
      </c>
      <c r="D150" s="105" t="s">
        <v>278</v>
      </c>
      <c r="E150" s="106" t="s">
        <v>563</v>
      </c>
      <c r="F150" s="106" t="s">
        <v>326</v>
      </c>
      <c r="G150" s="105" t="s">
        <v>278</v>
      </c>
      <c r="H150" s="87">
        <v>1</v>
      </c>
      <c r="I150" s="87"/>
      <c r="J150" s="87"/>
      <c r="K150" s="108"/>
      <c r="L150" s="4"/>
      <c r="M150" s="4"/>
      <c r="N150" s="4"/>
      <c r="O150" s="4"/>
      <c r="P150" s="4"/>
      <c r="Q150" s="4"/>
      <c r="R150" s="4"/>
    </row>
    <row r="151" spans="2:18" thickBot="1">
      <c r="B151" s="96"/>
      <c r="C151" s="109" t="s">
        <v>1568</v>
      </c>
      <c r="D151" s="197"/>
      <c r="E151" s="198"/>
      <c r="F151" s="198"/>
      <c r="G151" s="198"/>
      <c r="H151" s="198"/>
      <c r="I151" s="198"/>
      <c r="J151" s="198"/>
      <c r="K151" s="199"/>
      <c r="L151" s="4"/>
      <c r="M151" s="4"/>
      <c r="N151" s="4"/>
      <c r="O151" s="4"/>
      <c r="P151" s="4"/>
      <c r="Q151" s="4"/>
      <c r="R151" s="4"/>
    </row>
    <row r="152" spans="2:18" ht="43.5">
      <c r="B152" s="90">
        <v>142</v>
      </c>
      <c r="C152" s="91" t="s">
        <v>1116</v>
      </c>
      <c r="D152" s="92" t="s">
        <v>280</v>
      </c>
      <c r="E152" s="93" t="s">
        <v>564</v>
      </c>
      <c r="F152" s="93" t="s">
        <v>281</v>
      </c>
      <c r="G152" s="29" t="s">
        <v>280</v>
      </c>
      <c r="H152" s="94">
        <v>1</v>
      </c>
      <c r="I152" s="94"/>
      <c r="J152" s="94"/>
      <c r="K152" s="95"/>
      <c r="L152" s="4"/>
      <c r="M152" s="4"/>
      <c r="N152" s="4"/>
      <c r="O152" s="4"/>
      <c r="P152" s="4"/>
      <c r="Q152" s="4"/>
      <c r="R152" s="4"/>
    </row>
    <row r="153" spans="2:18" ht="145">
      <c r="B153" s="79">
        <v>143</v>
      </c>
      <c r="C153" s="84" t="s">
        <v>1117</v>
      </c>
      <c r="D153" s="80" t="s">
        <v>282</v>
      </c>
      <c r="E153" s="76" t="s">
        <v>565</v>
      </c>
      <c r="F153" s="76" t="s">
        <v>283</v>
      </c>
      <c r="G153" s="21" t="s">
        <v>282</v>
      </c>
      <c r="H153" s="23">
        <v>1</v>
      </c>
      <c r="I153" s="23"/>
      <c r="J153" s="23"/>
      <c r="K153" s="44"/>
      <c r="L153" s="4"/>
      <c r="M153" s="4"/>
      <c r="N153" s="4"/>
      <c r="O153" s="4"/>
      <c r="P153" s="4"/>
      <c r="Q153" s="4"/>
      <c r="R153" s="4"/>
    </row>
    <row r="154" spans="2:18" ht="58">
      <c r="B154" s="79">
        <v>144</v>
      </c>
      <c r="C154" s="84" t="s">
        <v>1108</v>
      </c>
      <c r="D154" s="80" t="s">
        <v>284</v>
      </c>
      <c r="E154" s="76" t="s">
        <v>566</v>
      </c>
      <c r="F154" s="76" t="s">
        <v>285</v>
      </c>
      <c r="G154" s="21" t="s">
        <v>284</v>
      </c>
      <c r="H154" s="23">
        <v>1</v>
      </c>
      <c r="I154" s="23"/>
      <c r="J154" s="23"/>
      <c r="K154" s="44"/>
      <c r="L154" s="4"/>
      <c r="M154" s="4"/>
      <c r="N154" s="4"/>
      <c r="O154" s="4"/>
      <c r="P154" s="4"/>
      <c r="Q154" s="4"/>
      <c r="R154" s="4"/>
    </row>
    <row r="155" spans="2:18" ht="130.5">
      <c r="B155" s="79">
        <v>145</v>
      </c>
      <c r="C155" s="84" t="s">
        <v>1118</v>
      </c>
      <c r="D155" s="80" t="s">
        <v>286</v>
      </c>
      <c r="E155" s="76" t="s">
        <v>567</v>
      </c>
      <c r="F155" s="76" t="s">
        <v>287</v>
      </c>
      <c r="G155" s="21" t="s">
        <v>286</v>
      </c>
      <c r="H155" s="23">
        <v>1</v>
      </c>
      <c r="I155" s="23"/>
      <c r="J155" s="23"/>
      <c r="K155" s="44"/>
      <c r="L155" s="4"/>
      <c r="M155" s="4"/>
      <c r="N155" s="4"/>
      <c r="O155" s="4"/>
      <c r="P155" s="4"/>
      <c r="Q155" s="4"/>
      <c r="R155" s="4"/>
    </row>
    <row r="156" spans="2:18" ht="101.5">
      <c r="B156" s="79">
        <v>146</v>
      </c>
      <c r="C156" s="84" t="s">
        <v>1119</v>
      </c>
      <c r="D156" s="80" t="s">
        <v>288</v>
      </c>
      <c r="E156" s="76" t="s">
        <v>568</v>
      </c>
      <c r="F156" s="76" t="s">
        <v>289</v>
      </c>
      <c r="G156" s="21" t="s">
        <v>288</v>
      </c>
      <c r="H156" s="23">
        <v>1</v>
      </c>
      <c r="I156" s="23"/>
      <c r="J156" s="23"/>
      <c r="K156" s="44"/>
      <c r="L156" s="4"/>
      <c r="M156" s="4"/>
      <c r="N156" s="4"/>
      <c r="O156" s="4"/>
      <c r="P156" s="4"/>
      <c r="Q156" s="4"/>
      <c r="R156" s="4"/>
    </row>
    <row r="157" spans="2:18" ht="14.5">
      <c r="B157" s="79">
        <v>147</v>
      </c>
      <c r="C157" s="84" t="s">
        <v>1109</v>
      </c>
      <c r="D157" s="80" t="s">
        <v>290</v>
      </c>
      <c r="E157" s="76" t="s">
        <v>569</v>
      </c>
      <c r="F157" s="76" t="s">
        <v>291</v>
      </c>
      <c r="G157" s="21" t="s">
        <v>290</v>
      </c>
      <c r="H157" s="23">
        <v>1</v>
      </c>
      <c r="I157" s="23"/>
      <c r="J157" s="23"/>
      <c r="K157" s="44"/>
      <c r="L157" s="4"/>
      <c r="M157" s="4"/>
      <c r="N157" s="4"/>
      <c r="O157" s="4"/>
      <c r="P157" s="4"/>
      <c r="Q157" s="4"/>
      <c r="R157" s="4"/>
    </row>
    <row r="158" spans="2:18" ht="116">
      <c r="B158" s="79">
        <v>148</v>
      </c>
      <c r="C158" s="84" t="s">
        <v>1120</v>
      </c>
      <c r="D158" s="80" t="s">
        <v>15</v>
      </c>
      <c r="E158" s="76" t="s">
        <v>570</v>
      </c>
      <c r="F158" s="76" t="s">
        <v>292</v>
      </c>
      <c r="G158" s="21" t="s">
        <v>15</v>
      </c>
      <c r="H158" s="23">
        <v>1</v>
      </c>
      <c r="I158" s="23"/>
      <c r="J158" s="23"/>
      <c r="K158" s="44"/>
      <c r="L158" s="4"/>
      <c r="M158" s="4"/>
      <c r="N158" s="4"/>
      <c r="O158" s="4"/>
      <c r="P158" s="4"/>
      <c r="Q158" s="4"/>
      <c r="R158" s="4"/>
    </row>
    <row r="159" spans="2:18" ht="116">
      <c r="B159" s="79">
        <v>149</v>
      </c>
      <c r="C159" s="84" t="s">
        <v>1121</v>
      </c>
      <c r="D159" s="80" t="s">
        <v>293</v>
      </c>
      <c r="E159" s="76" t="s">
        <v>571</v>
      </c>
      <c r="F159" s="76" t="s">
        <v>294</v>
      </c>
      <c r="G159" s="21" t="s">
        <v>293</v>
      </c>
      <c r="H159" s="23">
        <v>1</v>
      </c>
      <c r="I159" s="23"/>
      <c r="J159" s="23"/>
      <c r="K159" s="44"/>
      <c r="L159" s="4"/>
      <c r="M159" s="4"/>
      <c r="N159" s="4"/>
      <c r="O159" s="4"/>
      <c r="P159" s="4"/>
      <c r="Q159" s="4"/>
      <c r="R159" s="4"/>
    </row>
    <row r="160" spans="2:18" ht="232">
      <c r="B160" s="79">
        <v>150</v>
      </c>
      <c r="C160" s="84" t="s">
        <v>1122</v>
      </c>
      <c r="D160" s="80" t="s">
        <v>295</v>
      </c>
      <c r="E160" s="76" t="s">
        <v>572</v>
      </c>
      <c r="F160" s="76" t="s">
        <v>609</v>
      </c>
      <c r="G160" s="21" t="s">
        <v>295</v>
      </c>
      <c r="H160" s="23">
        <v>1</v>
      </c>
      <c r="I160" s="23"/>
      <c r="J160" s="23"/>
      <c r="K160" s="44"/>
      <c r="L160" s="4"/>
      <c r="M160" s="4"/>
      <c r="N160" s="4"/>
      <c r="O160" s="4"/>
      <c r="P160" s="4"/>
      <c r="Q160" s="4"/>
      <c r="R160" s="4"/>
    </row>
    <row r="161" spans="2:18" ht="29">
      <c r="B161" s="79">
        <v>151</v>
      </c>
      <c r="C161" s="84" t="s">
        <v>1123</v>
      </c>
      <c r="D161" s="80" t="s">
        <v>296</v>
      </c>
      <c r="E161" s="76" t="s">
        <v>573</v>
      </c>
      <c r="F161" s="76" t="s">
        <v>297</v>
      </c>
      <c r="G161" s="21" t="s">
        <v>296</v>
      </c>
      <c r="H161" s="23">
        <v>1</v>
      </c>
      <c r="I161" s="23"/>
      <c r="J161" s="23"/>
      <c r="K161" s="44"/>
      <c r="L161" s="4"/>
      <c r="M161" s="4"/>
      <c r="N161" s="4"/>
      <c r="O161" s="4"/>
      <c r="P161" s="4"/>
      <c r="Q161" s="4"/>
      <c r="R161" s="4"/>
    </row>
    <row r="162" spans="2:18" ht="29">
      <c r="B162" s="79">
        <v>152</v>
      </c>
      <c r="C162" s="84" t="s">
        <v>1110</v>
      </c>
      <c r="D162" s="80" t="s">
        <v>298</v>
      </c>
      <c r="E162" s="76" t="s">
        <v>574</v>
      </c>
      <c r="F162" s="76" t="s">
        <v>291</v>
      </c>
      <c r="G162" s="21" t="s">
        <v>298</v>
      </c>
      <c r="H162" s="23">
        <v>1</v>
      </c>
      <c r="I162" s="23"/>
      <c r="J162" s="23"/>
      <c r="K162" s="44"/>
      <c r="L162" s="4"/>
      <c r="M162" s="4"/>
      <c r="N162" s="4"/>
      <c r="O162" s="4"/>
      <c r="P162" s="4"/>
      <c r="Q162" s="4"/>
      <c r="R162" s="4"/>
    </row>
    <row r="163" spans="2:18" ht="43.5">
      <c r="B163" s="79">
        <v>153</v>
      </c>
      <c r="C163" s="84" t="s">
        <v>1111</v>
      </c>
      <c r="D163" s="80" t="s">
        <v>299</v>
      </c>
      <c r="E163" s="76" t="s">
        <v>575</v>
      </c>
      <c r="F163" s="76" t="s">
        <v>300</v>
      </c>
      <c r="G163" s="21" t="s">
        <v>299</v>
      </c>
      <c r="H163" s="23">
        <v>1</v>
      </c>
      <c r="I163" s="23"/>
      <c r="J163" s="23"/>
      <c r="K163" s="44"/>
      <c r="L163" s="4"/>
      <c r="M163" s="4"/>
      <c r="N163" s="4"/>
      <c r="O163" s="4"/>
      <c r="P163" s="4"/>
      <c r="Q163" s="4"/>
      <c r="R163" s="4"/>
    </row>
    <row r="164" spans="2:18" ht="58">
      <c r="B164" s="79">
        <v>154</v>
      </c>
      <c r="C164" s="84" t="s">
        <v>1112</v>
      </c>
      <c r="D164" s="80" t="s">
        <v>301</v>
      </c>
      <c r="E164" s="76" t="s">
        <v>576</v>
      </c>
      <c r="F164" s="76" t="s">
        <v>302</v>
      </c>
      <c r="G164" s="21" t="s">
        <v>301</v>
      </c>
      <c r="H164" s="23">
        <v>1</v>
      </c>
      <c r="I164" s="23"/>
      <c r="J164" s="23"/>
      <c r="K164" s="44"/>
      <c r="L164" s="4"/>
      <c r="M164" s="4"/>
      <c r="N164" s="4"/>
      <c r="O164" s="4"/>
      <c r="P164" s="4"/>
      <c r="Q164" s="4"/>
      <c r="R164" s="4"/>
    </row>
    <row r="165" spans="2:18" ht="14.5">
      <c r="B165" s="79">
        <v>155</v>
      </c>
      <c r="C165" s="84" t="s">
        <v>303</v>
      </c>
      <c r="D165" s="80" t="s">
        <v>304</v>
      </c>
      <c r="E165" s="76" t="s">
        <v>577</v>
      </c>
      <c r="F165" s="76" t="s">
        <v>305</v>
      </c>
      <c r="G165" s="21" t="s">
        <v>304</v>
      </c>
      <c r="H165" s="23">
        <v>1</v>
      </c>
      <c r="I165" s="23"/>
      <c r="J165" s="23"/>
      <c r="K165" s="44"/>
      <c r="L165" s="4"/>
      <c r="M165" s="4"/>
      <c r="N165" s="4"/>
      <c r="O165" s="4"/>
      <c r="P165" s="4"/>
      <c r="Q165" s="4"/>
      <c r="R165" s="4"/>
    </row>
    <row r="166" spans="2:18" ht="101.5">
      <c r="B166" s="79">
        <v>156</v>
      </c>
      <c r="C166" s="84" t="s">
        <v>1113</v>
      </c>
      <c r="D166" s="80" t="s">
        <v>306</v>
      </c>
      <c r="E166" s="76" t="s">
        <v>578</v>
      </c>
      <c r="F166" s="76" t="s">
        <v>307</v>
      </c>
      <c r="G166" s="21" t="s">
        <v>306</v>
      </c>
      <c r="H166" s="23">
        <v>1</v>
      </c>
      <c r="I166" s="23"/>
      <c r="J166" s="23"/>
      <c r="K166" s="44"/>
      <c r="L166" s="4"/>
      <c r="M166" s="4"/>
      <c r="N166" s="4"/>
      <c r="O166" s="4"/>
      <c r="P166" s="4"/>
      <c r="Q166" s="4"/>
      <c r="R166" s="4"/>
    </row>
    <row r="167" spans="2:18" ht="29">
      <c r="B167" s="79">
        <v>157</v>
      </c>
      <c r="C167" s="84" t="s">
        <v>1124</v>
      </c>
      <c r="D167" s="80" t="s">
        <v>308</v>
      </c>
      <c r="E167" s="76" t="s">
        <v>579</v>
      </c>
      <c r="F167" s="76" t="s">
        <v>309</v>
      </c>
      <c r="G167" s="21" t="s">
        <v>308</v>
      </c>
      <c r="H167" s="23">
        <v>1</v>
      </c>
      <c r="I167" s="23"/>
      <c r="J167" s="23"/>
      <c r="K167" s="44"/>
      <c r="L167" s="4"/>
      <c r="M167" s="4"/>
      <c r="N167" s="4"/>
      <c r="O167" s="4"/>
      <c r="P167" s="4"/>
      <c r="Q167" s="4"/>
      <c r="R167" s="4"/>
    </row>
    <row r="168" spans="2:18" ht="87">
      <c r="B168" s="79">
        <v>158</v>
      </c>
      <c r="C168" s="84" t="s">
        <v>1125</v>
      </c>
      <c r="D168" s="80" t="s">
        <v>310</v>
      </c>
      <c r="E168" s="76" t="s">
        <v>580</v>
      </c>
      <c r="F168" s="76" t="s">
        <v>311</v>
      </c>
      <c r="G168" s="21" t="s">
        <v>310</v>
      </c>
      <c r="H168" s="23">
        <v>1</v>
      </c>
      <c r="I168" s="23"/>
      <c r="J168" s="23"/>
      <c r="K168" s="44"/>
      <c r="L168" s="4"/>
      <c r="M168" s="4"/>
      <c r="N168" s="4"/>
      <c r="O168" s="4"/>
      <c r="P168" s="4"/>
      <c r="Q168" s="4"/>
      <c r="R168" s="4"/>
    </row>
    <row r="169" spans="2:18" ht="58">
      <c r="B169" s="79">
        <v>159</v>
      </c>
      <c r="C169" s="84" t="s">
        <v>1126</v>
      </c>
      <c r="D169" s="80" t="s">
        <v>312</v>
      </c>
      <c r="E169" s="76" t="s">
        <v>581</v>
      </c>
      <c r="F169" s="76" t="s">
        <v>351</v>
      </c>
      <c r="G169" s="21" t="s">
        <v>312</v>
      </c>
      <c r="H169" s="23">
        <v>1</v>
      </c>
      <c r="I169" s="23"/>
      <c r="J169" s="23"/>
      <c r="K169" s="44"/>
      <c r="L169" s="4"/>
      <c r="M169" s="4"/>
      <c r="N169" s="4"/>
      <c r="O169" s="4"/>
      <c r="P169" s="4"/>
      <c r="Q169" s="4"/>
      <c r="R169" s="4"/>
    </row>
    <row r="170" spans="2:18" ht="43.5">
      <c r="B170" s="79">
        <v>160</v>
      </c>
      <c r="C170" s="84" t="s">
        <v>313</v>
      </c>
      <c r="D170" s="80" t="s">
        <v>314</v>
      </c>
      <c r="E170" s="76" t="s">
        <v>582</v>
      </c>
      <c r="F170" s="76" t="s">
        <v>9</v>
      </c>
      <c r="G170" s="21" t="s">
        <v>10</v>
      </c>
      <c r="H170" s="23"/>
      <c r="I170" s="23"/>
      <c r="J170" s="23"/>
      <c r="K170" s="44">
        <v>1</v>
      </c>
      <c r="L170" s="4"/>
      <c r="M170" s="4"/>
      <c r="N170" s="4"/>
      <c r="O170" s="4"/>
      <c r="P170" s="4"/>
      <c r="Q170" s="4"/>
      <c r="R170" s="4"/>
    </row>
    <row r="171" spans="2:18" ht="130.5">
      <c r="B171" s="79">
        <v>161</v>
      </c>
      <c r="C171" s="84" t="s">
        <v>1127</v>
      </c>
      <c r="D171" s="80" t="s">
        <v>315</v>
      </c>
      <c r="E171" s="76" t="s">
        <v>583</v>
      </c>
      <c r="F171" s="76" t="s">
        <v>316</v>
      </c>
      <c r="G171" s="21" t="s">
        <v>315</v>
      </c>
      <c r="H171" s="23">
        <v>1</v>
      </c>
      <c r="I171" s="23"/>
      <c r="J171" s="23"/>
      <c r="K171" s="44"/>
      <c r="L171" s="4"/>
      <c r="M171" s="4"/>
      <c r="N171" s="4"/>
      <c r="O171" s="4"/>
      <c r="P171" s="4"/>
      <c r="Q171" s="4"/>
      <c r="R171" s="4"/>
    </row>
    <row r="172" spans="2:18" ht="101.5">
      <c r="B172" s="79">
        <v>162</v>
      </c>
      <c r="C172" s="84" t="s">
        <v>1128</v>
      </c>
      <c r="D172" s="80" t="s">
        <v>317</v>
      </c>
      <c r="E172" s="76" t="s">
        <v>584</v>
      </c>
      <c r="F172" s="76" t="s">
        <v>318</v>
      </c>
      <c r="G172" s="21" t="s">
        <v>317</v>
      </c>
      <c r="H172" s="23">
        <v>1</v>
      </c>
      <c r="I172" s="23"/>
      <c r="J172" s="23"/>
      <c r="K172" s="44"/>
      <c r="L172" s="4"/>
      <c r="M172" s="4"/>
      <c r="N172" s="4"/>
      <c r="O172" s="4"/>
      <c r="P172" s="4"/>
      <c r="Q172" s="4"/>
      <c r="R172" s="4"/>
    </row>
    <row r="173" spans="2:18" ht="101.5">
      <c r="B173" s="79">
        <v>163</v>
      </c>
      <c r="C173" s="84" t="s">
        <v>1129</v>
      </c>
      <c r="D173" s="80" t="s">
        <v>319</v>
      </c>
      <c r="E173" s="76" t="s">
        <v>585</v>
      </c>
      <c r="F173" s="76" t="s">
        <v>320</v>
      </c>
      <c r="G173" s="21" t="s">
        <v>319</v>
      </c>
      <c r="H173" s="23">
        <v>1</v>
      </c>
      <c r="I173" s="23"/>
      <c r="J173" s="23"/>
      <c r="K173" s="44"/>
      <c r="L173" s="4"/>
      <c r="M173" s="4"/>
      <c r="N173" s="4"/>
      <c r="O173" s="4"/>
      <c r="P173" s="4"/>
      <c r="Q173" s="4"/>
      <c r="R173" s="4"/>
    </row>
    <row r="174" spans="2:18" ht="58">
      <c r="B174" s="79">
        <v>164</v>
      </c>
      <c r="C174" s="84" t="s">
        <v>1130</v>
      </c>
      <c r="D174" s="80" t="s">
        <v>321</v>
      </c>
      <c r="E174" s="76" t="s">
        <v>586</v>
      </c>
      <c r="F174" s="76" t="s">
        <v>322</v>
      </c>
      <c r="G174" s="21" t="s">
        <v>321</v>
      </c>
      <c r="H174" s="23">
        <v>1</v>
      </c>
      <c r="I174" s="23"/>
      <c r="J174" s="23"/>
      <c r="K174" s="44"/>
      <c r="L174" s="4"/>
      <c r="M174" s="4"/>
      <c r="N174" s="4"/>
      <c r="O174" s="4"/>
      <c r="P174" s="4"/>
      <c r="Q174" s="4"/>
      <c r="R174" s="4"/>
    </row>
    <row r="175" spans="2:18" ht="58">
      <c r="B175" s="79">
        <v>165</v>
      </c>
      <c r="C175" s="84" t="s">
        <v>1114</v>
      </c>
      <c r="D175" s="80" t="s">
        <v>323</v>
      </c>
      <c r="E175" s="76" t="s">
        <v>587</v>
      </c>
      <c r="F175" s="76" t="s">
        <v>324</v>
      </c>
      <c r="G175" s="21" t="s">
        <v>323</v>
      </c>
      <c r="H175" s="23">
        <v>1</v>
      </c>
      <c r="I175" s="23"/>
      <c r="J175" s="23"/>
      <c r="K175" s="44"/>
      <c r="L175" s="4"/>
      <c r="M175" s="4"/>
      <c r="N175" s="4"/>
      <c r="O175" s="4"/>
      <c r="P175" s="4"/>
      <c r="Q175" s="4"/>
      <c r="R175" s="4"/>
    </row>
    <row r="176" spans="2:18" ht="87">
      <c r="B176" s="79">
        <v>166</v>
      </c>
      <c r="C176" s="84" t="s">
        <v>1131</v>
      </c>
      <c r="D176" s="80" t="s">
        <v>325</v>
      </c>
      <c r="E176" s="76" t="s">
        <v>588</v>
      </c>
      <c r="F176" s="76" t="s">
        <v>610</v>
      </c>
      <c r="G176" s="21" t="s">
        <v>325</v>
      </c>
      <c r="H176" s="23">
        <v>1</v>
      </c>
      <c r="I176" s="23"/>
      <c r="J176" s="23"/>
      <c r="K176" s="44"/>
      <c r="L176" s="4"/>
      <c r="M176" s="4"/>
      <c r="N176" s="4"/>
      <c r="O176" s="4"/>
      <c r="P176" s="4"/>
      <c r="Q176" s="4"/>
      <c r="R176" s="4"/>
    </row>
    <row r="177" spans="2:18" ht="14.5">
      <c r="B177" s="79">
        <v>167</v>
      </c>
      <c r="C177" s="84" t="s">
        <v>1115</v>
      </c>
      <c r="D177" s="80" t="s">
        <v>327</v>
      </c>
      <c r="E177" s="76" t="s">
        <v>589</v>
      </c>
      <c r="F177" s="76" t="s">
        <v>590</v>
      </c>
      <c r="G177" s="21" t="s">
        <v>327</v>
      </c>
      <c r="H177" s="23">
        <v>1</v>
      </c>
      <c r="I177" s="23"/>
      <c r="J177" s="23"/>
      <c r="K177" s="44"/>
      <c r="L177" s="4"/>
      <c r="M177" s="4"/>
      <c r="N177" s="4"/>
      <c r="O177" s="4"/>
      <c r="P177" s="4"/>
      <c r="Q177" s="4"/>
      <c r="R177" s="4"/>
    </row>
    <row r="178" spans="2:18" ht="29">
      <c r="B178" s="79">
        <v>168</v>
      </c>
      <c r="C178" s="84" t="s">
        <v>1137</v>
      </c>
      <c r="D178" s="80" t="s">
        <v>329</v>
      </c>
      <c r="E178" s="76" t="s">
        <v>591</v>
      </c>
      <c r="F178" s="76" t="s">
        <v>592</v>
      </c>
      <c r="G178" s="21" t="s">
        <v>329</v>
      </c>
      <c r="H178" s="23">
        <v>1</v>
      </c>
      <c r="I178" s="23"/>
      <c r="J178" s="23"/>
      <c r="K178" s="44"/>
      <c r="L178" s="4"/>
      <c r="M178" s="4"/>
      <c r="N178" s="4"/>
      <c r="O178" s="4"/>
      <c r="P178" s="4"/>
      <c r="Q178" s="4"/>
      <c r="R178" s="4"/>
    </row>
    <row r="179" spans="2:18" ht="72.5">
      <c r="B179" s="79">
        <v>169</v>
      </c>
      <c r="C179" s="84" t="s">
        <v>1132</v>
      </c>
      <c r="D179" s="80" t="s">
        <v>330</v>
      </c>
      <c r="E179" s="76" t="s">
        <v>593</v>
      </c>
      <c r="F179" s="76" t="s">
        <v>331</v>
      </c>
      <c r="G179" s="21" t="s">
        <v>330</v>
      </c>
      <c r="H179" s="23">
        <v>1</v>
      </c>
      <c r="I179" s="23"/>
      <c r="J179" s="23"/>
      <c r="K179" s="44"/>
      <c r="L179" s="4"/>
      <c r="M179" s="4"/>
      <c r="N179" s="4"/>
      <c r="O179" s="4"/>
      <c r="P179" s="4"/>
      <c r="Q179" s="4"/>
      <c r="R179" s="4"/>
    </row>
    <row r="180" spans="2:18" ht="14.5">
      <c r="B180" s="79">
        <v>170</v>
      </c>
      <c r="C180" s="84" t="s">
        <v>1133</v>
      </c>
      <c r="D180" s="80" t="s">
        <v>332</v>
      </c>
      <c r="E180" s="76" t="s">
        <v>594</v>
      </c>
      <c r="F180" s="76" t="s">
        <v>595</v>
      </c>
      <c r="G180" s="21" t="s">
        <v>332</v>
      </c>
      <c r="H180" s="23"/>
      <c r="I180" s="23">
        <v>1</v>
      </c>
      <c r="J180" s="23"/>
      <c r="K180" s="44"/>
    </row>
    <row r="181" spans="2:18" ht="29.5" thickBot="1">
      <c r="B181" s="103">
        <v>171</v>
      </c>
      <c r="C181" s="104" t="s">
        <v>1134</v>
      </c>
      <c r="D181" s="105" t="s">
        <v>66</v>
      </c>
      <c r="E181" s="106" t="s">
        <v>596</v>
      </c>
      <c r="F181" s="106" t="s">
        <v>65</v>
      </c>
      <c r="G181" s="107" t="s">
        <v>66</v>
      </c>
      <c r="H181" s="87">
        <v>1</v>
      </c>
      <c r="I181" s="87"/>
      <c r="J181" s="87"/>
      <c r="K181" s="108"/>
    </row>
    <row r="182" spans="2:18" ht="14.25" customHeight="1" thickBot="1">
      <c r="B182" s="200"/>
      <c r="C182" s="201"/>
      <c r="D182" s="201"/>
      <c r="E182" s="201"/>
      <c r="F182" s="201"/>
      <c r="G182" s="201"/>
      <c r="H182" s="112">
        <f>SUM(H5:H181)</f>
        <v>166</v>
      </c>
      <c r="I182" s="113">
        <f>SUM(I5:I180)</f>
        <v>1</v>
      </c>
      <c r="J182" s="113">
        <f>SUM(J5:J180)</f>
        <v>1</v>
      </c>
      <c r="K182" s="114">
        <f>SUM(K5:K180)</f>
        <v>3</v>
      </c>
      <c r="M182" s="9"/>
    </row>
    <row r="183" spans="2:18" ht="14.25" customHeight="1">
      <c r="B183" s="1"/>
      <c r="D183" s="6"/>
      <c r="F183" s="4"/>
      <c r="G183" s="5"/>
    </row>
    <row r="184" spans="2:18" ht="14.25" customHeight="1">
      <c r="B184" s="1"/>
      <c r="D184" s="6"/>
      <c r="F184" s="4"/>
      <c r="G184" s="8"/>
    </row>
    <row r="185" spans="2:18" ht="14.25" customHeight="1">
      <c r="B185" s="1"/>
      <c r="D185" s="6"/>
      <c r="F185" s="4"/>
      <c r="G185" s="8"/>
      <c r="H185" s="7"/>
      <c r="I185" s="10"/>
    </row>
    <row r="186" spans="2:18" ht="14.25" customHeight="1">
      <c r="B186" s="1"/>
      <c r="D186" s="6"/>
      <c r="F186" s="4"/>
      <c r="G186" s="5"/>
      <c r="H186" s="9"/>
    </row>
    <row r="187" spans="2:18" ht="14.25" customHeight="1">
      <c r="B187" s="1"/>
      <c r="D187" s="6"/>
      <c r="F187" s="4"/>
      <c r="G187" s="5"/>
    </row>
    <row r="188" spans="2:18" ht="14.25" customHeight="1">
      <c r="B188" s="1"/>
      <c r="D188" s="6"/>
      <c r="F188" s="4"/>
      <c r="G188" s="5"/>
    </row>
    <row r="189" spans="2:18" ht="14.25" customHeight="1">
      <c r="B189" s="1"/>
      <c r="D189" s="6"/>
      <c r="F189" s="4"/>
      <c r="G189" s="5"/>
    </row>
    <row r="190" spans="2:18" ht="14.25" customHeight="1">
      <c r="B190" s="1"/>
      <c r="D190" s="6"/>
      <c r="F190" s="4"/>
      <c r="G190" s="5"/>
    </row>
    <row r="191" spans="2:18" ht="14.25" customHeight="1">
      <c r="B191" s="1"/>
      <c r="D191" s="6"/>
      <c r="F191" s="4"/>
      <c r="G191" s="5"/>
    </row>
    <row r="192" spans="2:18" ht="14.25" customHeight="1">
      <c r="B192" s="1"/>
      <c r="D192" s="6"/>
      <c r="F192" s="4"/>
      <c r="G192" s="5"/>
    </row>
    <row r="193" spans="2:7" ht="14.25" customHeight="1">
      <c r="B193" s="1"/>
      <c r="D193" s="6"/>
      <c r="F193" s="4"/>
      <c r="G193" s="5"/>
    </row>
    <row r="194" spans="2:7" ht="14.25" customHeight="1">
      <c r="B194" s="1"/>
      <c r="D194" s="6"/>
      <c r="F194" s="4"/>
      <c r="G194" s="5"/>
    </row>
    <row r="195" spans="2:7" ht="14.25" customHeight="1">
      <c r="B195" s="1"/>
      <c r="D195" s="6"/>
      <c r="F195" s="4"/>
      <c r="G195" s="5"/>
    </row>
    <row r="196" spans="2:7" ht="14.25" customHeight="1">
      <c r="B196" s="1"/>
      <c r="D196" s="6"/>
      <c r="F196" s="4"/>
      <c r="G196" s="5"/>
    </row>
    <row r="197" spans="2:7" ht="14.25" customHeight="1">
      <c r="B197" s="1"/>
      <c r="D197" s="6"/>
      <c r="F197" s="4"/>
      <c r="G197" s="5"/>
    </row>
    <row r="198" spans="2:7" ht="14.25" customHeight="1">
      <c r="B198" s="1"/>
      <c r="D198" s="6"/>
      <c r="F198" s="4"/>
      <c r="G198" s="5"/>
    </row>
    <row r="199" spans="2:7" ht="14.25" customHeight="1">
      <c r="B199" s="1"/>
      <c r="D199" s="6"/>
      <c r="F199" s="4"/>
      <c r="G199" s="5"/>
    </row>
    <row r="200" spans="2:7" ht="14.25" customHeight="1">
      <c r="B200" s="1"/>
      <c r="D200" s="6"/>
      <c r="F200" s="4"/>
      <c r="G200" s="5"/>
    </row>
    <row r="201" spans="2:7" ht="14.25" customHeight="1">
      <c r="B201" s="1"/>
      <c r="D201" s="6"/>
      <c r="F201" s="4"/>
      <c r="G201" s="5"/>
    </row>
    <row r="202" spans="2:7" ht="14.25" customHeight="1">
      <c r="B202" s="1"/>
      <c r="D202" s="6"/>
      <c r="F202" s="4"/>
      <c r="G202" s="5"/>
    </row>
    <row r="203" spans="2:7" ht="14.25" customHeight="1">
      <c r="B203" s="1"/>
      <c r="D203" s="6"/>
      <c r="F203" s="4"/>
      <c r="G203" s="5"/>
    </row>
    <row r="204" spans="2:7" ht="14.25" customHeight="1">
      <c r="B204" s="1"/>
      <c r="D204" s="6"/>
      <c r="F204" s="4"/>
      <c r="G204" s="5"/>
    </row>
    <row r="205" spans="2:7" ht="14.25" customHeight="1">
      <c r="B205" s="1"/>
      <c r="D205" s="6"/>
      <c r="F205" s="4"/>
      <c r="G205" s="5"/>
    </row>
    <row r="206" spans="2:7" ht="14.25" customHeight="1">
      <c r="B206" s="1"/>
      <c r="D206" s="6"/>
      <c r="F206" s="4"/>
      <c r="G206" s="5"/>
    </row>
    <row r="207" spans="2:7" ht="14.25" customHeight="1">
      <c r="B207" s="1"/>
      <c r="D207" s="6"/>
      <c r="F207" s="4"/>
      <c r="G207" s="5"/>
    </row>
    <row r="208" spans="2:7" ht="14.25" customHeight="1">
      <c r="B208" s="1"/>
      <c r="D208" s="6"/>
      <c r="F208" s="4"/>
      <c r="G208" s="5"/>
    </row>
    <row r="209" spans="2:7" ht="14.25" customHeight="1">
      <c r="B209" s="1"/>
      <c r="D209" s="6"/>
      <c r="F209" s="4"/>
      <c r="G209" s="5"/>
    </row>
    <row r="210" spans="2:7" ht="14.25" customHeight="1">
      <c r="B210" s="1"/>
      <c r="D210" s="6"/>
      <c r="F210" s="4"/>
      <c r="G210" s="5"/>
    </row>
    <row r="211" spans="2:7" ht="14.25" customHeight="1">
      <c r="B211" s="1"/>
      <c r="D211" s="6"/>
      <c r="F211" s="4"/>
      <c r="G211" s="5"/>
    </row>
    <row r="212" spans="2:7" ht="14.25" customHeight="1">
      <c r="B212" s="1"/>
      <c r="D212" s="6"/>
      <c r="F212" s="4"/>
      <c r="G212" s="5"/>
    </row>
    <row r="213" spans="2:7" ht="14.25" customHeight="1">
      <c r="B213" s="1"/>
      <c r="D213" s="6"/>
      <c r="F213" s="4"/>
      <c r="G213" s="5"/>
    </row>
    <row r="214" spans="2:7" ht="14.25" customHeight="1">
      <c r="B214" s="1"/>
      <c r="D214" s="6"/>
      <c r="F214" s="4"/>
      <c r="G214" s="5"/>
    </row>
    <row r="215" spans="2:7" ht="14.25" customHeight="1">
      <c r="B215" s="1"/>
      <c r="D215" s="6"/>
      <c r="F215" s="4"/>
      <c r="G215" s="5"/>
    </row>
    <row r="216" spans="2:7" ht="14.25" customHeight="1">
      <c r="B216" s="1"/>
      <c r="D216" s="6"/>
      <c r="F216" s="4"/>
      <c r="G216" s="5"/>
    </row>
    <row r="217" spans="2:7" ht="14.25" customHeight="1">
      <c r="B217" s="1"/>
      <c r="D217" s="6"/>
      <c r="F217" s="4"/>
      <c r="G217" s="5"/>
    </row>
    <row r="218" spans="2:7" ht="14.25" customHeight="1">
      <c r="B218" s="1"/>
      <c r="D218" s="6"/>
      <c r="F218" s="4"/>
      <c r="G218" s="5"/>
    </row>
    <row r="219" spans="2:7" ht="14.25" customHeight="1">
      <c r="B219" s="1"/>
      <c r="D219" s="6"/>
      <c r="F219" s="4"/>
      <c r="G219" s="5"/>
    </row>
    <row r="220" spans="2:7" ht="14.25" customHeight="1">
      <c r="B220" s="1"/>
      <c r="D220" s="6"/>
      <c r="F220" s="4"/>
      <c r="G220" s="5"/>
    </row>
    <row r="221" spans="2:7" ht="14.25" customHeight="1">
      <c r="B221" s="1"/>
      <c r="D221" s="6"/>
      <c r="F221" s="4"/>
      <c r="G221" s="5"/>
    </row>
    <row r="222" spans="2:7" ht="14.25" customHeight="1">
      <c r="B222" s="1"/>
      <c r="D222" s="6"/>
      <c r="F222" s="4"/>
      <c r="G222" s="5"/>
    </row>
    <row r="223" spans="2:7" ht="14.25" customHeight="1">
      <c r="B223" s="1"/>
      <c r="D223" s="6"/>
      <c r="F223" s="4"/>
      <c r="G223" s="5"/>
    </row>
    <row r="224" spans="2:7" ht="14.25" customHeight="1">
      <c r="B224" s="1"/>
      <c r="D224" s="6"/>
      <c r="F224" s="4"/>
      <c r="G224" s="5"/>
    </row>
    <row r="225" spans="2:7" ht="14.25" customHeight="1">
      <c r="B225" s="1"/>
      <c r="D225" s="6"/>
      <c r="F225" s="4"/>
      <c r="G225" s="5"/>
    </row>
    <row r="226" spans="2:7" ht="14.25" customHeight="1">
      <c r="B226" s="1"/>
      <c r="D226" s="6"/>
      <c r="F226" s="4"/>
      <c r="G226" s="5"/>
    </row>
    <row r="227" spans="2:7" ht="14.25" customHeight="1">
      <c r="B227" s="1"/>
      <c r="D227" s="6"/>
      <c r="F227" s="4"/>
      <c r="G227" s="5"/>
    </row>
    <row r="228" spans="2:7" ht="14.25" customHeight="1">
      <c r="B228" s="1"/>
      <c r="D228" s="6"/>
      <c r="F228" s="4"/>
      <c r="G228" s="5"/>
    </row>
    <row r="229" spans="2:7" ht="14.25" customHeight="1">
      <c r="B229" s="1"/>
      <c r="D229" s="6"/>
      <c r="F229" s="4"/>
      <c r="G229" s="5"/>
    </row>
    <row r="230" spans="2:7" ht="14.25" customHeight="1">
      <c r="B230" s="1"/>
      <c r="D230" s="6"/>
      <c r="F230" s="4"/>
      <c r="G230" s="5"/>
    </row>
    <row r="231" spans="2:7" ht="14.25" customHeight="1">
      <c r="B231" s="1"/>
      <c r="D231" s="6"/>
      <c r="F231" s="4"/>
      <c r="G231" s="5"/>
    </row>
    <row r="232" spans="2:7" ht="14.25" customHeight="1">
      <c r="B232" s="1"/>
      <c r="D232" s="6"/>
      <c r="F232" s="4"/>
      <c r="G232" s="5"/>
    </row>
    <row r="233" spans="2:7" ht="14.25" customHeight="1">
      <c r="B233" s="1"/>
      <c r="D233" s="6"/>
      <c r="F233" s="4"/>
      <c r="G233" s="5"/>
    </row>
    <row r="234" spans="2:7" ht="14.25" customHeight="1">
      <c r="B234" s="1"/>
      <c r="D234" s="6"/>
      <c r="F234" s="4"/>
      <c r="G234" s="5"/>
    </row>
    <row r="235" spans="2:7" ht="14.25" customHeight="1">
      <c r="B235" s="1"/>
      <c r="D235" s="6"/>
      <c r="F235" s="4"/>
      <c r="G235" s="5"/>
    </row>
    <row r="236" spans="2:7" ht="14.25" customHeight="1">
      <c r="B236" s="1"/>
      <c r="D236" s="6"/>
      <c r="F236" s="4"/>
      <c r="G236" s="5"/>
    </row>
    <row r="237" spans="2:7" ht="14.25" customHeight="1">
      <c r="B237" s="1"/>
      <c r="D237" s="6"/>
      <c r="F237" s="4"/>
      <c r="G237" s="5"/>
    </row>
    <row r="238" spans="2:7" ht="14.25" customHeight="1">
      <c r="B238" s="1"/>
      <c r="D238" s="6"/>
      <c r="F238" s="4"/>
      <c r="G238" s="5"/>
    </row>
    <row r="239" spans="2:7" ht="14.25" customHeight="1">
      <c r="B239" s="1"/>
      <c r="D239" s="6"/>
      <c r="F239" s="4"/>
      <c r="G239" s="5"/>
    </row>
    <row r="240" spans="2:7" ht="14.25" customHeight="1">
      <c r="B240" s="1"/>
      <c r="D240" s="6"/>
      <c r="F240" s="4"/>
      <c r="G240" s="5"/>
    </row>
    <row r="241" spans="2:7" ht="14.25" customHeight="1">
      <c r="B241" s="1"/>
      <c r="D241" s="6"/>
      <c r="F241" s="4"/>
      <c r="G241" s="5"/>
    </row>
    <row r="242" spans="2:7" ht="14.25" customHeight="1">
      <c r="B242" s="1"/>
      <c r="D242" s="6"/>
      <c r="F242" s="4"/>
      <c r="G242" s="5"/>
    </row>
    <row r="243" spans="2:7" ht="14.25" customHeight="1">
      <c r="B243" s="1"/>
      <c r="D243" s="6"/>
      <c r="F243" s="4"/>
      <c r="G243" s="5"/>
    </row>
    <row r="244" spans="2:7" ht="14.25" customHeight="1">
      <c r="B244" s="1"/>
      <c r="D244" s="6"/>
      <c r="F244" s="4"/>
      <c r="G244" s="5"/>
    </row>
    <row r="245" spans="2:7" ht="14.25" customHeight="1">
      <c r="B245" s="1"/>
      <c r="D245" s="6"/>
      <c r="F245" s="4"/>
      <c r="G245" s="5"/>
    </row>
    <row r="246" spans="2:7" ht="14.25" customHeight="1">
      <c r="B246" s="1"/>
      <c r="D246" s="6"/>
      <c r="F246" s="4"/>
      <c r="G246" s="5"/>
    </row>
    <row r="247" spans="2:7" ht="14.25" customHeight="1">
      <c r="B247" s="1"/>
      <c r="D247" s="6"/>
      <c r="F247" s="4"/>
      <c r="G247" s="5"/>
    </row>
    <row r="248" spans="2:7" ht="14.25" customHeight="1">
      <c r="B248" s="1"/>
      <c r="D248" s="6"/>
      <c r="F248" s="4"/>
      <c r="G248" s="5"/>
    </row>
    <row r="249" spans="2:7" ht="14.25" customHeight="1">
      <c r="B249" s="1"/>
      <c r="D249" s="6"/>
      <c r="F249" s="4"/>
      <c r="G249" s="5"/>
    </row>
    <row r="250" spans="2:7" ht="14.25" customHeight="1">
      <c r="B250" s="1"/>
      <c r="D250" s="6"/>
      <c r="F250" s="4"/>
      <c r="G250" s="5"/>
    </row>
    <row r="251" spans="2:7" ht="14.25" customHeight="1">
      <c r="B251" s="1"/>
      <c r="D251" s="6"/>
      <c r="F251" s="4"/>
      <c r="G251" s="5"/>
    </row>
    <row r="252" spans="2:7" ht="14.25" customHeight="1">
      <c r="B252" s="1"/>
      <c r="D252" s="6"/>
      <c r="F252" s="4"/>
      <c r="G252" s="5"/>
    </row>
    <row r="253" spans="2:7" ht="14.25" customHeight="1">
      <c r="B253" s="1"/>
      <c r="D253" s="6"/>
      <c r="F253" s="4"/>
      <c r="G253" s="5"/>
    </row>
    <row r="254" spans="2:7" ht="14.25" customHeight="1">
      <c r="B254" s="1"/>
      <c r="D254" s="6"/>
      <c r="F254" s="4"/>
      <c r="G254" s="5"/>
    </row>
    <row r="255" spans="2:7" ht="14.25" customHeight="1">
      <c r="B255" s="1"/>
      <c r="D255" s="6"/>
      <c r="F255" s="4"/>
      <c r="G255" s="5"/>
    </row>
    <row r="256" spans="2:7" ht="14.25" customHeight="1">
      <c r="B256" s="1"/>
      <c r="D256" s="6"/>
      <c r="F256" s="4"/>
      <c r="G256" s="5"/>
    </row>
    <row r="257" spans="2:7" ht="14.25" customHeight="1">
      <c r="B257" s="1"/>
      <c r="D257" s="6"/>
      <c r="F257" s="4"/>
      <c r="G257" s="5"/>
    </row>
    <row r="258" spans="2:7" ht="14.25" customHeight="1">
      <c r="B258" s="1"/>
      <c r="D258" s="6"/>
      <c r="F258" s="4"/>
      <c r="G258" s="5"/>
    </row>
    <row r="259" spans="2:7" ht="14.25" customHeight="1">
      <c r="B259" s="1"/>
      <c r="D259" s="6"/>
      <c r="F259" s="4"/>
      <c r="G259" s="5"/>
    </row>
    <row r="260" spans="2:7" ht="14.25" customHeight="1">
      <c r="B260" s="1"/>
      <c r="D260" s="6"/>
      <c r="F260" s="4"/>
      <c r="G260" s="5"/>
    </row>
    <row r="261" spans="2:7" ht="14.25" customHeight="1">
      <c r="B261" s="1"/>
      <c r="D261" s="6"/>
      <c r="F261" s="4"/>
      <c r="G261" s="5"/>
    </row>
    <row r="262" spans="2:7" ht="14.25" customHeight="1">
      <c r="B262" s="1"/>
      <c r="D262" s="6"/>
      <c r="F262" s="4"/>
      <c r="G262" s="5"/>
    </row>
    <row r="263" spans="2:7" ht="14.25" customHeight="1">
      <c r="B263" s="1"/>
      <c r="D263" s="6"/>
      <c r="F263" s="4"/>
      <c r="G263" s="5"/>
    </row>
    <row r="264" spans="2:7" ht="14.25" customHeight="1">
      <c r="B264" s="1"/>
      <c r="D264" s="6"/>
      <c r="F264" s="4"/>
      <c r="G264" s="5"/>
    </row>
    <row r="265" spans="2:7" ht="14.25" customHeight="1">
      <c r="B265" s="1"/>
      <c r="D265" s="6"/>
      <c r="F265" s="4"/>
      <c r="G265" s="5"/>
    </row>
    <row r="266" spans="2:7" ht="14.25" customHeight="1">
      <c r="B266" s="1"/>
      <c r="D266" s="6"/>
      <c r="F266" s="4"/>
      <c r="G266" s="5"/>
    </row>
    <row r="267" spans="2:7" ht="14.25" customHeight="1">
      <c r="B267" s="1"/>
      <c r="D267" s="6"/>
      <c r="F267" s="4"/>
      <c r="G267" s="5"/>
    </row>
    <row r="268" spans="2:7" ht="14.25" customHeight="1">
      <c r="B268" s="1"/>
      <c r="D268" s="6"/>
      <c r="F268" s="4"/>
      <c r="G268" s="5"/>
    </row>
    <row r="269" spans="2:7" ht="14.25" customHeight="1">
      <c r="B269" s="1"/>
      <c r="D269" s="6"/>
      <c r="F269" s="4"/>
      <c r="G269" s="5"/>
    </row>
    <row r="270" spans="2:7" ht="14.25" customHeight="1">
      <c r="B270" s="1"/>
      <c r="D270" s="6"/>
      <c r="F270" s="4"/>
      <c r="G270" s="5"/>
    </row>
    <row r="271" spans="2:7" ht="14.25" customHeight="1">
      <c r="B271" s="1"/>
      <c r="D271" s="6"/>
      <c r="F271" s="4"/>
      <c r="G271" s="5"/>
    </row>
    <row r="272" spans="2:7" ht="14.25" customHeight="1">
      <c r="B272" s="1"/>
      <c r="D272" s="6"/>
      <c r="F272" s="4"/>
      <c r="G272" s="5"/>
    </row>
    <row r="273" spans="2:7" ht="14.25" customHeight="1">
      <c r="B273" s="1"/>
      <c r="D273" s="6"/>
      <c r="F273" s="4"/>
      <c r="G273" s="5"/>
    </row>
    <row r="274" spans="2:7" ht="14.25" customHeight="1">
      <c r="B274" s="1"/>
      <c r="D274" s="6"/>
      <c r="F274" s="4"/>
      <c r="G274" s="5"/>
    </row>
    <row r="275" spans="2:7" ht="14.25" customHeight="1">
      <c r="B275" s="1"/>
      <c r="D275" s="6"/>
      <c r="F275" s="4"/>
      <c r="G275" s="5"/>
    </row>
    <row r="276" spans="2:7" ht="14.25" customHeight="1">
      <c r="B276" s="1"/>
      <c r="D276" s="6"/>
      <c r="F276" s="4"/>
      <c r="G276" s="5"/>
    </row>
    <row r="277" spans="2:7" ht="14.25" customHeight="1">
      <c r="B277" s="1"/>
      <c r="D277" s="6"/>
      <c r="F277" s="4"/>
      <c r="G277" s="5"/>
    </row>
    <row r="278" spans="2:7" ht="14.25" customHeight="1">
      <c r="B278" s="1"/>
      <c r="D278" s="6"/>
      <c r="F278" s="4"/>
      <c r="G278" s="5"/>
    </row>
    <row r="279" spans="2:7" ht="14.25" customHeight="1">
      <c r="B279" s="1"/>
      <c r="D279" s="6"/>
      <c r="F279" s="4"/>
      <c r="G279" s="5"/>
    </row>
    <row r="280" spans="2:7" ht="14.25" customHeight="1">
      <c r="B280" s="1"/>
      <c r="D280" s="6"/>
      <c r="F280" s="4"/>
      <c r="G280" s="5"/>
    </row>
    <row r="281" spans="2:7" ht="14.25" customHeight="1">
      <c r="B281" s="1"/>
      <c r="D281" s="6"/>
      <c r="F281" s="4"/>
      <c r="G281" s="5"/>
    </row>
    <row r="282" spans="2:7" ht="14.25" customHeight="1">
      <c r="B282" s="1"/>
      <c r="D282" s="6"/>
      <c r="F282" s="4"/>
      <c r="G282" s="5"/>
    </row>
    <row r="283" spans="2:7" ht="14.25" customHeight="1">
      <c r="B283" s="1"/>
      <c r="D283" s="6"/>
      <c r="F283" s="4"/>
      <c r="G283" s="5"/>
    </row>
    <row r="284" spans="2:7" ht="14.25" customHeight="1">
      <c r="B284" s="1"/>
      <c r="D284" s="6"/>
      <c r="F284" s="4"/>
      <c r="G284" s="5"/>
    </row>
    <row r="285" spans="2:7" ht="14.25" customHeight="1">
      <c r="B285" s="1"/>
      <c r="D285" s="6"/>
      <c r="F285" s="4"/>
      <c r="G285" s="5"/>
    </row>
    <row r="286" spans="2:7" ht="14.25" customHeight="1">
      <c r="B286" s="1"/>
      <c r="D286" s="6"/>
      <c r="F286" s="4"/>
      <c r="G286" s="5"/>
    </row>
    <row r="287" spans="2:7" ht="14.25" customHeight="1">
      <c r="B287" s="1"/>
      <c r="D287" s="6"/>
      <c r="F287" s="4"/>
      <c r="G287" s="5"/>
    </row>
    <row r="288" spans="2:7" ht="14.25" customHeight="1">
      <c r="B288" s="1"/>
      <c r="D288" s="6"/>
      <c r="F288" s="4"/>
      <c r="G288" s="5"/>
    </row>
    <row r="289" spans="2:7" ht="14.25" customHeight="1">
      <c r="B289" s="1"/>
      <c r="D289" s="6"/>
      <c r="F289" s="4"/>
      <c r="G289" s="5"/>
    </row>
    <row r="290" spans="2:7" ht="14.25" customHeight="1">
      <c r="B290" s="1"/>
      <c r="D290" s="6"/>
      <c r="F290" s="4"/>
      <c r="G290" s="5"/>
    </row>
    <row r="291" spans="2:7" ht="14.25" customHeight="1">
      <c r="B291" s="1"/>
      <c r="D291" s="6"/>
      <c r="F291" s="4"/>
      <c r="G291" s="5"/>
    </row>
    <row r="292" spans="2:7" ht="14.25" customHeight="1">
      <c r="B292" s="1"/>
      <c r="D292" s="6"/>
      <c r="F292" s="4"/>
      <c r="G292" s="5"/>
    </row>
    <row r="293" spans="2:7" ht="14.25" customHeight="1">
      <c r="B293" s="1"/>
      <c r="D293" s="6"/>
      <c r="F293" s="4"/>
      <c r="G293" s="5"/>
    </row>
    <row r="294" spans="2:7" ht="14.25" customHeight="1">
      <c r="B294" s="1"/>
      <c r="D294" s="6"/>
      <c r="F294" s="4"/>
      <c r="G294" s="5"/>
    </row>
    <row r="295" spans="2:7" ht="14.25" customHeight="1">
      <c r="B295" s="1"/>
      <c r="D295" s="6"/>
      <c r="F295" s="4"/>
      <c r="G295" s="5"/>
    </row>
    <row r="296" spans="2:7" ht="14.25" customHeight="1">
      <c r="B296" s="1"/>
      <c r="D296" s="6"/>
      <c r="F296" s="4"/>
      <c r="G296" s="5"/>
    </row>
    <row r="297" spans="2:7" ht="14.25" customHeight="1">
      <c r="B297" s="1"/>
      <c r="D297" s="6"/>
      <c r="F297" s="4"/>
      <c r="G297" s="5"/>
    </row>
    <row r="298" spans="2:7" ht="14.25" customHeight="1">
      <c r="B298" s="1"/>
      <c r="D298" s="6"/>
      <c r="F298" s="4"/>
      <c r="G298" s="5"/>
    </row>
    <row r="299" spans="2:7" ht="14.25" customHeight="1">
      <c r="B299" s="1"/>
      <c r="D299" s="6"/>
      <c r="F299" s="4"/>
      <c r="G299" s="5"/>
    </row>
    <row r="300" spans="2:7" ht="14.25" customHeight="1">
      <c r="B300" s="1"/>
      <c r="D300" s="6"/>
      <c r="F300" s="4"/>
      <c r="G300" s="5"/>
    </row>
    <row r="301" spans="2:7" ht="14.25" customHeight="1">
      <c r="B301" s="1"/>
      <c r="D301" s="6"/>
      <c r="F301" s="4"/>
      <c r="G301" s="5"/>
    </row>
    <row r="302" spans="2:7" ht="14.25" customHeight="1">
      <c r="B302" s="1"/>
      <c r="D302" s="6"/>
      <c r="F302" s="4"/>
      <c r="G302" s="5"/>
    </row>
    <row r="303" spans="2:7" ht="14.25" customHeight="1">
      <c r="B303" s="1"/>
      <c r="D303" s="6"/>
      <c r="F303" s="4"/>
      <c r="G303" s="5"/>
    </row>
    <row r="304" spans="2:7" ht="14.25" customHeight="1">
      <c r="B304" s="1"/>
      <c r="D304" s="6"/>
      <c r="F304" s="4"/>
      <c r="G304" s="5"/>
    </row>
    <row r="305" spans="2:7" ht="14.25" customHeight="1">
      <c r="B305" s="1"/>
      <c r="D305" s="6"/>
      <c r="F305" s="4"/>
      <c r="G305" s="5"/>
    </row>
    <row r="306" spans="2:7" ht="14.25" customHeight="1">
      <c r="B306" s="1"/>
      <c r="D306" s="6"/>
      <c r="F306" s="4"/>
      <c r="G306" s="5"/>
    </row>
    <row r="307" spans="2:7" ht="14.25" customHeight="1">
      <c r="B307" s="1"/>
      <c r="D307" s="6"/>
      <c r="F307" s="4"/>
      <c r="G307" s="5"/>
    </row>
    <row r="308" spans="2:7" ht="14.25" customHeight="1">
      <c r="B308" s="1"/>
      <c r="D308" s="6"/>
      <c r="F308" s="4"/>
      <c r="G308" s="5"/>
    </row>
    <row r="309" spans="2:7" ht="14.25" customHeight="1">
      <c r="B309" s="1"/>
      <c r="D309" s="6"/>
      <c r="F309" s="4"/>
      <c r="G309" s="5"/>
    </row>
    <row r="310" spans="2:7" ht="14.25" customHeight="1">
      <c r="B310" s="1"/>
      <c r="D310" s="6"/>
      <c r="F310" s="4"/>
      <c r="G310" s="5"/>
    </row>
    <row r="311" spans="2:7" ht="14.25" customHeight="1">
      <c r="B311" s="1"/>
      <c r="D311" s="6"/>
      <c r="F311" s="4"/>
      <c r="G311" s="5"/>
    </row>
    <row r="312" spans="2:7" ht="14.25" customHeight="1">
      <c r="B312" s="1"/>
      <c r="D312" s="6"/>
      <c r="F312" s="4"/>
      <c r="G312" s="5"/>
    </row>
    <row r="313" spans="2:7" ht="14.25" customHeight="1">
      <c r="B313" s="1"/>
      <c r="D313" s="6"/>
      <c r="F313" s="4"/>
      <c r="G313" s="5"/>
    </row>
    <row r="314" spans="2:7" ht="14.25" customHeight="1">
      <c r="B314" s="1"/>
      <c r="D314" s="6"/>
      <c r="F314" s="4"/>
      <c r="G314" s="5"/>
    </row>
    <row r="315" spans="2:7" ht="14.25" customHeight="1">
      <c r="B315" s="1"/>
      <c r="D315" s="6"/>
      <c r="F315" s="4"/>
      <c r="G315" s="5"/>
    </row>
    <row r="316" spans="2:7" ht="14.25" customHeight="1">
      <c r="B316" s="1"/>
      <c r="D316" s="6"/>
      <c r="F316" s="4"/>
      <c r="G316" s="5"/>
    </row>
    <row r="317" spans="2:7" ht="14.25" customHeight="1">
      <c r="B317" s="1"/>
      <c r="D317" s="6"/>
      <c r="F317" s="4"/>
      <c r="G317" s="5"/>
    </row>
    <row r="318" spans="2:7" ht="14.25" customHeight="1">
      <c r="B318" s="1"/>
      <c r="D318" s="6"/>
      <c r="F318" s="4"/>
      <c r="G318" s="5"/>
    </row>
    <row r="319" spans="2:7" ht="14.25" customHeight="1">
      <c r="B319" s="1"/>
      <c r="D319" s="6"/>
      <c r="F319" s="4"/>
      <c r="G319" s="5"/>
    </row>
    <row r="320" spans="2:7" ht="14.25" customHeight="1">
      <c r="B320" s="1"/>
      <c r="D320" s="6"/>
      <c r="F320" s="4"/>
      <c r="G320" s="5"/>
    </row>
    <row r="321" spans="2:7" ht="14.25" customHeight="1">
      <c r="B321" s="1"/>
      <c r="D321" s="6"/>
      <c r="F321" s="4"/>
      <c r="G321" s="5"/>
    </row>
    <row r="322" spans="2:7" ht="14.25" customHeight="1">
      <c r="B322" s="1"/>
      <c r="D322" s="6"/>
      <c r="F322" s="4"/>
      <c r="G322" s="5"/>
    </row>
    <row r="323" spans="2:7" ht="14.25" customHeight="1">
      <c r="B323" s="1"/>
      <c r="D323" s="6"/>
      <c r="F323" s="4"/>
      <c r="G323" s="5"/>
    </row>
    <row r="324" spans="2:7" ht="14.25" customHeight="1">
      <c r="B324" s="1"/>
      <c r="D324" s="6"/>
      <c r="F324" s="4"/>
      <c r="G324" s="5"/>
    </row>
    <row r="325" spans="2:7" ht="14.25" customHeight="1">
      <c r="B325" s="1"/>
      <c r="D325" s="6"/>
      <c r="F325" s="4"/>
      <c r="G325" s="5"/>
    </row>
    <row r="326" spans="2:7" ht="14.25" customHeight="1">
      <c r="B326" s="1"/>
      <c r="D326" s="6"/>
      <c r="F326" s="4"/>
      <c r="G326" s="5"/>
    </row>
    <row r="327" spans="2:7" ht="14.25" customHeight="1">
      <c r="B327" s="1"/>
      <c r="D327" s="6"/>
      <c r="F327" s="4"/>
      <c r="G327" s="5"/>
    </row>
    <row r="328" spans="2:7" ht="14.25" customHeight="1">
      <c r="B328" s="1"/>
      <c r="D328" s="6"/>
      <c r="F328" s="4"/>
      <c r="G328" s="5"/>
    </row>
    <row r="329" spans="2:7" ht="14.25" customHeight="1">
      <c r="B329" s="1"/>
      <c r="D329" s="6"/>
      <c r="F329" s="4"/>
      <c r="G329" s="5"/>
    </row>
    <row r="330" spans="2:7" ht="14.25" customHeight="1">
      <c r="B330" s="1"/>
      <c r="D330" s="6"/>
      <c r="F330" s="4"/>
      <c r="G330" s="5"/>
    </row>
    <row r="331" spans="2:7" ht="14.25" customHeight="1">
      <c r="B331" s="1"/>
      <c r="D331" s="6"/>
      <c r="F331" s="4"/>
      <c r="G331" s="5"/>
    </row>
    <row r="332" spans="2:7" ht="14.25" customHeight="1">
      <c r="B332" s="1"/>
      <c r="D332" s="6"/>
      <c r="F332" s="4"/>
      <c r="G332" s="5"/>
    </row>
    <row r="333" spans="2:7" ht="14.25" customHeight="1">
      <c r="B333" s="1"/>
      <c r="D333" s="6"/>
      <c r="F333" s="4"/>
      <c r="G333" s="5"/>
    </row>
    <row r="334" spans="2:7" ht="14.25" customHeight="1">
      <c r="B334" s="1"/>
      <c r="D334" s="6"/>
      <c r="F334" s="4"/>
      <c r="G334" s="5"/>
    </row>
    <row r="335" spans="2:7" ht="14.25" customHeight="1">
      <c r="B335" s="1"/>
      <c r="D335" s="6"/>
      <c r="F335" s="4"/>
      <c r="G335" s="5"/>
    </row>
    <row r="336" spans="2:7" ht="14.25" customHeight="1">
      <c r="B336" s="1"/>
      <c r="D336" s="6"/>
      <c r="F336" s="4"/>
      <c r="G336" s="5"/>
    </row>
    <row r="337" spans="2:7" ht="14.25" customHeight="1">
      <c r="B337" s="1"/>
      <c r="D337" s="6"/>
      <c r="F337" s="4"/>
      <c r="G337" s="5"/>
    </row>
    <row r="338" spans="2:7" ht="14.25" customHeight="1">
      <c r="B338" s="1"/>
      <c r="D338" s="6"/>
      <c r="F338" s="4"/>
      <c r="G338" s="5"/>
    </row>
    <row r="339" spans="2:7" ht="14.25" customHeight="1">
      <c r="B339" s="1"/>
      <c r="D339" s="6"/>
      <c r="F339" s="4"/>
      <c r="G339" s="5"/>
    </row>
    <row r="340" spans="2:7" ht="14.25" customHeight="1">
      <c r="B340" s="1"/>
      <c r="D340" s="6"/>
      <c r="F340" s="4"/>
      <c r="G340" s="5"/>
    </row>
    <row r="341" spans="2:7" ht="14.25" customHeight="1">
      <c r="B341" s="1"/>
      <c r="D341" s="6"/>
      <c r="F341" s="4"/>
      <c r="G341" s="5"/>
    </row>
    <row r="342" spans="2:7" ht="14.25" customHeight="1">
      <c r="B342" s="1"/>
      <c r="D342" s="6"/>
      <c r="F342" s="4"/>
      <c r="G342" s="5"/>
    </row>
    <row r="343" spans="2:7" ht="14.25" customHeight="1">
      <c r="B343" s="1"/>
      <c r="D343" s="6"/>
      <c r="F343" s="4"/>
      <c r="G343" s="5"/>
    </row>
    <row r="344" spans="2:7" ht="14.25" customHeight="1">
      <c r="B344" s="1"/>
      <c r="D344" s="6"/>
      <c r="F344" s="4"/>
      <c r="G344" s="5"/>
    </row>
    <row r="345" spans="2:7" ht="14.25" customHeight="1">
      <c r="B345" s="1"/>
      <c r="D345" s="6"/>
      <c r="F345" s="4"/>
      <c r="G345" s="5"/>
    </row>
    <row r="346" spans="2:7" ht="14.25" customHeight="1">
      <c r="B346" s="1"/>
      <c r="D346" s="6"/>
      <c r="F346" s="4"/>
      <c r="G346" s="5"/>
    </row>
    <row r="347" spans="2:7" ht="14.25" customHeight="1">
      <c r="B347" s="1"/>
      <c r="D347" s="6"/>
      <c r="F347" s="4"/>
      <c r="G347" s="5"/>
    </row>
    <row r="348" spans="2:7" ht="14.25" customHeight="1">
      <c r="B348" s="1"/>
      <c r="D348" s="6"/>
      <c r="F348" s="4"/>
      <c r="G348" s="5"/>
    </row>
    <row r="349" spans="2:7" ht="14.25" customHeight="1">
      <c r="B349" s="1"/>
      <c r="D349" s="6"/>
      <c r="F349" s="4"/>
      <c r="G349" s="5"/>
    </row>
    <row r="350" spans="2:7" ht="14.25" customHeight="1">
      <c r="B350" s="1"/>
      <c r="D350" s="6"/>
      <c r="F350" s="4"/>
      <c r="G350" s="5"/>
    </row>
    <row r="351" spans="2:7" ht="14.25" customHeight="1">
      <c r="B351" s="1"/>
      <c r="D351" s="6"/>
      <c r="F351" s="4"/>
      <c r="G351" s="5"/>
    </row>
    <row r="352" spans="2:7" ht="14.25" customHeight="1">
      <c r="B352" s="1"/>
      <c r="D352" s="6"/>
      <c r="F352" s="4"/>
      <c r="G352" s="5"/>
    </row>
    <row r="353" spans="2:7" ht="14.25" customHeight="1">
      <c r="B353" s="1"/>
      <c r="D353" s="6"/>
      <c r="F353" s="4"/>
      <c r="G353" s="5"/>
    </row>
    <row r="354" spans="2:7" ht="14.25" customHeight="1">
      <c r="B354" s="1"/>
      <c r="D354" s="6"/>
      <c r="F354" s="4"/>
      <c r="G354" s="5"/>
    </row>
    <row r="355" spans="2:7" ht="14.25" customHeight="1">
      <c r="B355" s="1"/>
      <c r="D355" s="6"/>
      <c r="F355" s="4"/>
      <c r="G355" s="5"/>
    </row>
    <row r="356" spans="2:7" ht="14.25" customHeight="1">
      <c r="B356" s="1"/>
      <c r="D356" s="6"/>
      <c r="F356" s="4"/>
      <c r="G356" s="5"/>
    </row>
    <row r="357" spans="2:7" ht="14.25" customHeight="1">
      <c r="B357" s="1"/>
      <c r="D357" s="6"/>
      <c r="F357" s="4"/>
      <c r="G357" s="5"/>
    </row>
    <row r="358" spans="2:7" ht="14.25" customHeight="1">
      <c r="B358" s="1"/>
      <c r="D358" s="6"/>
      <c r="F358" s="4"/>
      <c r="G358" s="5"/>
    </row>
    <row r="359" spans="2:7" ht="14.25" customHeight="1">
      <c r="B359" s="1"/>
      <c r="D359" s="6"/>
      <c r="F359" s="4"/>
      <c r="G359" s="5"/>
    </row>
    <row r="360" spans="2:7" ht="14.25" customHeight="1">
      <c r="B360" s="1"/>
      <c r="D360" s="6"/>
      <c r="F360" s="4"/>
      <c r="G360" s="5"/>
    </row>
    <row r="361" spans="2:7" ht="14.25" customHeight="1">
      <c r="B361" s="1"/>
      <c r="D361" s="6"/>
      <c r="F361" s="4"/>
      <c r="G361" s="5"/>
    </row>
    <row r="362" spans="2:7" ht="14.25" customHeight="1">
      <c r="B362" s="1"/>
      <c r="D362" s="6"/>
      <c r="F362" s="4"/>
      <c r="G362" s="5"/>
    </row>
    <row r="363" spans="2:7" ht="14.25" customHeight="1">
      <c r="B363" s="1"/>
      <c r="D363" s="6"/>
      <c r="F363" s="4"/>
      <c r="G363" s="5"/>
    </row>
    <row r="364" spans="2:7" ht="14.25" customHeight="1">
      <c r="B364" s="1"/>
      <c r="D364" s="6"/>
      <c r="F364" s="4"/>
      <c r="G364" s="5"/>
    </row>
    <row r="365" spans="2:7" ht="14.25" customHeight="1">
      <c r="B365" s="1"/>
      <c r="D365" s="6"/>
      <c r="F365" s="4"/>
      <c r="G365" s="5"/>
    </row>
    <row r="366" spans="2:7" ht="14.25" customHeight="1">
      <c r="B366" s="1"/>
      <c r="D366" s="6"/>
      <c r="F366" s="4"/>
      <c r="G366" s="5"/>
    </row>
    <row r="367" spans="2:7" ht="14.25" customHeight="1">
      <c r="B367" s="1"/>
      <c r="D367" s="6"/>
      <c r="F367" s="4"/>
      <c r="G367" s="5"/>
    </row>
    <row r="368" spans="2:7" ht="14.25" customHeight="1">
      <c r="B368" s="1"/>
      <c r="D368" s="6"/>
      <c r="F368" s="4"/>
      <c r="G368" s="5"/>
    </row>
    <row r="369" spans="2:7" ht="14.25" customHeight="1">
      <c r="B369" s="1"/>
      <c r="D369" s="6"/>
      <c r="F369" s="4"/>
      <c r="G369" s="5"/>
    </row>
    <row r="370" spans="2:7" ht="14.25" customHeight="1">
      <c r="B370" s="1"/>
      <c r="D370" s="6"/>
      <c r="F370" s="4"/>
      <c r="G370" s="5"/>
    </row>
    <row r="371" spans="2:7" ht="14.25" customHeight="1">
      <c r="B371" s="1"/>
      <c r="D371" s="6"/>
      <c r="F371" s="4"/>
      <c r="G371" s="5"/>
    </row>
    <row r="372" spans="2:7" ht="14.25" customHeight="1">
      <c r="B372" s="1"/>
      <c r="D372" s="6"/>
      <c r="F372" s="4"/>
      <c r="G372" s="5"/>
    </row>
    <row r="373" spans="2:7" ht="14.25" customHeight="1">
      <c r="B373" s="1"/>
      <c r="D373" s="6"/>
      <c r="F373" s="4"/>
      <c r="G373" s="5"/>
    </row>
    <row r="374" spans="2:7" ht="14.25" customHeight="1">
      <c r="B374" s="1"/>
      <c r="D374" s="6"/>
      <c r="F374" s="4"/>
      <c r="G374" s="5"/>
    </row>
    <row r="375" spans="2:7" ht="14.25" customHeight="1">
      <c r="B375" s="1"/>
      <c r="D375" s="6"/>
      <c r="F375" s="4"/>
      <c r="G375" s="5"/>
    </row>
    <row r="376" spans="2:7" ht="14.25" customHeight="1">
      <c r="B376" s="1"/>
      <c r="D376" s="6"/>
      <c r="F376" s="4"/>
      <c r="G376" s="5"/>
    </row>
    <row r="377" spans="2:7" ht="14.25" customHeight="1">
      <c r="B377" s="1"/>
      <c r="D377" s="6"/>
      <c r="F377" s="4"/>
      <c r="G377" s="5"/>
    </row>
    <row r="378" spans="2:7" ht="14.25" customHeight="1">
      <c r="B378" s="1"/>
      <c r="D378" s="6"/>
      <c r="F378" s="4"/>
      <c r="G378" s="5"/>
    </row>
    <row r="379" spans="2:7" ht="14.25" customHeight="1">
      <c r="B379" s="1"/>
      <c r="D379" s="6"/>
      <c r="F379" s="4"/>
      <c r="G379" s="5"/>
    </row>
    <row r="380" spans="2:7" ht="14.25" customHeight="1">
      <c r="B380" s="1"/>
      <c r="D380" s="6"/>
      <c r="F380" s="4"/>
      <c r="G380" s="5"/>
    </row>
    <row r="381" spans="2:7" ht="14.25" customHeight="1">
      <c r="B381" s="1"/>
      <c r="D381" s="6"/>
      <c r="F381" s="4"/>
      <c r="G381" s="5"/>
    </row>
    <row r="382" spans="2:7" ht="15.75" customHeight="1">
      <c r="B382" s="1"/>
      <c r="D382" s="6"/>
      <c r="F382" s="4"/>
      <c r="G382" s="5"/>
    </row>
    <row r="383" spans="2:7" ht="15.75" customHeight="1">
      <c r="B383" s="1"/>
      <c r="D383" s="6"/>
      <c r="F383" s="4"/>
      <c r="G383" s="5"/>
    </row>
    <row r="384" spans="2:7" ht="15.75" customHeight="1">
      <c r="B384" s="1"/>
      <c r="D384" s="6"/>
      <c r="F384" s="4"/>
      <c r="G384" s="5"/>
    </row>
    <row r="385" spans="2:7" ht="15.75" customHeight="1">
      <c r="B385" s="1"/>
      <c r="D385" s="6"/>
      <c r="F385" s="4"/>
      <c r="G385" s="5"/>
    </row>
    <row r="386" spans="2:7" ht="15.75" customHeight="1">
      <c r="B386" s="1"/>
      <c r="D386" s="6"/>
      <c r="F386" s="4"/>
      <c r="G386" s="5"/>
    </row>
    <row r="387" spans="2:7" ht="15.75" customHeight="1">
      <c r="B387" s="1"/>
      <c r="D387" s="6"/>
      <c r="F387" s="4"/>
      <c r="G387" s="5"/>
    </row>
    <row r="388" spans="2:7" ht="15.75" customHeight="1">
      <c r="B388" s="1"/>
      <c r="D388" s="6"/>
      <c r="F388" s="4"/>
      <c r="G388" s="5"/>
    </row>
    <row r="389" spans="2:7" ht="15.75" customHeight="1">
      <c r="B389" s="1"/>
      <c r="D389" s="6"/>
      <c r="F389" s="4"/>
      <c r="G389" s="5"/>
    </row>
    <row r="390" spans="2:7" ht="15.75" customHeight="1">
      <c r="B390" s="1"/>
      <c r="D390" s="6"/>
      <c r="F390" s="4"/>
      <c r="G390" s="5"/>
    </row>
    <row r="391" spans="2:7" ht="15.75" customHeight="1">
      <c r="B391" s="1"/>
      <c r="D391" s="6"/>
      <c r="F391" s="4"/>
      <c r="G391" s="5"/>
    </row>
    <row r="392" spans="2:7" ht="15.75" customHeight="1">
      <c r="B392" s="1"/>
      <c r="D392" s="6"/>
      <c r="F392" s="4"/>
      <c r="G392" s="5"/>
    </row>
    <row r="393" spans="2:7" ht="15.75" customHeight="1">
      <c r="B393" s="1"/>
      <c r="D393" s="6"/>
      <c r="F393" s="4"/>
      <c r="G393" s="5"/>
    </row>
    <row r="394" spans="2:7" ht="15.75" customHeight="1">
      <c r="B394" s="1"/>
      <c r="D394" s="6"/>
      <c r="F394" s="4"/>
      <c r="G394" s="5"/>
    </row>
    <row r="395" spans="2:7" ht="15.75" customHeight="1">
      <c r="B395" s="1"/>
      <c r="D395" s="6"/>
      <c r="F395" s="4"/>
      <c r="G395" s="5"/>
    </row>
    <row r="396" spans="2:7" ht="15.75" customHeight="1">
      <c r="B396" s="1"/>
      <c r="D396" s="6"/>
      <c r="F396" s="4"/>
      <c r="G396" s="5"/>
    </row>
    <row r="397" spans="2:7" ht="15.75" customHeight="1">
      <c r="B397" s="1"/>
      <c r="D397" s="6"/>
      <c r="F397" s="4"/>
      <c r="G397" s="5"/>
    </row>
    <row r="398" spans="2:7" ht="15.75" customHeight="1">
      <c r="B398" s="1"/>
      <c r="D398" s="6"/>
      <c r="F398" s="4"/>
      <c r="G398" s="5"/>
    </row>
    <row r="399" spans="2:7" ht="15.75" customHeight="1">
      <c r="B399" s="1"/>
      <c r="D399" s="6"/>
      <c r="F399" s="4"/>
      <c r="G399" s="5"/>
    </row>
    <row r="400" spans="2:7" ht="15.75" customHeight="1">
      <c r="B400" s="1"/>
      <c r="D400" s="6"/>
      <c r="F400" s="4"/>
      <c r="G400" s="5"/>
    </row>
    <row r="401" spans="2:7" ht="15.75" customHeight="1">
      <c r="B401" s="1"/>
      <c r="D401" s="6"/>
      <c r="F401" s="4"/>
      <c r="G401" s="5"/>
    </row>
    <row r="402" spans="2:7" ht="15.75" customHeight="1">
      <c r="B402" s="1"/>
      <c r="D402" s="6"/>
      <c r="F402" s="4"/>
      <c r="G402" s="5"/>
    </row>
    <row r="403" spans="2:7" ht="15.75" customHeight="1">
      <c r="B403" s="1"/>
      <c r="D403" s="6"/>
      <c r="F403" s="4"/>
      <c r="G403" s="5"/>
    </row>
    <row r="404" spans="2:7" ht="15.75" customHeight="1">
      <c r="B404" s="1"/>
      <c r="D404" s="6"/>
      <c r="F404" s="4"/>
      <c r="G404" s="5"/>
    </row>
    <row r="405" spans="2:7" ht="15.75" customHeight="1">
      <c r="B405" s="1"/>
      <c r="D405" s="6"/>
      <c r="F405" s="4"/>
      <c r="G405" s="5"/>
    </row>
    <row r="406" spans="2:7" ht="15.75" customHeight="1">
      <c r="B406" s="1"/>
      <c r="D406" s="6"/>
      <c r="F406" s="4"/>
      <c r="G406" s="5"/>
    </row>
    <row r="407" spans="2:7" ht="15.75" customHeight="1">
      <c r="B407" s="1"/>
      <c r="D407" s="6"/>
      <c r="F407" s="4"/>
      <c r="G407" s="5"/>
    </row>
    <row r="408" spans="2:7" ht="15.75" customHeight="1">
      <c r="B408" s="1"/>
      <c r="D408" s="6"/>
      <c r="F408" s="4"/>
      <c r="G408" s="5"/>
    </row>
    <row r="409" spans="2:7" ht="15.75" customHeight="1">
      <c r="B409" s="1"/>
      <c r="D409" s="6"/>
      <c r="F409" s="4"/>
      <c r="G409" s="5"/>
    </row>
    <row r="410" spans="2:7" ht="15.75" customHeight="1">
      <c r="B410" s="1"/>
      <c r="D410" s="6"/>
      <c r="F410" s="4"/>
      <c r="G410" s="5"/>
    </row>
    <row r="411" spans="2:7" ht="15.75" customHeight="1">
      <c r="B411" s="1"/>
      <c r="D411" s="6"/>
      <c r="F411" s="4"/>
      <c r="G411" s="5"/>
    </row>
    <row r="412" spans="2:7" ht="15.75" customHeight="1">
      <c r="B412" s="1"/>
      <c r="D412" s="6"/>
      <c r="F412" s="4"/>
      <c r="G412" s="5"/>
    </row>
    <row r="413" spans="2:7" ht="15.75" customHeight="1">
      <c r="B413" s="1"/>
      <c r="D413" s="6"/>
      <c r="F413" s="4"/>
      <c r="G413" s="5"/>
    </row>
    <row r="414" spans="2:7" ht="15.75" customHeight="1">
      <c r="B414" s="1"/>
      <c r="D414" s="6"/>
      <c r="F414" s="4"/>
      <c r="G414" s="5"/>
    </row>
    <row r="415" spans="2:7" ht="15.75" customHeight="1">
      <c r="B415" s="1"/>
      <c r="D415" s="6"/>
      <c r="F415" s="4"/>
      <c r="G415" s="5"/>
    </row>
    <row r="416" spans="2:7" ht="15.75" customHeight="1">
      <c r="B416" s="1"/>
      <c r="D416" s="6"/>
      <c r="F416" s="4"/>
      <c r="G416" s="5"/>
    </row>
    <row r="417" spans="2:7" ht="15.75" customHeight="1">
      <c r="B417" s="1"/>
      <c r="D417" s="6"/>
      <c r="F417" s="4"/>
      <c r="G417" s="5"/>
    </row>
    <row r="418" spans="2:7" ht="15.75" customHeight="1">
      <c r="B418" s="1"/>
      <c r="D418" s="6"/>
      <c r="F418" s="4"/>
      <c r="G418" s="5"/>
    </row>
    <row r="419" spans="2:7" ht="15.75" customHeight="1">
      <c r="B419" s="1"/>
      <c r="D419" s="6"/>
      <c r="F419" s="4"/>
      <c r="G419" s="5"/>
    </row>
    <row r="420" spans="2:7" ht="15.75" customHeight="1">
      <c r="B420" s="1"/>
      <c r="D420" s="6"/>
      <c r="F420" s="4"/>
      <c r="G420" s="5"/>
    </row>
    <row r="421" spans="2:7" ht="15.75" customHeight="1">
      <c r="B421" s="1"/>
      <c r="D421" s="6"/>
      <c r="F421" s="4"/>
      <c r="G421" s="5"/>
    </row>
    <row r="422" spans="2:7" ht="15.75" customHeight="1">
      <c r="B422" s="1"/>
      <c r="D422" s="6"/>
      <c r="F422" s="4"/>
      <c r="G422" s="5"/>
    </row>
    <row r="423" spans="2:7" ht="15.75" customHeight="1">
      <c r="B423" s="1"/>
      <c r="D423" s="6"/>
      <c r="F423" s="4"/>
      <c r="G423" s="5"/>
    </row>
    <row r="424" spans="2:7" ht="15.75" customHeight="1">
      <c r="B424" s="1"/>
      <c r="D424" s="6"/>
      <c r="F424" s="4"/>
      <c r="G424" s="5"/>
    </row>
    <row r="425" spans="2:7" ht="15.75" customHeight="1">
      <c r="B425" s="1"/>
      <c r="D425" s="6"/>
      <c r="F425" s="4"/>
      <c r="G425" s="5"/>
    </row>
    <row r="426" spans="2:7" ht="15.75" customHeight="1">
      <c r="B426" s="1"/>
      <c r="D426" s="6"/>
      <c r="F426" s="4"/>
      <c r="G426" s="5"/>
    </row>
    <row r="427" spans="2:7" ht="15.75" customHeight="1">
      <c r="B427" s="1"/>
      <c r="D427" s="6"/>
      <c r="F427" s="4"/>
      <c r="G427" s="5"/>
    </row>
    <row r="428" spans="2:7" ht="15.75" customHeight="1">
      <c r="B428" s="1"/>
      <c r="D428" s="6"/>
      <c r="F428" s="4"/>
      <c r="G428" s="5"/>
    </row>
    <row r="429" spans="2:7" ht="15.75" customHeight="1">
      <c r="B429" s="1"/>
      <c r="D429" s="6"/>
      <c r="F429" s="4"/>
      <c r="G429" s="5"/>
    </row>
    <row r="430" spans="2:7" ht="15.75" customHeight="1">
      <c r="B430" s="1"/>
      <c r="D430" s="6"/>
      <c r="F430" s="4"/>
      <c r="G430" s="5"/>
    </row>
    <row r="431" spans="2:7" ht="15.75" customHeight="1">
      <c r="B431" s="1"/>
      <c r="D431" s="6"/>
      <c r="F431" s="4"/>
      <c r="G431" s="5"/>
    </row>
    <row r="432" spans="2:7" ht="15.75" customHeight="1">
      <c r="B432" s="1"/>
      <c r="D432" s="6"/>
      <c r="F432" s="4"/>
      <c r="G432" s="5"/>
    </row>
    <row r="433" spans="2:7" ht="15.75" customHeight="1">
      <c r="B433" s="1"/>
      <c r="D433" s="6"/>
      <c r="F433" s="4"/>
      <c r="G433" s="5"/>
    </row>
    <row r="434" spans="2:7" ht="15.75" customHeight="1">
      <c r="B434" s="1"/>
      <c r="D434" s="6"/>
      <c r="F434" s="4"/>
      <c r="G434" s="5"/>
    </row>
    <row r="435" spans="2:7" ht="15.75" customHeight="1">
      <c r="B435" s="1"/>
      <c r="D435" s="6"/>
      <c r="F435" s="4"/>
      <c r="G435" s="5"/>
    </row>
    <row r="436" spans="2:7" ht="15.75" customHeight="1">
      <c r="B436" s="1"/>
      <c r="D436" s="6"/>
      <c r="F436" s="4"/>
      <c r="G436" s="5"/>
    </row>
    <row r="437" spans="2:7" ht="15.75" customHeight="1">
      <c r="B437" s="1"/>
      <c r="D437" s="6"/>
      <c r="F437" s="4"/>
      <c r="G437" s="5"/>
    </row>
    <row r="438" spans="2:7" ht="15.75" customHeight="1">
      <c r="B438" s="1"/>
      <c r="D438" s="6"/>
      <c r="F438" s="4"/>
      <c r="G438" s="5"/>
    </row>
    <row r="439" spans="2:7" ht="15.75" customHeight="1">
      <c r="B439" s="1"/>
      <c r="D439" s="6"/>
      <c r="F439" s="4"/>
      <c r="G439" s="5"/>
    </row>
    <row r="440" spans="2:7" ht="15.75" customHeight="1">
      <c r="B440" s="1"/>
      <c r="D440" s="6"/>
      <c r="F440" s="4"/>
      <c r="G440" s="5"/>
    </row>
    <row r="441" spans="2:7" ht="15.75" customHeight="1">
      <c r="B441" s="1"/>
      <c r="D441" s="6"/>
      <c r="F441" s="4"/>
      <c r="G441" s="5"/>
    </row>
    <row r="442" spans="2:7" ht="15.75" customHeight="1">
      <c r="B442" s="1"/>
      <c r="D442" s="6"/>
      <c r="F442" s="4"/>
      <c r="G442" s="5"/>
    </row>
    <row r="443" spans="2:7" ht="15.75" customHeight="1">
      <c r="B443" s="1"/>
      <c r="D443" s="6"/>
      <c r="F443" s="4"/>
      <c r="G443" s="5"/>
    </row>
    <row r="444" spans="2:7" ht="15.75" customHeight="1">
      <c r="B444" s="1"/>
      <c r="D444" s="6"/>
      <c r="F444" s="4"/>
      <c r="G444" s="5"/>
    </row>
    <row r="445" spans="2:7" ht="15.75" customHeight="1">
      <c r="B445" s="1"/>
      <c r="D445" s="6"/>
      <c r="F445" s="4"/>
      <c r="G445" s="5"/>
    </row>
    <row r="446" spans="2:7" ht="15.75" customHeight="1">
      <c r="B446" s="1"/>
      <c r="D446" s="6"/>
      <c r="F446" s="4"/>
      <c r="G446" s="5"/>
    </row>
    <row r="447" spans="2:7" ht="15.75" customHeight="1">
      <c r="B447" s="1"/>
      <c r="D447" s="6"/>
      <c r="F447" s="4"/>
      <c r="G447" s="5"/>
    </row>
    <row r="448" spans="2:7" ht="15.75" customHeight="1">
      <c r="B448" s="1"/>
      <c r="D448" s="6"/>
      <c r="F448" s="4"/>
      <c r="G448" s="5"/>
    </row>
    <row r="449" spans="2:7" ht="15.75" customHeight="1">
      <c r="B449" s="1"/>
      <c r="D449" s="6"/>
      <c r="F449" s="4"/>
      <c r="G449" s="5"/>
    </row>
    <row r="450" spans="2:7" ht="15.75" customHeight="1">
      <c r="B450" s="1"/>
      <c r="D450" s="6"/>
      <c r="F450" s="4"/>
      <c r="G450" s="5"/>
    </row>
    <row r="451" spans="2:7" ht="15.75" customHeight="1">
      <c r="B451" s="1"/>
      <c r="D451" s="6"/>
      <c r="F451" s="4"/>
      <c r="G451" s="5"/>
    </row>
    <row r="452" spans="2:7" ht="15.75" customHeight="1">
      <c r="B452" s="1"/>
      <c r="D452" s="6"/>
      <c r="F452" s="4"/>
      <c r="G452" s="5"/>
    </row>
    <row r="453" spans="2:7" ht="15.75" customHeight="1">
      <c r="B453" s="1"/>
      <c r="D453" s="6"/>
      <c r="F453" s="4"/>
      <c r="G453" s="5"/>
    </row>
    <row r="454" spans="2:7" ht="15.75" customHeight="1">
      <c r="B454" s="1"/>
      <c r="D454" s="6"/>
      <c r="F454" s="4"/>
      <c r="G454" s="5"/>
    </row>
    <row r="455" spans="2:7" ht="15.75" customHeight="1">
      <c r="B455" s="1"/>
      <c r="D455" s="6"/>
      <c r="F455" s="4"/>
      <c r="G455" s="5"/>
    </row>
    <row r="456" spans="2:7" ht="15.75" customHeight="1">
      <c r="B456" s="1"/>
      <c r="D456" s="6"/>
      <c r="F456" s="4"/>
      <c r="G456" s="5"/>
    </row>
    <row r="457" spans="2:7" ht="15.75" customHeight="1">
      <c r="B457" s="1"/>
      <c r="D457" s="6"/>
      <c r="F457" s="4"/>
      <c r="G457" s="5"/>
    </row>
    <row r="458" spans="2:7" ht="15.75" customHeight="1">
      <c r="B458" s="1"/>
      <c r="D458" s="6"/>
      <c r="F458" s="4"/>
      <c r="G458" s="5"/>
    </row>
    <row r="459" spans="2:7" ht="15.75" customHeight="1">
      <c r="B459" s="1"/>
      <c r="D459" s="6"/>
      <c r="F459" s="4"/>
      <c r="G459" s="5"/>
    </row>
    <row r="460" spans="2:7" ht="15.75" customHeight="1">
      <c r="B460" s="1"/>
      <c r="D460" s="6"/>
      <c r="F460" s="4"/>
      <c r="G460" s="5"/>
    </row>
    <row r="461" spans="2:7" ht="15.75" customHeight="1">
      <c r="B461" s="1"/>
      <c r="D461" s="6"/>
      <c r="F461" s="4"/>
      <c r="G461" s="5"/>
    </row>
    <row r="462" spans="2:7" ht="15.75" customHeight="1">
      <c r="B462" s="1"/>
      <c r="D462" s="6"/>
      <c r="F462" s="4"/>
      <c r="G462" s="5"/>
    </row>
    <row r="463" spans="2:7" ht="15.75" customHeight="1">
      <c r="B463" s="1"/>
      <c r="D463" s="6"/>
      <c r="F463" s="4"/>
      <c r="G463" s="5"/>
    </row>
    <row r="464" spans="2:7" ht="15.75" customHeight="1">
      <c r="B464" s="1"/>
      <c r="D464" s="6"/>
      <c r="F464" s="4"/>
      <c r="G464" s="5"/>
    </row>
    <row r="465" spans="2:7" ht="15.75" customHeight="1">
      <c r="B465" s="1"/>
      <c r="D465" s="6"/>
      <c r="F465" s="4"/>
      <c r="G465" s="5"/>
    </row>
    <row r="466" spans="2:7" ht="15.75" customHeight="1">
      <c r="B466" s="1"/>
      <c r="D466" s="6"/>
      <c r="F466" s="4"/>
      <c r="G466" s="5"/>
    </row>
    <row r="467" spans="2:7" ht="15.75" customHeight="1">
      <c r="B467" s="1"/>
      <c r="D467" s="6"/>
      <c r="F467" s="4"/>
      <c r="G467" s="5"/>
    </row>
    <row r="468" spans="2:7" ht="15.75" customHeight="1">
      <c r="B468" s="1"/>
      <c r="D468" s="6"/>
      <c r="F468" s="4"/>
      <c r="G468" s="5"/>
    </row>
    <row r="469" spans="2:7" ht="15.75" customHeight="1">
      <c r="B469" s="1"/>
      <c r="D469" s="6"/>
      <c r="F469" s="4"/>
      <c r="G469" s="5"/>
    </row>
    <row r="470" spans="2:7" ht="15.75" customHeight="1">
      <c r="B470" s="1"/>
      <c r="D470" s="6"/>
      <c r="F470" s="4"/>
      <c r="G470" s="5"/>
    </row>
    <row r="471" spans="2:7" ht="15.75" customHeight="1">
      <c r="B471" s="1"/>
      <c r="D471" s="6"/>
      <c r="F471" s="4"/>
      <c r="G471" s="5"/>
    </row>
    <row r="472" spans="2:7" ht="15.75" customHeight="1">
      <c r="B472" s="1"/>
      <c r="D472" s="6"/>
      <c r="F472" s="4"/>
      <c r="G472" s="5"/>
    </row>
    <row r="473" spans="2:7" ht="15.75" customHeight="1">
      <c r="B473" s="1"/>
      <c r="D473" s="6"/>
      <c r="F473" s="4"/>
      <c r="G473" s="5"/>
    </row>
    <row r="474" spans="2:7" ht="15.75" customHeight="1">
      <c r="B474" s="1"/>
      <c r="D474" s="6"/>
      <c r="F474" s="4"/>
      <c r="G474" s="5"/>
    </row>
    <row r="475" spans="2:7" ht="15.75" customHeight="1">
      <c r="B475" s="1"/>
      <c r="D475" s="6"/>
      <c r="F475" s="4"/>
      <c r="G475" s="5"/>
    </row>
    <row r="476" spans="2:7" ht="15.75" customHeight="1">
      <c r="B476" s="1"/>
      <c r="D476" s="6"/>
      <c r="F476" s="4"/>
      <c r="G476" s="5"/>
    </row>
    <row r="477" spans="2:7" ht="15.75" customHeight="1">
      <c r="B477" s="1"/>
      <c r="D477" s="6"/>
      <c r="F477" s="4"/>
      <c r="G477" s="5"/>
    </row>
    <row r="478" spans="2:7" ht="15.75" customHeight="1">
      <c r="B478" s="1"/>
      <c r="D478" s="6"/>
      <c r="F478" s="4"/>
      <c r="G478" s="5"/>
    </row>
    <row r="479" spans="2:7" ht="15.75" customHeight="1">
      <c r="B479" s="1"/>
      <c r="D479" s="6"/>
      <c r="F479" s="4"/>
      <c r="G479" s="5"/>
    </row>
    <row r="480" spans="2:7" ht="15.75" customHeight="1">
      <c r="B480" s="1"/>
      <c r="D480" s="6"/>
      <c r="F480" s="4"/>
      <c r="G480" s="5"/>
    </row>
    <row r="481" spans="2:7" ht="15.75" customHeight="1">
      <c r="B481" s="1"/>
      <c r="D481" s="6"/>
      <c r="F481" s="4"/>
      <c r="G481" s="5"/>
    </row>
    <row r="482" spans="2:7" ht="15.75" customHeight="1">
      <c r="B482" s="1"/>
      <c r="D482" s="6"/>
      <c r="F482" s="4"/>
      <c r="G482" s="5"/>
    </row>
    <row r="483" spans="2:7" ht="15.75" customHeight="1">
      <c r="B483" s="1"/>
      <c r="D483" s="6"/>
      <c r="F483" s="4"/>
      <c r="G483" s="5"/>
    </row>
    <row r="484" spans="2:7" ht="15.75" customHeight="1">
      <c r="B484" s="1"/>
      <c r="D484" s="6"/>
      <c r="F484" s="4"/>
      <c r="G484" s="5"/>
    </row>
    <row r="485" spans="2:7" ht="15.75" customHeight="1">
      <c r="B485" s="1"/>
      <c r="D485" s="6"/>
      <c r="F485" s="4"/>
      <c r="G485" s="5"/>
    </row>
    <row r="486" spans="2:7" ht="15.75" customHeight="1">
      <c r="B486" s="1"/>
      <c r="D486" s="6"/>
      <c r="F486" s="4"/>
      <c r="G486" s="5"/>
    </row>
    <row r="487" spans="2:7" ht="15.75" customHeight="1">
      <c r="B487" s="1"/>
      <c r="D487" s="6"/>
      <c r="F487" s="4"/>
      <c r="G487" s="5"/>
    </row>
    <row r="488" spans="2:7" ht="15.75" customHeight="1">
      <c r="B488" s="1"/>
      <c r="D488" s="6"/>
      <c r="F488" s="4"/>
      <c r="G488" s="5"/>
    </row>
    <row r="489" spans="2:7" ht="15.75" customHeight="1">
      <c r="B489" s="1"/>
      <c r="D489" s="6"/>
      <c r="F489" s="4"/>
      <c r="G489" s="5"/>
    </row>
    <row r="490" spans="2:7" ht="15.75" customHeight="1">
      <c r="B490" s="1"/>
      <c r="D490" s="6"/>
      <c r="F490" s="4"/>
      <c r="G490" s="5"/>
    </row>
    <row r="491" spans="2:7" ht="15.75" customHeight="1">
      <c r="B491" s="1"/>
      <c r="D491" s="6"/>
      <c r="F491" s="4"/>
      <c r="G491" s="5"/>
    </row>
    <row r="492" spans="2:7" ht="15.75" customHeight="1">
      <c r="B492" s="1"/>
      <c r="D492" s="6"/>
      <c r="F492" s="4"/>
      <c r="G492" s="5"/>
    </row>
    <row r="493" spans="2:7" ht="15.75" customHeight="1">
      <c r="B493" s="1"/>
      <c r="D493" s="6"/>
      <c r="F493" s="4"/>
      <c r="G493" s="5"/>
    </row>
    <row r="494" spans="2:7" ht="15.75" customHeight="1">
      <c r="B494" s="1"/>
      <c r="D494" s="6"/>
      <c r="F494" s="4"/>
      <c r="G494" s="5"/>
    </row>
    <row r="495" spans="2:7" ht="15.75" customHeight="1">
      <c r="B495" s="1"/>
      <c r="D495" s="6"/>
      <c r="F495" s="4"/>
      <c r="G495" s="5"/>
    </row>
    <row r="496" spans="2:7" ht="15.75" customHeight="1">
      <c r="B496" s="1"/>
      <c r="D496" s="6"/>
      <c r="F496" s="4"/>
      <c r="G496" s="5"/>
    </row>
    <row r="497" spans="2:7" ht="15.75" customHeight="1">
      <c r="B497" s="1"/>
      <c r="D497" s="6"/>
      <c r="F497" s="4"/>
      <c r="G497" s="5"/>
    </row>
    <row r="498" spans="2:7" ht="15.75" customHeight="1">
      <c r="B498" s="1"/>
      <c r="D498" s="6"/>
      <c r="F498" s="4"/>
      <c r="G498" s="5"/>
    </row>
    <row r="499" spans="2:7" ht="15.75" customHeight="1">
      <c r="B499" s="1"/>
      <c r="D499" s="6"/>
      <c r="F499" s="4"/>
      <c r="G499" s="5"/>
    </row>
    <row r="500" spans="2:7" ht="15.75" customHeight="1">
      <c r="B500" s="1"/>
      <c r="D500" s="6"/>
      <c r="F500" s="4"/>
      <c r="G500" s="5"/>
    </row>
    <row r="501" spans="2:7" ht="15.75" customHeight="1">
      <c r="B501" s="1"/>
      <c r="D501" s="6"/>
      <c r="F501" s="4"/>
      <c r="G501" s="5"/>
    </row>
    <row r="502" spans="2:7" ht="15.75" customHeight="1">
      <c r="B502" s="1"/>
      <c r="D502" s="6"/>
      <c r="F502" s="4"/>
      <c r="G502" s="5"/>
    </row>
    <row r="503" spans="2:7" ht="15.75" customHeight="1">
      <c r="B503" s="1"/>
      <c r="D503" s="6"/>
      <c r="F503" s="4"/>
      <c r="G503" s="5"/>
    </row>
    <row r="504" spans="2:7" ht="15.75" customHeight="1">
      <c r="B504" s="1"/>
      <c r="D504" s="6"/>
      <c r="F504" s="4"/>
      <c r="G504" s="5"/>
    </row>
    <row r="505" spans="2:7" ht="15.75" customHeight="1">
      <c r="B505" s="1"/>
      <c r="D505" s="6"/>
      <c r="F505" s="4"/>
      <c r="G505" s="5"/>
    </row>
    <row r="506" spans="2:7" ht="15.75" customHeight="1">
      <c r="B506" s="1"/>
      <c r="D506" s="6"/>
      <c r="F506" s="4"/>
      <c r="G506" s="5"/>
    </row>
    <row r="507" spans="2:7" ht="15.75" customHeight="1">
      <c r="B507" s="1"/>
      <c r="D507" s="6"/>
      <c r="F507" s="4"/>
      <c r="G507" s="5"/>
    </row>
    <row r="508" spans="2:7" ht="15.75" customHeight="1">
      <c r="B508" s="1"/>
      <c r="D508" s="6"/>
      <c r="F508" s="4"/>
      <c r="G508" s="5"/>
    </row>
    <row r="509" spans="2:7" ht="15.75" customHeight="1">
      <c r="B509" s="1"/>
      <c r="D509" s="6"/>
      <c r="F509" s="4"/>
      <c r="G509" s="5"/>
    </row>
    <row r="510" spans="2:7" ht="15.75" customHeight="1">
      <c r="B510" s="1"/>
      <c r="D510" s="6"/>
      <c r="F510" s="4"/>
      <c r="G510" s="5"/>
    </row>
    <row r="511" spans="2:7" ht="15.75" customHeight="1">
      <c r="B511" s="1"/>
      <c r="D511" s="6"/>
      <c r="F511" s="4"/>
      <c r="G511" s="5"/>
    </row>
    <row r="512" spans="2:7" ht="15.75" customHeight="1">
      <c r="B512" s="1"/>
      <c r="D512" s="6"/>
      <c r="F512" s="4"/>
      <c r="G512" s="5"/>
    </row>
    <row r="513" spans="2:7" ht="15.75" customHeight="1">
      <c r="B513" s="1"/>
      <c r="D513" s="6"/>
      <c r="F513" s="4"/>
      <c r="G513" s="5"/>
    </row>
    <row r="514" spans="2:7" ht="15.75" customHeight="1">
      <c r="B514" s="1"/>
      <c r="D514" s="6"/>
      <c r="F514" s="4"/>
      <c r="G514" s="5"/>
    </row>
    <row r="515" spans="2:7" ht="15.75" customHeight="1">
      <c r="B515" s="1"/>
      <c r="D515" s="6"/>
      <c r="F515" s="4"/>
      <c r="G515" s="5"/>
    </row>
    <row r="516" spans="2:7" ht="15.75" customHeight="1">
      <c r="B516" s="1"/>
      <c r="D516" s="6"/>
      <c r="F516" s="4"/>
      <c r="G516" s="5"/>
    </row>
    <row r="517" spans="2:7" ht="15.75" customHeight="1">
      <c r="B517" s="1"/>
      <c r="D517" s="6"/>
      <c r="F517" s="4"/>
      <c r="G517" s="5"/>
    </row>
    <row r="518" spans="2:7" ht="15.75" customHeight="1">
      <c r="B518" s="1"/>
      <c r="D518" s="6"/>
      <c r="F518" s="4"/>
      <c r="G518" s="5"/>
    </row>
    <row r="519" spans="2:7" ht="15.75" customHeight="1">
      <c r="B519" s="1"/>
      <c r="D519" s="6"/>
      <c r="F519" s="4"/>
      <c r="G519" s="5"/>
    </row>
    <row r="520" spans="2:7" ht="15.75" customHeight="1">
      <c r="B520" s="1"/>
      <c r="D520" s="6"/>
      <c r="F520" s="4"/>
      <c r="G520" s="5"/>
    </row>
    <row r="521" spans="2:7" ht="15.75" customHeight="1">
      <c r="B521" s="1"/>
      <c r="D521" s="6"/>
      <c r="F521" s="4"/>
      <c r="G521" s="5"/>
    </row>
    <row r="522" spans="2:7" ht="15.75" customHeight="1">
      <c r="B522" s="1"/>
      <c r="D522" s="6"/>
      <c r="F522" s="4"/>
      <c r="G522" s="5"/>
    </row>
    <row r="523" spans="2:7" ht="15.75" customHeight="1">
      <c r="B523" s="1"/>
      <c r="D523" s="6"/>
      <c r="F523" s="4"/>
      <c r="G523" s="5"/>
    </row>
    <row r="524" spans="2:7" ht="15.75" customHeight="1">
      <c r="B524" s="1"/>
      <c r="D524" s="6"/>
      <c r="F524" s="4"/>
      <c r="G524" s="5"/>
    </row>
    <row r="525" spans="2:7" ht="15.75" customHeight="1">
      <c r="B525" s="1"/>
      <c r="D525" s="6"/>
      <c r="F525" s="4"/>
      <c r="G525" s="5"/>
    </row>
    <row r="526" spans="2:7" ht="15.75" customHeight="1">
      <c r="B526" s="1"/>
      <c r="D526" s="6"/>
      <c r="F526" s="4"/>
      <c r="G526" s="5"/>
    </row>
    <row r="527" spans="2:7" ht="15.75" customHeight="1">
      <c r="B527" s="1"/>
      <c r="D527" s="6"/>
      <c r="F527" s="4"/>
      <c r="G527" s="5"/>
    </row>
    <row r="528" spans="2:7" ht="15.75" customHeight="1">
      <c r="B528" s="1"/>
      <c r="D528" s="6"/>
      <c r="F528" s="4"/>
      <c r="G528" s="5"/>
    </row>
    <row r="529" spans="2:7" ht="15.75" customHeight="1">
      <c r="B529" s="1"/>
      <c r="D529" s="6"/>
      <c r="F529" s="4"/>
      <c r="G529" s="5"/>
    </row>
    <row r="530" spans="2:7" ht="15.75" customHeight="1">
      <c r="B530" s="1"/>
      <c r="D530" s="6"/>
      <c r="F530" s="4"/>
      <c r="G530" s="5"/>
    </row>
    <row r="531" spans="2:7" ht="15.75" customHeight="1">
      <c r="B531" s="1"/>
      <c r="D531" s="6"/>
      <c r="F531" s="4"/>
      <c r="G531" s="5"/>
    </row>
    <row r="532" spans="2:7" ht="15.75" customHeight="1">
      <c r="B532" s="1"/>
      <c r="D532" s="6"/>
      <c r="F532" s="4"/>
      <c r="G532" s="5"/>
    </row>
    <row r="533" spans="2:7" ht="15.75" customHeight="1">
      <c r="B533" s="1"/>
      <c r="D533" s="6"/>
      <c r="F533" s="4"/>
      <c r="G533" s="5"/>
    </row>
    <row r="534" spans="2:7" ht="15.75" customHeight="1">
      <c r="B534" s="1"/>
      <c r="D534" s="6"/>
      <c r="F534" s="4"/>
      <c r="G534" s="5"/>
    </row>
    <row r="535" spans="2:7" ht="15.75" customHeight="1">
      <c r="B535" s="1"/>
      <c r="D535" s="6"/>
      <c r="F535" s="4"/>
      <c r="G535" s="5"/>
    </row>
    <row r="536" spans="2:7" ht="15.75" customHeight="1">
      <c r="B536" s="1"/>
      <c r="D536" s="6"/>
      <c r="F536" s="4"/>
      <c r="G536" s="5"/>
    </row>
    <row r="537" spans="2:7" ht="15.75" customHeight="1">
      <c r="B537" s="1"/>
      <c r="D537" s="6"/>
      <c r="F537" s="4"/>
      <c r="G537" s="5"/>
    </row>
    <row r="538" spans="2:7" ht="15.75" customHeight="1">
      <c r="B538" s="1"/>
      <c r="D538" s="6"/>
      <c r="F538" s="4"/>
      <c r="G538" s="5"/>
    </row>
    <row r="539" spans="2:7" ht="15.75" customHeight="1">
      <c r="B539" s="1"/>
      <c r="D539" s="6"/>
      <c r="F539" s="4"/>
      <c r="G539" s="5"/>
    </row>
    <row r="540" spans="2:7" ht="15.75" customHeight="1">
      <c r="B540" s="1"/>
      <c r="D540" s="6"/>
      <c r="F540" s="4"/>
      <c r="G540" s="5"/>
    </row>
    <row r="541" spans="2:7" ht="15.75" customHeight="1">
      <c r="B541" s="1"/>
      <c r="D541" s="6"/>
      <c r="F541" s="4"/>
      <c r="G541" s="5"/>
    </row>
    <row r="542" spans="2:7" ht="15.75" customHeight="1">
      <c r="B542" s="1"/>
      <c r="D542" s="6"/>
      <c r="F542" s="4"/>
      <c r="G542" s="5"/>
    </row>
    <row r="543" spans="2:7" ht="15.75" customHeight="1">
      <c r="B543" s="1"/>
      <c r="D543" s="6"/>
      <c r="F543" s="4"/>
      <c r="G543" s="5"/>
    </row>
    <row r="544" spans="2:7" ht="15.75" customHeight="1">
      <c r="B544" s="1"/>
      <c r="D544" s="6"/>
      <c r="F544" s="4"/>
      <c r="G544" s="5"/>
    </row>
    <row r="545" spans="2:7" ht="15.75" customHeight="1">
      <c r="B545" s="1"/>
      <c r="D545" s="6"/>
      <c r="F545" s="4"/>
      <c r="G545" s="5"/>
    </row>
    <row r="546" spans="2:7" ht="15.75" customHeight="1">
      <c r="B546" s="1"/>
      <c r="D546" s="6"/>
      <c r="F546" s="4"/>
      <c r="G546" s="5"/>
    </row>
    <row r="547" spans="2:7" ht="15.75" customHeight="1">
      <c r="B547" s="1"/>
      <c r="D547" s="6"/>
      <c r="F547" s="4"/>
      <c r="G547" s="5"/>
    </row>
    <row r="548" spans="2:7" ht="15.75" customHeight="1">
      <c r="B548" s="1"/>
      <c r="D548" s="6"/>
      <c r="F548" s="4"/>
      <c r="G548" s="5"/>
    </row>
    <row r="549" spans="2:7" ht="15.75" customHeight="1">
      <c r="B549" s="1"/>
      <c r="D549" s="6"/>
      <c r="F549" s="4"/>
      <c r="G549" s="5"/>
    </row>
    <row r="550" spans="2:7" ht="15.75" customHeight="1">
      <c r="B550" s="1"/>
      <c r="D550" s="6"/>
      <c r="F550" s="4"/>
      <c r="G550" s="5"/>
    </row>
    <row r="551" spans="2:7" ht="15.75" customHeight="1">
      <c r="B551" s="1"/>
      <c r="D551" s="6"/>
      <c r="F551" s="4"/>
      <c r="G551" s="5"/>
    </row>
    <row r="552" spans="2:7" ht="15.75" customHeight="1">
      <c r="B552" s="1"/>
      <c r="D552" s="6"/>
      <c r="F552" s="4"/>
      <c r="G552" s="5"/>
    </row>
    <row r="553" spans="2:7" ht="15.75" customHeight="1">
      <c r="B553" s="1"/>
      <c r="D553" s="6"/>
      <c r="F553" s="4"/>
      <c r="G553" s="5"/>
    </row>
    <row r="554" spans="2:7" ht="15.75" customHeight="1">
      <c r="B554" s="1"/>
      <c r="D554" s="6"/>
      <c r="F554" s="4"/>
      <c r="G554" s="5"/>
    </row>
    <row r="555" spans="2:7" ht="15.75" customHeight="1">
      <c r="B555" s="1"/>
      <c r="D555" s="6"/>
      <c r="F555" s="4"/>
      <c r="G555" s="5"/>
    </row>
    <row r="556" spans="2:7" ht="15.75" customHeight="1">
      <c r="B556" s="1"/>
      <c r="D556" s="6"/>
      <c r="F556" s="4"/>
      <c r="G556" s="5"/>
    </row>
    <row r="557" spans="2:7" ht="15.75" customHeight="1">
      <c r="B557" s="1"/>
      <c r="D557" s="6"/>
      <c r="F557" s="4"/>
      <c r="G557" s="5"/>
    </row>
    <row r="558" spans="2:7" ht="15.75" customHeight="1">
      <c r="B558" s="1"/>
      <c r="D558" s="6"/>
      <c r="F558" s="4"/>
      <c r="G558" s="5"/>
    </row>
    <row r="559" spans="2:7" ht="15.75" customHeight="1">
      <c r="B559" s="1"/>
      <c r="D559" s="6"/>
      <c r="F559" s="4"/>
      <c r="G559" s="5"/>
    </row>
    <row r="560" spans="2:7" ht="15.75" customHeight="1">
      <c r="B560" s="1"/>
      <c r="D560" s="6"/>
      <c r="F560" s="4"/>
      <c r="G560" s="5"/>
    </row>
    <row r="561" spans="2:7" ht="15.75" customHeight="1">
      <c r="B561" s="1"/>
      <c r="D561" s="6"/>
      <c r="F561" s="4"/>
      <c r="G561" s="5"/>
    </row>
    <row r="562" spans="2:7" ht="15.75" customHeight="1">
      <c r="B562" s="1"/>
      <c r="D562" s="6"/>
      <c r="F562" s="4"/>
      <c r="G562" s="5"/>
    </row>
    <row r="563" spans="2:7" ht="15.75" customHeight="1">
      <c r="B563" s="1"/>
      <c r="D563" s="6"/>
      <c r="F563" s="4"/>
      <c r="G563" s="5"/>
    </row>
    <row r="564" spans="2:7" ht="15.75" customHeight="1">
      <c r="B564" s="1"/>
      <c r="D564" s="6"/>
      <c r="F564" s="4"/>
      <c r="G564" s="5"/>
    </row>
    <row r="565" spans="2:7" ht="15.75" customHeight="1">
      <c r="B565" s="1"/>
      <c r="D565" s="6"/>
      <c r="F565" s="4"/>
      <c r="G565" s="5"/>
    </row>
    <row r="566" spans="2:7" ht="15.75" customHeight="1">
      <c r="B566" s="1"/>
      <c r="D566" s="6"/>
      <c r="F566" s="4"/>
      <c r="G566" s="5"/>
    </row>
    <row r="567" spans="2:7" ht="15.75" customHeight="1">
      <c r="B567" s="1"/>
      <c r="D567" s="6"/>
      <c r="F567" s="4"/>
      <c r="G567" s="5"/>
    </row>
    <row r="568" spans="2:7" ht="15.75" customHeight="1">
      <c r="B568" s="1"/>
      <c r="D568" s="6"/>
      <c r="F568" s="4"/>
      <c r="G568" s="5"/>
    </row>
    <row r="569" spans="2:7" ht="15.75" customHeight="1">
      <c r="B569" s="1"/>
      <c r="D569" s="6"/>
      <c r="F569" s="4"/>
      <c r="G569" s="5"/>
    </row>
    <row r="570" spans="2:7" ht="15.75" customHeight="1">
      <c r="B570" s="1"/>
      <c r="D570" s="6"/>
      <c r="F570" s="4"/>
      <c r="G570" s="5"/>
    </row>
    <row r="571" spans="2:7" ht="15.75" customHeight="1">
      <c r="B571" s="1"/>
      <c r="D571" s="6"/>
      <c r="F571" s="4"/>
      <c r="G571" s="5"/>
    </row>
    <row r="572" spans="2:7" ht="15.75" customHeight="1">
      <c r="B572" s="1"/>
      <c r="D572" s="6"/>
      <c r="F572" s="4"/>
      <c r="G572" s="5"/>
    </row>
    <row r="573" spans="2:7" ht="15.75" customHeight="1">
      <c r="B573" s="1"/>
      <c r="D573" s="6"/>
      <c r="F573" s="4"/>
      <c r="G573" s="5"/>
    </row>
    <row r="574" spans="2:7" ht="15.75" customHeight="1">
      <c r="B574" s="1"/>
      <c r="D574" s="6"/>
      <c r="F574" s="4"/>
      <c r="G574" s="5"/>
    </row>
    <row r="575" spans="2:7" ht="15.75" customHeight="1">
      <c r="B575" s="1"/>
      <c r="D575" s="6"/>
      <c r="F575" s="4"/>
      <c r="G575" s="5"/>
    </row>
    <row r="576" spans="2:7" ht="15.75" customHeight="1">
      <c r="B576" s="1"/>
      <c r="D576" s="6"/>
      <c r="F576" s="4"/>
      <c r="G576" s="5"/>
    </row>
    <row r="577" spans="2:7" ht="15.75" customHeight="1">
      <c r="B577" s="1"/>
      <c r="D577" s="6"/>
      <c r="F577" s="4"/>
      <c r="G577" s="5"/>
    </row>
    <row r="578" spans="2:7" ht="15.75" customHeight="1">
      <c r="B578" s="1"/>
      <c r="D578" s="6"/>
      <c r="F578" s="4"/>
      <c r="G578" s="5"/>
    </row>
    <row r="579" spans="2:7" ht="15.75" customHeight="1">
      <c r="B579" s="1"/>
      <c r="D579" s="6"/>
      <c r="F579" s="4"/>
      <c r="G579" s="5"/>
    </row>
    <row r="580" spans="2:7" ht="15.75" customHeight="1">
      <c r="B580" s="1"/>
      <c r="D580" s="6"/>
      <c r="F580" s="4"/>
      <c r="G580" s="5"/>
    </row>
    <row r="581" spans="2:7" ht="15.75" customHeight="1">
      <c r="B581" s="1"/>
      <c r="D581" s="6"/>
      <c r="F581" s="4"/>
      <c r="G581" s="5"/>
    </row>
    <row r="582" spans="2:7" ht="15.75" customHeight="1">
      <c r="B582" s="1"/>
      <c r="D582" s="6"/>
      <c r="F582" s="4"/>
      <c r="G582" s="5"/>
    </row>
    <row r="583" spans="2:7" ht="15.75" customHeight="1">
      <c r="B583" s="1"/>
      <c r="D583" s="6"/>
      <c r="F583" s="4"/>
      <c r="G583" s="5"/>
    </row>
    <row r="584" spans="2:7" ht="15.75" customHeight="1">
      <c r="B584" s="1"/>
      <c r="D584" s="6"/>
      <c r="F584" s="4"/>
      <c r="G584" s="5"/>
    </row>
    <row r="585" spans="2:7" ht="15.75" customHeight="1">
      <c r="B585" s="1"/>
      <c r="D585" s="6"/>
      <c r="F585" s="4"/>
      <c r="G585" s="5"/>
    </row>
    <row r="586" spans="2:7" ht="15.75" customHeight="1">
      <c r="B586" s="1"/>
      <c r="D586" s="6"/>
      <c r="F586" s="4"/>
      <c r="G586" s="5"/>
    </row>
    <row r="587" spans="2:7" ht="15.75" customHeight="1">
      <c r="B587" s="1"/>
      <c r="D587" s="6"/>
      <c r="F587" s="4"/>
      <c r="G587" s="5"/>
    </row>
    <row r="588" spans="2:7" ht="15.75" customHeight="1">
      <c r="B588" s="1"/>
      <c r="D588" s="6"/>
      <c r="F588" s="4"/>
      <c r="G588" s="5"/>
    </row>
    <row r="589" spans="2:7" ht="15.75" customHeight="1">
      <c r="B589" s="1"/>
      <c r="D589" s="6"/>
      <c r="F589" s="4"/>
      <c r="G589" s="5"/>
    </row>
    <row r="590" spans="2:7" ht="15.75" customHeight="1">
      <c r="B590" s="1"/>
      <c r="D590" s="6"/>
      <c r="F590" s="4"/>
      <c r="G590" s="5"/>
    </row>
    <row r="591" spans="2:7" ht="15.75" customHeight="1">
      <c r="B591" s="1"/>
      <c r="D591" s="6"/>
      <c r="F591" s="4"/>
      <c r="G591" s="5"/>
    </row>
    <row r="592" spans="2:7" ht="15.75" customHeight="1">
      <c r="B592" s="1"/>
      <c r="D592" s="6"/>
      <c r="F592" s="4"/>
      <c r="G592" s="5"/>
    </row>
    <row r="593" spans="2:7" ht="15.75" customHeight="1">
      <c r="B593" s="1"/>
      <c r="D593" s="6"/>
      <c r="F593" s="4"/>
      <c r="G593" s="5"/>
    </row>
    <row r="594" spans="2:7" ht="15.75" customHeight="1">
      <c r="B594" s="1"/>
      <c r="D594" s="6"/>
      <c r="F594" s="4"/>
      <c r="G594" s="5"/>
    </row>
    <row r="595" spans="2:7" ht="15.75" customHeight="1">
      <c r="B595" s="1"/>
      <c r="D595" s="6"/>
      <c r="F595" s="4"/>
      <c r="G595" s="5"/>
    </row>
    <row r="596" spans="2:7" ht="15.75" customHeight="1">
      <c r="B596" s="1"/>
      <c r="D596" s="6"/>
      <c r="F596" s="4"/>
      <c r="G596" s="5"/>
    </row>
    <row r="597" spans="2:7" ht="15.75" customHeight="1">
      <c r="B597" s="1"/>
      <c r="D597" s="6"/>
      <c r="F597" s="4"/>
      <c r="G597" s="5"/>
    </row>
    <row r="598" spans="2:7" ht="15.75" customHeight="1">
      <c r="B598" s="1"/>
      <c r="D598" s="6"/>
      <c r="F598" s="4"/>
      <c r="G598" s="5"/>
    </row>
    <row r="599" spans="2:7" ht="15.75" customHeight="1">
      <c r="B599" s="1"/>
      <c r="D599" s="6"/>
      <c r="F599" s="4"/>
      <c r="G599" s="5"/>
    </row>
    <row r="600" spans="2:7" ht="15.75" customHeight="1">
      <c r="B600" s="1"/>
      <c r="D600" s="6"/>
      <c r="F600" s="4"/>
      <c r="G600" s="5"/>
    </row>
    <row r="601" spans="2:7" ht="15.75" customHeight="1">
      <c r="B601" s="1"/>
      <c r="D601" s="6"/>
      <c r="F601" s="4"/>
      <c r="G601" s="5"/>
    </row>
    <row r="602" spans="2:7" ht="15.75" customHeight="1">
      <c r="B602" s="1"/>
      <c r="D602" s="6"/>
      <c r="F602" s="4"/>
      <c r="G602" s="5"/>
    </row>
    <row r="603" spans="2:7" ht="15.75" customHeight="1">
      <c r="B603" s="1"/>
      <c r="D603" s="6"/>
      <c r="F603" s="4"/>
      <c r="G603" s="5"/>
    </row>
    <row r="604" spans="2:7" ht="15.75" customHeight="1">
      <c r="B604" s="1"/>
      <c r="D604" s="6"/>
      <c r="F604" s="4"/>
      <c r="G604" s="5"/>
    </row>
    <row r="605" spans="2:7" ht="15.75" customHeight="1">
      <c r="B605" s="1"/>
      <c r="D605" s="6"/>
      <c r="F605" s="4"/>
      <c r="G605" s="5"/>
    </row>
    <row r="606" spans="2:7" ht="15.75" customHeight="1">
      <c r="B606" s="1"/>
      <c r="D606" s="6"/>
      <c r="F606" s="4"/>
      <c r="G606" s="5"/>
    </row>
    <row r="607" spans="2:7" ht="15.75" customHeight="1">
      <c r="B607" s="1"/>
      <c r="D607" s="6"/>
      <c r="F607" s="4"/>
      <c r="G607" s="5"/>
    </row>
    <row r="608" spans="2:7" ht="15.75" customHeight="1">
      <c r="B608" s="1"/>
      <c r="D608" s="6"/>
      <c r="F608" s="4"/>
      <c r="G608" s="5"/>
    </row>
    <row r="609" spans="2:7" ht="15.75" customHeight="1">
      <c r="B609" s="1"/>
      <c r="D609" s="6"/>
      <c r="F609" s="4"/>
      <c r="G609" s="5"/>
    </row>
    <row r="610" spans="2:7" ht="15.75" customHeight="1">
      <c r="B610" s="1"/>
      <c r="D610" s="6"/>
      <c r="F610" s="4"/>
      <c r="G610" s="5"/>
    </row>
    <row r="611" spans="2:7" ht="15.75" customHeight="1">
      <c r="B611" s="1"/>
      <c r="D611" s="6"/>
      <c r="F611" s="4"/>
      <c r="G611" s="5"/>
    </row>
    <row r="612" spans="2:7" ht="15.75" customHeight="1">
      <c r="B612" s="1"/>
      <c r="D612" s="6"/>
      <c r="F612" s="4"/>
      <c r="G612" s="5"/>
    </row>
    <row r="613" spans="2:7" ht="15.75" customHeight="1">
      <c r="B613" s="1"/>
      <c r="D613" s="6"/>
      <c r="F613" s="4"/>
      <c r="G613" s="5"/>
    </row>
    <row r="614" spans="2:7" ht="15.75" customHeight="1">
      <c r="B614" s="1"/>
      <c r="D614" s="6"/>
      <c r="F614" s="4"/>
      <c r="G614" s="5"/>
    </row>
    <row r="615" spans="2:7" ht="15.75" customHeight="1">
      <c r="B615" s="1"/>
      <c r="D615" s="6"/>
      <c r="F615" s="4"/>
      <c r="G615" s="5"/>
    </row>
    <row r="616" spans="2:7" ht="15.75" customHeight="1">
      <c r="B616" s="1"/>
      <c r="D616" s="6"/>
      <c r="F616" s="4"/>
      <c r="G616" s="5"/>
    </row>
    <row r="617" spans="2:7" ht="15.75" customHeight="1">
      <c r="B617" s="1"/>
      <c r="D617" s="6"/>
      <c r="F617" s="4"/>
      <c r="G617" s="5"/>
    </row>
    <row r="618" spans="2:7" ht="15.75" customHeight="1">
      <c r="B618" s="1"/>
      <c r="D618" s="6"/>
      <c r="F618" s="4"/>
      <c r="G618" s="5"/>
    </row>
    <row r="619" spans="2:7" ht="15.75" customHeight="1">
      <c r="B619" s="1"/>
      <c r="D619" s="6"/>
      <c r="F619" s="4"/>
      <c r="G619" s="5"/>
    </row>
    <row r="620" spans="2:7" ht="15.75" customHeight="1">
      <c r="B620" s="1"/>
      <c r="D620" s="6"/>
      <c r="F620" s="4"/>
      <c r="G620" s="5"/>
    </row>
    <row r="621" spans="2:7" ht="15.75" customHeight="1">
      <c r="B621" s="1"/>
      <c r="D621" s="6"/>
      <c r="F621" s="4"/>
      <c r="G621" s="5"/>
    </row>
    <row r="622" spans="2:7" ht="15.75" customHeight="1">
      <c r="B622" s="1"/>
      <c r="D622" s="6"/>
      <c r="F622" s="4"/>
      <c r="G622" s="5"/>
    </row>
    <row r="623" spans="2:7" ht="15.75" customHeight="1">
      <c r="B623" s="1"/>
      <c r="D623" s="6"/>
      <c r="F623" s="4"/>
      <c r="G623" s="5"/>
    </row>
    <row r="624" spans="2:7" ht="15.75" customHeight="1">
      <c r="B624" s="1"/>
      <c r="D624" s="6"/>
      <c r="F624" s="4"/>
      <c r="G624" s="5"/>
    </row>
    <row r="625" spans="2:7" ht="15.75" customHeight="1">
      <c r="B625" s="1"/>
      <c r="D625" s="6"/>
      <c r="F625" s="4"/>
      <c r="G625" s="5"/>
    </row>
    <row r="626" spans="2:7" ht="15.75" customHeight="1">
      <c r="B626" s="1"/>
      <c r="D626" s="6"/>
      <c r="F626" s="4"/>
      <c r="G626" s="5"/>
    </row>
    <row r="627" spans="2:7" ht="15.75" customHeight="1">
      <c r="B627" s="1"/>
      <c r="D627" s="6"/>
      <c r="F627" s="4"/>
      <c r="G627" s="5"/>
    </row>
    <row r="628" spans="2:7" ht="15.75" customHeight="1">
      <c r="B628" s="1"/>
      <c r="D628" s="6"/>
      <c r="F628" s="4"/>
      <c r="G628" s="5"/>
    </row>
    <row r="629" spans="2:7" ht="15.75" customHeight="1">
      <c r="B629" s="1"/>
      <c r="D629" s="6"/>
      <c r="F629" s="4"/>
      <c r="G629" s="5"/>
    </row>
    <row r="630" spans="2:7" ht="15.75" customHeight="1">
      <c r="B630" s="1"/>
      <c r="D630" s="6"/>
      <c r="F630" s="4"/>
      <c r="G630" s="5"/>
    </row>
    <row r="631" spans="2:7" ht="15.75" customHeight="1">
      <c r="B631" s="1"/>
      <c r="D631" s="6"/>
      <c r="F631" s="4"/>
      <c r="G631" s="5"/>
    </row>
    <row r="632" spans="2:7" ht="15.75" customHeight="1">
      <c r="B632" s="1"/>
      <c r="D632" s="6"/>
      <c r="F632" s="4"/>
      <c r="G632" s="5"/>
    </row>
    <row r="633" spans="2:7" ht="15.75" customHeight="1">
      <c r="B633" s="1"/>
      <c r="D633" s="6"/>
      <c r="F633" s="4"/>
      <c r="G633" s="5"/>
    </row>
    <row r="634" spans="2:7" ht="15.75" customHeight="1">
      <c r="B634" s="1"/>
      <c r="D634" s="6"/>
      <c r="F634" s="4"/>
      <c r="G634" s="5"/>
    </row>
    <row r="635" spans="2:7" ht="15.75" customHeight="1">
      <c r="B635" s="1"/>
      <c r="D635" s="6"/>
      <c r="F635" s="4"/>
      <c r="G635" s="5"/>
    </row>
    <row r="636" spans="2:7" ht="15.75" customHeight="1">
      <c r="B636" s="1"/>
      <c r="D636" s="6"/>
      <c r="F636" s="4"/>
      <c r="G636" s="5"/>
    </row>
    <row r="637" spans="2:7" ht="15.75" customHeight="1">
      <c r="B637" s="1"/>
      <c r="D637" s="6"/>
      <c r="F637" s="4"/>
      <c r="G637" s="5"/>
    </row>
    <row r="638" spans="2:7" ht="15.75" customHeight="1">
      <c r="B638" s="1"/>
      <c r="D638" s="6"/>
      <c r="F638" s="4"/>
      <c r="G638" s="5"/>
    </row>
    <row r="639" spans="2:7" ht="15.75" customHeight="1">
      <c r="B639" s="1"/>
      <c r="D639" s="6"/>
      <c r="F639" s="4"/>
      <c r="G639" s="5"/>
    </row>
    <row r="640" spans="2:7" ht="15.75" customHeight="1">
      <c r="B640" s="1"/>
      <c r="D640" s="6"/>
      <c r="F640" s="4"/>
      <c r="G640" s="5"/>
    </row>
    <row r="641" spans="2:7" ht="15.75" customHeight="1">
      <c r="B641" s="1"/>
      <c r="D641" s="6"/>
      <c r="F641" s="4"/>
      <c r="G641" s="5"/>
    </row>
    <row r="642" spans="2:7" ht="15.75" customHeight="1">
      <c r="B642" s="1"/>
      <c r="D642" s="6"/>
      <c r="F642" s="4"/>
      <c r="G642" s="5"/>
    </row>
    <row r="643" spans="2:7" ht="15.75" customHeight="1">
      <c r="B643" s="1"/>
      <c r="D643" s="6"/>
      <c r="F643" s="4"/>
      <c r="G643" s="5"/>
    </row>
    <row r="644" spans="2:7" ht="15.75" customHeight="1">
      <c r="B644" s="1"/>
      <c r="D644" s="6"/>
      <c r="F644" s="4"/>
      <c r="G644" s="5"/>
    </row>
    <row r="645" spans="2:7" ht="15.75" customHeight="1">
      <c r="B645" s="1"/>
      <c r="D645" s="6"/>
      <c r="F645" s="4"/>
      <c r="G645" s="5"/>
    </row>
    <row r="646" spans="2:7" ht="15.75" customHeight="1">
      <c r="B646" s="1"/>
      <c r="D646" s="6"/>
      <c r="F646" s="4"/>
      <c r="G646" s="5"/>
    </row>
    <row r="647" spans="2:7" ht="15.75" customHeight="1">
      <c r="B647" s="1"/>
      <c r="D647" s="6"/>
      <c r="F647" s="4"/>
      <c r="G647" s="5"/>
    </row>
    <row r="648" spans="2:7" ht="15.75" customHeight="1">
      <c r="B648" s="1"/>
      <c r="D648" s="6"/>
      <c r="F648" s="4"/>
      <c r="G648" s="5"/>
    </row>
    <row r="649" spans="2:7" ht="15.75" customHeight="1">
      <c r="B649" s="1"/>
      <c r="D649" s="6"/>
      <c r="F649" s="4"/>
      <c r="G649" s="5"/>
    </row>
    <row r="650" spans="2:7" ht="15.75" customHeight="1">
      <c r="B650" s="1"/>
      <c r="D650" s="6"/>
      <c r="F650" s="4"/>
      <c r="G650" s="5"/>
    </row>
    <row r="651" spans="2:7" ht="15.75" customHeight="1">
      <c r="B651" s="1"/>
      <c r="D651" s="6"/>
      <c r="F651" s="4"/>
      <c r="G651" s="5"/>
    </row>
    <row r="652" spans="2:7" ht="15.75" customHeight="1">
      <c r="B652" s="1"/>
      <c r="D652" s="6"/>
      <c r="F652" s="4"/>
      <c r="G652" s="5"/>
    </row>
    <row r="653" spans="2:7" ht="15.75" customHeight="1">
      <c r="B653" s="1"/>
      <c r="D653" s="6"/>
      <c r="F653" s="4"/>
      <c r="G653" s="5"/>
    </row>
    <row r="654" spans="2:7" ht="15.75" customHeight="1">
      <c r="B654" s="1"/>
      <c r="D654" s="6"/>
      <c r="F654" s="4"/>
      <c r="G654" s="5"/>
    </row>
    <row r="655" spans="2:7" ht="15.75" customHeight="1">
      <c r="B655" s="1"/>
      <c r="D655" s="6"/>
      <c r="F655" s="4"/>
      <c r="G655" s="5"/>
    </row>
    <row r="656" spans="2:7" ht="15.75" customHeight="1">
      <c r="B656" s="1"/>
      <c r="D656" s="6"/>
      <c r="F656" s="4"/>
      <c r="G656" s="5"/>
    </row>
    <row r="657" spans="2:7" ht="15.75" customHeight="1">
      <c r="B657" s="1"/>
      <c r="D657" s="6"/>
      <c r="F657" s="4"/>
      <c r="G657" s="5"/>
    </row>
    <row r="658" spans="2:7" ht="15.75" customHeight="1">
      <c r="B658" s="1"/>
      <c r="D658" s="6"/>
      <c r="F658" s="4"/>
      <c r="G658" s="5"/>
    </row>
    <row r="659" spans="2:7" ht="15.75" customHeight="1">
      <c r="B659" s="1"/>
      <c r="D659" s="6"/>
      <c r="F659" s="4"/>
      <c r="G659" s="5"/>
    </row>
    <row r="660" spans="2:7" ht="15.75" customHeight="1">
      <c r="B660" s="1"/>
      <c r="D660" s="6"/>
      <c r="F660" s="4"/>
      <c r="G660" s="5"/>
    </row>
    <row r="661" spans="2:7" ht="15.75" customHeight="1">
      <c r="B661" s="1"/>
      <c r="D661" s="6"/>
      <c r="F661" s="4"/>
      <c r="G661" s="5"/>
    </row>
    <row r="662" spans="2:7" ht="15.75" customHeight="1">
      <c r="B662" s="1"/>
      <c r="D662" s="6"/>
      <c r="F662" s="4"/>
      <c r="G662" s="5"/>
    </row>
    <row r="663" spans="2:7" ht="15.75" customHeight="1">
      <c r="B663" s="1"/>
      <c r="D663" s="6"/>
      <c r="F663" s="4"/>
      <c r="G663" s="5"/>
    </row>
    <row r="664" spans="2:7" ht="15.75" customHeight="1">
      <c r="B664" s="1"/>
      <c r="D664" s="6"/>
      <c r="F664" s="4"/>
      <c r="G664" s="5"/>
    </row>
    <row r="665" spans="2:7" ht="15.75" customHeight="1">
      <c r="B665" s="1"/>
      <c r="D665" s="6"/>
      <c r="F665" s="4"/>
      <c r="G665" s="5"/>
    </row>
    <row r="666" spans="2:7" ht="15.75" customHeight="1">
      <c r="B666" s="1"/>
      <c r="D666" s="6"/>
      <c r="F666" s="4"/>
      <c r="G666" s="5"/>
    </row>
    <row r="667" spans="2:7" ht="15.75" customHeight="1">
      <c r="B667" s="1"/>
      <c r="D667" s="6"/>
      <c r="F667" s="4"/>
      <c r="G667" s="5"/>
    </row>
    <row r="668" spans="2:7" ht="15.75" customHeight="1">
      <c r="B668" s="1"/>
      <c r="D668" s="6"/>
      <c r="F668" s="4"/>
      <c r="G668" s="5"/>
    </row>
    <row r="669" spans="2:7" ht="15.75" customHeight="1">
      <c r="B669" s="1"/>
      <c r="D669" s="6"/>
      <c r="F669" s="4"/>
      <c r="G669" s="5"/>
    </row>
    <row r="670" spans="2:7" ht="15.75" customHeight="1">
      <c r="B670" s="1"/>
      <c r="D670" s="6"/>
      <c r="F670" s="4"/>
      <c r="G670" s="5"/>
    </row>
    <row r="671" spans="2:7" ht="15.75" customHeight="1">
      <c r="B671" s="1"/>
      <c r="D671" s="6"/>
      <c r="F671" s="4"/>
      <c r="G671" s="5"/>
    </row>
    <row r="672" spans="2:7" ht="15.75" customHeight="1">
      <c r="B672" s="1"/>
      <c r="D672" s="6"/>
      <c r="F672" s="4"/>
      <c r="G672" s="5"/>
    </row>
    <row r="673" spans="2:7" ht="15.75" customHeight="1">
      <c r="B673" s="1"/>
      <c r="D673" s="6"/>
      <c r="F673" s="4"/>
      <c r="G673" s="5"/>
    </row>
    <row r="674" spans="2:7" ht="15.75" customHeight="1">
      <c r="B674" s="1"/>
      <c r="D674" s="6"/>
      <c r="F674" s="4"/>
      <c r="G674" s="5"/>
    </row>
    <row r="675" spans="2:7" ht="15.75" customHeight="1">
      <c r="B675" s="1"/>
      <c r="D675" s="6"/>
      <c r="F675" s="4"/>
      <c r="G675" s="5"/>
    </row>
    <row r="676" spans="2:7" ht="15.75" customHeight="1">
      <c r="B676" s="1"/>
      <c r="D676" s="6"/>
      <c r="F676" s="4"/>
      <c r="G676" s="5"/>
    </row>
    <row r="677" spans="2:7" ht="15.75" customHeight="1">
      <c r="B677" s="1"/>
      <c r="D677" s="6"/>
      <c r="F677" s="4"/>
      <c r="G677" s="5"/>
    </row>
    <row r="678" spans="2:7" ht="15.75" customHeight="1">
      <c r="B678" s="1"/>
      <c r="D678" s="6"/>
      <c r="F678" s="4"/>
      <c r="G678" s="5"/>
    </row>
    <row r="679" spans="2:7" ht="15.75" customHeight="1">
      <c r="B679" s="1"/>
      <c r="D679" s="6"/>
      <c r="F679" s="4"/>
      <c r="G679" s="5"/>
    </row>
    <row r="680" spans="2:7" ht="15.75" customHeight="1">
      <c r="B680" s="1"/>
      <c r="D680" s="6"/>
      <c r="F680" s="4"/>
      <c r="G680" s="5"/>
    </row>
    <row r="681" spans="2:7" ht="15.75" customHeight="1">
      <c r="B681" s="1"/>
      <c r="D681" s="6"/>
      <c r="F681" s="4"/>
      <c r="G681" s="5"/>
    </row>
    <row r="682" spans="2:7" ht="15.75" customHeight="1">
      <c r="B682" s="1"/>
      <c r="D682" s="6"/>
      <c r="F682" s="4"/>
      <c r="G682" s="5"/>
    </row>
    <row r="683" spans="2:7" ht="15.75" customHeight="1">
      <c r="B683" s="1"/>
      <c r="D683" s="6"/>
      <c r="F683" s="4"/>
      <c r="G683" s="5"/>
    </row>
    <row r="684" spans="2:7" ht="15.75" customHeight="1">
      <c r="B684" s="1"/>
      <c r="D684" s="6"/>
      <c r="F684" s="4"/>
      <c r="G684" s="5"/>
    </row>
    <row r="685" spans="2:7" ht="15.75" customHeight="1">
      <c r="B685" s="1"/>
      <c r="D685" s="6"/>
      <c r="F685" s="4"/>
      <c r="G685" s="5"/>
    </row>
    <row r="686" spans="2:7" ht="15.75" customHeight="1">
      <c r="B686" s="1"/>
      <c r="D686" s="6"/>
      <c r="F686" s="4"/>
      <c r="G686" s="5"/>
    </row>
    <row r="687" spans="2:7" ht="15.75" customHeight="1">
      <c r="B687" s="1"/>
      <c r="D687" s="6"/>
      <c r="F687" s="4"/>
      <c r="G687" s="5"/>
    </row>
    <row r="688" spans="2:7" ht="15.75" customHeight="1">
      <c r="B688" s="1"/>
      <c r="D688" s="6"/>
      <c r="F688" s="4"/>
      <c r="G688" s="5"/>
    </row>
    <row r="689" spans="2:7" ht="15.75" customHeight="1">
      <c r="B689" s="1"/>
      <c r="D689" s="6"/>
      <c r="F689" s="4"/>
      <c r="G689" s="5"/>
    </row>
    <row r="690" spans="2:7" ht="15.75" customHeight="1">
      <c r="B690" s="1"/>
      <c r="D690" s="6"/>
      <c r="F690" s="4"/>
      <c r="G690" s="5"/>
    </row>
    <row r="691" spans="2:7" ht="15.75" customHeight="1">
      <c r="B691" s="1"/>
      <c r="D691" s="6"/>
      <c r="F691" s="4"/>
      <c r="G691" s="5"/>
    </row>
    <row r="692" spans="2:7" ht="15.75" customHeight="1">
      <c r="B692" s="1"/>
      <c r="D692" s="6"/>
      <c r="F692" s="4"/>
      <c r="G692" s="5"/>
    </row>
    <row r="693" spans="2:7" ht="15.75" customHeight="1">
      <c r="B693" s="1"/>
      <c r="D693" s="6"/>
      <c r="F693" s="4"/>
      <c r="G693" s="5"/>
    </row>
    <row r="694" spans="2:7" ht="15.75" customHeight="1">
      <c r="B694" s="1"/>
      <c r="D694" s="6"/>
      <c r="F694" s="4"/>
      <c r="G694" s="5"/>
    </row>
    <row r="695" spans="2:7" ht="15.75" customHeight="1">
      <c r="B695" s="1"/>
      <c r="D695" s="6"/>
      <c r="F695" s="4"/>
      <c r="G695" s="5"/>
    </row>
    <row r="696" spans="2:7" ht="15.75" customHeight="1">
      <c r="B696" s="1"/>
      <c r="D696" s="6"/>
      <c r="F696" s="4"/>
      <c r="G696" s="5"/>
    </row>
    <row r="697" spans="2:7" ht="15.75" customHeight="1">
      <c r="B697" s="1"/>
      <c r="D697" s="6"/>
      <c r="F697" s="4"/>
      <c r="G697" s="5"/>
    </row>
    <row r="698" spans="2:7" ht="15.75" customHeight="1">
      <c r="B698" s="1"/>
      <c r="D698" s="6"/>
      <c r="F698" s="4"/>
      <c r="G698" s="5"/>
    </row>
    <row r="699" spans="2:7" ht="15.75" customHeight="1">
      <c r="B699" s="1"/>
      <c r="D699" s="6"/>
      <c r="F699" s="4"/>
      <c r="G699" s="5"/>
    </row>
    <row r="700" spans="2:7" ht="15.75" customHeight="1">
      <c r="B700" s="1"/>
      <c r="D700" s="6"/>
      <c r="F700" s="4"/>
      <c r="G700" s="5"/>
    </row>
    <row r="701" spans="2:7" ht="15.75" customHeight="1">
      <c r="B701" s="1"/>
      <c r="D701" s="6"/>
      <c r="F701" s="4"/>
      <c r="G701" s="5"/>
    </row>
    <row r="702" spans="2:7" ht="15.75" customHeight="1">
      <c r="B702" s="1"/>
      <c r="D702" s="6"/>
      <c r="F702" s="4"/>
      <c r="G702" s="5"/>
    </row>
    <row r="703" spans="2:7" ht="15.75" customHeight="1">
      <c r="B703" s="1"/>
      <c r="D703" s="6"/>
      <c r="F703" s="4"/>
      <c r="G703" s="5"/>
    </row>
    <row r="704" spans="2:7" ht="15.75" customHeight="1">
      <c r="B704" s="1"/>
      <c r="D704" s="6"/>
      <c r="F704" s="4"/>
      <c r="G704" s="5"/>
    </row>
    <row r="705" spans="2:7" ht="15.75" customHeight="1">
      <c r="B705" s="1"/>
      <c r="D705" s="6"/>
      <c r="F705" s="4"/>
      <c r="G705" s="5"/>
    </row>
    <row r="706" spans="2:7" ht="15.75" customHeight="1">
      <c r="B706" s="1"/>
      <c r="D706" s="6"/>
      <c r="F706" s="4"/>
      <c r="G706" s="5"/>
    </row>
    <row r="707" spans="2:7" ht="15.75" customHeight="1">
      <c r="B707" s="1"/>
      <c r="D707" s="6"/>
      <c r="F707" s="4"/>
      <c r="G707" s="5"/>
    </row>
    <row r="708" spans="2:7" ht="15.75" customHeight="1">
      <c r="B708" s="1"/>
      <c r="D708" s="6"/>
      <c r="F708" s="4"/>
      <c r="G708" s="5"/>
    </row>
    <row r="709" spans="2:7" ht="15.75" customHeight="1">
      <c r="B709" s="1"/>
      <c r="D709" s="6"/>
      <c r="F709" s="4"/>
      <c r="G709" s="5"/>
    </row>
    <row r="710" spans="2:7" ht="15.75" customHeight="1">
      <c r="B710" s="1"/>
      <c r="D710" s="6"/>
      <c r="F710" s="4"/>
      <c r="G710" s="5"/>
    </row>
    <row r="711" spans="2:7" ht="15.75" customHeight="1">
      <c r="B711" s="1"/>
      <c r="D711" s="6"/>
      <c r="F711" s="4"/>
      <c r="G711" s="5"/>
    </row>
    <row r="712" spans="2:7" ht="15.75" customHeight="1">
      <c r="B712" s="1"/>
      <c r="D712" s="6"/>
      <c r="F712" s="4"/>
      <c r="G712" s="5"/>
    </row>
    <row r="713" spans="2:7" ht="15.75" customHeight="1">
      <c r="B713" s="1"/>
      <c r="D713" s="6"/>
      <c r="F713" s="4"/>
      <c r="G713" s="5"/>
    </row>
    <row r="714" spans="2:7" ht="15.75" customHeight="1">
      <c r="B714" s="1"/>
      <c r="D714" s="6"/>
      <c r="F714" s="4"/>
      <c r="G714" s="5"/>
    </row>
    <row r="715" spans="2:7" ht="15.75" customHeight="1">
      <c r="B715" s="1"/>
      <c r="D715" s="6"/>
      <c r="F715" s="4"/>
      <c r="G715" s="5"/>
    </row>
    <row r="716" spans="2:7" ht="15.75" customHeight="1">
      <c r="B716" s="1"/>
      <c r="D716" s="6"/>
      <c r="F716" s="4"/>
      <c r="G716" s="5"/>
    </row>
    <row r="717" spans="2:7" ht="15.75" customHeight="1">
      <c r="B717" s="1"/>
      <c r="D717" s="6"/>
      <c r="F717" s="4"/>
      <c r="G717" s="5"/>
    </row>
    <row r="718" spans="2:7" ht="15.75" customHeight="1">
      <c r="B718" s="1"/>
      <c r="D718" s="6"/>
      <c r="F718" s="4"/>
      <c r="G718" s="5"/>
    </row>
    <row r="719" spans="2:7" ht="15.75" customHeight="1">
      <c r="B719" s="1"/>
      <c r="D719" s="6"/>
      <c r="F719" s="4"/>
      <c r="G719" s="5"/>
    </row>
    <row r="720" spans="2:7" ht="15.75" customHeight="1">
      <c r="B720" s="1"/>
      <c r="D720" s="6"/>
      <c r="F720" s="4"/>
      <c r="G720" s="5"/>
    </row>
    <row r="721" spans="2:7" ht="15.75" customHeight="1">
      <c r="B721" s="1"/>
      <c r="D721" s="6"/>
      <c r="F721" s="4"/>
      <c r="G721" s="5"/>
    </row>
    <row r="722" spans="2:7" ht="15.75" customHeight="1">
      <c r="B722" s="1"/>
      <c r="D722" s="6"/>
      <c r="F722" s="4"/>
      <c r="G722" s="5"/>
    </row>
    <row r="723" spans="2:7" ht="15.75" customHeight="1">
      <c r="B723" s="1"/>
      <c r="D723" s="6"/>
      <c r="F723" s="4"/>
      <c r="G723" s="5"/>
    </row>
    <row r="724" spans="2:7" ht="15.75" customHeight="1">
      <c r="B724" s="1"/>
      <c r="D724" s="6"/>
      <c r="F724" s="4"/>
      <c r="G724" s="5"/>
    </row>
    <row r="725" spans="2:7" ht="15.75" customHeight="1">
      <c r="B725" s="1"/>
      <c r="D725" s="6"/>
      <c r="F725" s="4"/>
      <c r="G725" s="5"/>
    </row>
    <row r="726" spans="2:7" ht="15.75" customHeight="1">
      <c r="B726" s="1"/>
      <c r="D726" s="6"/>
      <c r="F726" s="4"/>
      <c r="G726" s="5"/>
    </row>
    <row r="727" spans="2:7" ht="15.75" customHeight="1">
      <c r="B727" s="1"/>
      <c r="D727" s="6"/>
      <c r="F727" s="4"/>
      <c r="G727" s="5"/>
    </row>
    <row r="728" spans="2:7" ht="15.75" customHeight="1">
      <c r="B728" s="1"/>
      <c r="D728" s="6"/>
      <c r="F728" s="4"/>
      <c r="G728" s="5"/>
    </row>
    <row r="729" spans="2:7" ht="15.75" customHeight="1">
      <c r="B729" s="1"/>
      <c r="D729" s="6"/>
      <c r="F729" s="4"/>
      <c r="G729" s="5"/>
    </row>
    <row r="730" spans="2:7" ht="15.75" customHeight="1">
      <c r="B730" s="1"/>
      <c r="D730" s="6"/>
      <c r="F730" s="4"/>
      <c r="G730" s="5"/>
    </row>
    <row r="731" spans="2:7" ht="15.75" customHeight="1">
      <c r="B731" s="1"/>
      <c r="D731" s="6"/>
      <c r="F731" s="4"/>
      <c r="G731" s="5"/>
    </row>
    <row r="732" spans="2:7" ht="15.75" customHeight="1">
      <c r="B732" s="1"/>
      <c r="D732" s="6"/>
      <c r="F732" s="4"/>
      <c r="G732" s="5"/>
    </row>
    <row r="733" spans="2:7" ht="15.75" customHeight="1">
      <c r="B733" s="1"/>
      <c r="D733" s="6"/>
      <c r="F733" s="4"/>
      <c r="G733" s="5"/>
    </row>
    <row r="734" spans="2:7" ht="15.75" customHeight="1">
      <c r="B734" s="1"/>
      <c r="D734" s="6"/>
      <c r="F734" s="4"/>
      <c r="G734" s="5"/>
    </row>
    <row r="735" spans="2:7" ht="15.75" customHeight="1">
      <c r="B735" s="1"/>
      <c r="D735" s="6"/>
      <c r="F735" s="4"/>
      <c r="G735" s="5"/>
    </row>
    <row r="736" spans="2:7" ht="15.75" customHeight="1">
      <c r="B736" s="1"/>
      <c r="D736" s="6"/>
      <c r="F736" s="4"/>
      <c r="G736" s="5"/>
    </row>
    <row r="737" spans="2:7" ht="15.75" customHeight="1">
      <c r="B737" s="1"/>
      <c r="D737" s="6"/>
      <c r="F737" s="4"/>
      <c r="G737" s="5"/>
    </row>
    <row r="738" spans="2:7" ht="15.75" customHeight="1">
      <c r="B738" s="1"/>
      <c r="D738" s="6"/>
      <c r="F738" s="4"/>
      <c r="G738" s="5"/>
    </row>
    <row r="739" spans="2:7" ht="15.75" customHeight="1">
      <c r="B739" s="1"/>
      <c r="D739" s="6"/>
      <c r="F739" s="4"/>
      <c r="G739" s="5"/>
    </row>
    <row r="740" spans="2:7" ht="15.75" customHeight="1">
      <c r="B740" s="1"/>
      <c r="D740" s="6"/>
      <c r="F740" s="4"/>
      <c r="G740" s="5"/>
    </row>
    <row r="741" spans="2:7" ht="15.75" customHeight="1">
      <c r="B741" s="1"/>
      <c r="D741" s="6"/>
      <c r="F741" s="4"/>
      <c r="G741" s="5"/>
    </row>
    <row r="742" spans="2:7" ht="15.75" customHeight="1">
      <c r="B742" s="1"/>
      <c r="D742" s="6"/>
      <c r="F742" s="4"/>
      <c r="G742" s="5"/>
    </row>
    <row r="743" spans="2:7" ht="15.75" customHeight="1">
      <c r="B743" s="1"/>
      <c r="D743" s="6"/>
      <c r="F743" s="4"/>
      <c r="G743" s="5"/>
    </row>
    <row r="744" spans="2:7" ht="15.75" customHeight="1">
      <c r="B744" s="1"/>
      <c r="D744" s="6"/>
      <c r="F744" s="4"/>
      <c r="G744" s="5"/>
    </row>
    <row r="745" spans="2:7" ht="15.75" customHeight="1">
      <c r="B745" s="1"/>
      <c r="D745" s="6"/>
      <c r="F745" s="4"/>
      <c r="G745" s="5"/>
    </row>
    <row r="746" spans="2:7" ht="15.75" customHeight="1">
      <c r="B746" s="1"/>
      <c r="D746" s="6"/>
      <c r="F746" s="4"/>
      <c r="G746" s="5"/>
    </row>
    <row r="747" spans="2:7" ht="15.75" customHeight="1">
      <c r="B747" s="1"/>
      <c r="D747" s="6"/>
      <c r="F747" s="4"/>
      <c r="G747" s="5"/>
    </row>
    <row r="748" spans="2:7" ht="15.75" customHeight="1">
      <c r="B748" s="1"/>
      <c r="D748" s="6"/>
      <c r="F748" s="4"/>
      <c r="G748" s="5"/>
    </row>
    <row r="749" spans="2:7" ht="15.75" customHeight="1">
      <c r="B749" s="1"/>
      <c r="D749" s="6"/>
      <c r="F749" s="4"/>
      <c r="G749" s="5"/>
    </row>
    <row r="750" spans="2:7" ht="15.75" customHeight="1">
      <c r="B750" s="1"/>
      <c r="D750" s="6"/>
      <c r="F750" s="4"/>
      <c r="G750" s="5"/>
    </row>
    <row r="751" spans="2:7" ht="15.75" customHeight="1">
      <c r="B751" s="1"/>
      <c r="D751" s="6"/>
      <c r="F751" s="4"/>
      <c r="G751" s="5"/>
    </row>
    <row r="752" spans="2:7" ht="15.75" customHeight="1">
      <c r="B752" s="1"/>
      <c r="D752" s="6"/>
      <c r="F752" s="4"/>
      <c r="G752" s="5"/>
    </row>
    <row r="753" spans="2:7" ht="15.75" customHeight="1">
      <c r="B753" s="1"/>
      <c r="D753" s="6"/>
      <c r="F753" s="4"/>
      <c r="G753" s="5"/>
    </row>
    <row r="754" spans="2:7" ht="15.75" customHeight="1">
      <c r="B754" s="1"/>
      <c r="D754" s="6"/>
      <c r="F754" s="4"/>
      <c r="G754" s="5"/>
    </row>
    <row r="755" spans="2:7" ht="15.75" customHeight="1">
      <c r="B755" s="1"/>
      <c r="D755" s="6"/>
      <c r="F755" s="4"/>
      <c r="G755" s="5"/>
    </row>
    <row r="756" spans="2:7" ht="15.75" customHeight="1">
      <c r="B756" s="1"/>
      <c r="D756" s="6"/>
      <c r="F756" s="4"/>
      <c r="G756" s="5"/>
    </row>
    <row r="757" spans="2:7" ht="15.75" customHeight="1">
      <c r="B757" s="1"/>
      <c r="D757" s="6"/>
      <c r="F757" s="4"/>
      <c r="G757" s="5"/>
    </row>
    <row r="758" spans="2:7" ht="15.75" customHeight="1">
      <c r="B758" s="1"/>
      <c r="D758" s="6"/>
      <c r="F758" s="4"/>
      <c r="G758" s="5"/>
    </row>
    <row r="759" spans="2:7" ht="15.75" customHeight="1">
      <c r="B759" s="1"/>
      <c r="D759" s="6"/>
      <c r="F759" s="4"/>
      <c r="G759" s="5"/>
    </row>
    <row r="760" spans="2:7" ht="15.75" customHeight="1">
      <c r="B760" s="1"/>
      <c r="D760" s="6"/>
      <c r="F760" s="4"/>
      <c r="G760" s="5"/>
    </row>
    <row r="761" spans="2:7" ht="15.75" customHeight="1">
      <c r="B761" s="1"/>
      <c r="D761" s="6"/>
      <c r="F761" s="4"/>
      <c r="G761" s="5"/>
    </row>
    <row r="762" spans="2:7" ht="15.75" customHeight="1">
      <c r="B762" s="1"/>
      <c r="D762" s="6"/>
      <c r="F762" s="4"/>
      <c r="G762" s="5"/>
    </row>
    <row r="763" spans="2:7" ht="15.75" customHeight="1">
      <c r="B763" s="1"/>
      <c r="D763" s="6"/>
      <c r="F763" s="4"/>
      <c r="G763" s="5"/>
    </row>
    <row r="764" spans="2:7" ht="15.75" customHeight="1">
      <c r="B764" s="1"/>
      <c r="D764" s="6"/>
      <c r="F764" s="4"/>
      <c r="G764" s="5"/>
    </row>
    <row r="765" spans="2:7" ht="15.75" customHeight="1">
      <c r="B765" s="1"/>
      <c r="D765" s="6"/>
      <c r="F765" s="4"/>
      <c r="G765" s="5"/>
    </row>
    <row r="766" spans="2:7" ht="15.75" customHeight="1">
      <c r="B766" s="1"/>
      <c r="D766" s="6"/>
      <c r="F766" s="4"/>
      <c r="G766" s="5"/>
    </row>
    <row r="767" spans="2:7" ht="15.75" customHeight="1">
      <c r="B767" s="1"/>
      <c r="D767" s="6"/>
      <c r="F767" s="4"/>
      <c r="G767" s="5"/>
    </row>
    <row r="768" spans="2:7" ht="15.75" customHeight="1">
      <c r="B768" s="1"/>
      <c r="D768" s="6"/>
      <c r="F768" s="4"/>
      <c r="G768" s="5"/>
    </row>
    <row r="769" spans="2:7" ht="15.75" customHeight="1">
      <c r="B769" s="1"/>
      <c r="D769" s="6"/>
      <c r="F769" s="4"/>
      <c r="G769" s="5"/>
    </row>
    <row r="770" spans="2:7" ht="15.75" customHeight="1">
      <c r="B770" s="1"/>
      <c r="D770" s="6"/>
      <c r="F770" s="4"/>
      <c r="G770" s="5"/>
    </row>
    <row r="771" spans="2:7" ht="15.75" customHeight="1">
      <c r="B771" s="1"/>
      <c r="D771" s="6"/>
      <c r="F771" s="4"/>
      <c r="G771" s="5"/>
    </row>
    <row r="772" spans="2:7" ht="15.75" customHeight="1">
      <c r="B772" s="1"/>
      <c r="D772" s="6"/>
      <c r="F772" s="4"/>
      <c r="G772" s="5"/>
    </row>
    <row r="773" spans="2:7" ht="15.75" customHeight="1">
      <c r="B773" s="1"/>
      <c r="D773" s="6"/>
      <c r="F773" s="4"/>
      <c r="G773" s="5"/>
    </row>
    <row r="774" spans="2:7" ht="15.75" customHeight="1">
      <c r="B774" s="1"/>
      <c r="D774" s="6"/>
      <c r="F774" s="4"/>
      <c r="G774" s="5"/>
    </row>
    <row r="775" spans="2:7" ht="15.75" customHeight="1">
      <c r="B775" s="1"/>
      <c r="D775" s="6"/>
      <c r="F775" s="4"/>
      <c r="G775" s="5"/>
    </row>
    <row r="776" spans="2:7" ht="15.75" customHeight="1">
      <c r="B776" s="1"/>
      <c r="D776" s="6"/>
      <c r="F776" s="4"/>
      <c r="G776" s="5"/>
    </row>
    <row r="777" spans="2:7" ht="15.75" customHeight="1">
      <c r="B777" s="1"/>
      <c r="D777" s="6"/>
      <c r="F777" s="4"/>
      <c r="G777" s="5"/>
    </row>
    <row r="778" spans="2:7" ht="15.75" customHeight="1">
      <c r="B778" s="1"/>
      <c r="D778" s="6"/>
      <c r="F778" s="4"/>
      <c r="G778" s="5"/>
    </row>
    <row r="779" spans="2:7" ht="15.75" customHeight="1">
      <c r="B779" s="1"/>
      <c r="D779" s="6"/>
      <c r="F779" s="4"/>
      <c r="G779" s="5"/>
    </row>
    <row r="780" spans="2:7" ht="15.75" customHeight="1">
      <c r="B780" s="1"/>
      <c r="D780" s="6"/>
      <c r="F780" s="4"/>
      <c r="G780" s="5"/>
    </row>
    <row r="781" spans="2:7" ht="15.75" customHeight="1">
      <c r="B781" s="1"/>
      <c r="D781" s="6"/>
      <c r="F781" s="4"/>
      <c r="G781" s="5"/>
    </row>
    <row r="782" spans="2:7" ht="15.75" customHeight="1">
      <c r="B782" s="1"/>
      <c r="D782" s="6"/>
      <c r="F782" s="4"/>
      <c r="G782" s="5"/>
    </row>
    <row r="783" spans="2:7" ht="15.75" customHeight="1">
      <c r="B783" s="1"/>
      <c r="D783" s="6"/>
      <c r="F783" s="4"/>
      <c r="G783" s="5"/>
    </row>
    <row r="784" spans="2:7" ht="15.75" customHeight="1">
      <c r="B784" s="1"/>
      <c r="D784" s="6"/>
      <c r="F784" s="4"/>
      <c r="G784" s="5"/>
    </row>
    <row r="785" spans="2:7" ht="15.75" customHeight="1">
      <c r="B785" s="1"/>
      <c r="D785" s="6"/>
      <c r="F785" s="4"/>
      <c r="G785" s="5"/>
    </row>
    <row r="786" spans="2:7" ht="15.75" customHeight="1">
      <c r="B786" s="1"/>
      <c r="D786" s="6"/>
      <c r="F786" s="4"/>
      <c r="G786" s="5"/>
    </row>
    <row r="787" spans="2:7" ht="15.75" customHeight="1">
      <c r="B787" s="1"/>
      <c r="D787" s="6"/>
      <c r="F787" s="4"/>
      <c r="G787" s="5"/>
    </row>
    <row r="788" spans="2:7" ht="15.75" customHeight="1">
      <c r="B788" s="1"/>
      <c r="D788" s="6"/>
      <c r="F788" s="4"/>
      <c r="G788" s="5"/>
    </row>
    <row r="789" spans="2:7" ht="15.75" customHeight="1">
      <c r="B789" s="1"/>
      <c r="D789" s="6"/>
      <c r="F789" s="4"/>
      <c r="G789" s="5"/>
    </row>
    <row r="790" spans="2:7" ht="15.75" customHeight="1">
      <c r="B790" s="1"/>
      <c r="D790" s="6"/>
      <c r="F790" s="4"/>
      <c r="G790" s="5"/>
    </row>
    <row r="791" spans="2:7" ht="15.75" customHeight="1">
      <c r="B791" s="1"/>
      <c r="D791" s="6"/>
      <c r="F791" s="4"/>
      <c r="G791" s="5"/>
    </row>
    <row r="792" spans="2:7" ht="15.75" customHeight="1">
      <c r="B792" s="1"/>
      <c r="D792" s="6"/>
      <c r="F792" s="4"/>
      <c r="G792" s="5"/>
    </row>
    <row r="793" spans="2:7" ht="15.75" customHeight="1">
      <c r="B793" s="1"/>
      <c r="D793" s="6"/>
      <c r="F793" s="4"/>
      <c r="G793" s="5"/>
    </row>
    <row r="794" spans="2:7" ht="15.75" customHeight="1">
      <c r="B794" s="1"/>
      <c r="D794" s="6"/>
      <c r="F794" s="4"/>
      <c r="G794" s="5"/>
    </row>
    <row r="795" spans="2:7" ht="15.75" customHeight="1">
      <c r="B795" s="1"/>
      <c r="D795" s="6"/>
      <c r="F795" s="4"/>
      <c r="G795" s="5"/>
    </row>
    <row r="796" spans="2:7" ht="15.75" customHeight="1">
      <c r="B796" s="1"/>
      <c r="D796" s="6"/>
      <c r="F796" s="4"/>
      <c r="G796" s="5"/>
    </row>
    <row r="797" spans="2:7" ht="15.75" customHeight="1">
      <c r="B797" s="1"/>
      <c r="D797" s="6"/>
      <c r="F797" s="4"/>
      <c r="G797" s="5"/>
    </row>
    <row r="798" spans="2:7" ht="15.75" customHeight="1">
      <c r="B798" s="1"/>
      <c r="D798" s="6"/>
      <c r="F798" s="4"/>
      <c r="G798" s="5"/>
    </row>
    <row r="799" spans="2:7" ht="15.75" customHeight="1">
      <c r="B799" s="1"/>
      <c r="D799" s="6"/>
      <c r="F799" s="4"/>
      <c r="G799" s="5"/>
    </row>
    <row r="800" spans="2:7" ht="15.75" customHeight="1">
      <c r="B800" s="1"/>
      <c r="D800" s="6"/>
      <c r="F800" s="4"/>
      <c r="G800" s="5"/>
    </row>
    <row r="801" spans="2:7" ht="15.75" customHeight="1">
      <c r="B801" s="1"/>
      <c r="D801" s="6"/>
      <c r="F801" s="4"/>
      <c r="G801" s="5"/>
    </row>
    <row r="802" spans="2:7" ht="15.75" customHeight="1">
      <c r="B802" s="1"/>
      <c r="D802" s="6"/>
      <c r="F802" s="4"/>
      <c r="G802" s="5"/>
    </row>
    <row r="803" spans="2:7" ht="15.75" customHeight="1">
      <c r="B803" s="1"/>
      <c r="D803" s="6"/>
      <c r="F803" s="4"/>
      <c r="G803" s="5"/>
    </row>
    <row r="804" spans="2:7" ht="15.75" customHeight="1">
      <c r="B804" s="1"/>
      <c r="D804" s="6"/>
      <c r="F804" s="4"/>
      <c r="G804" s="5"/>
    </row>
    <row r="805" spans="2:7" ht="15.75" customHeight="1">
      <c r="B805" s="1"/>
      <c r="D805" s="6"/>
      <c r="F805" s="4"/>
      <c r="G805" s="5"/>
    </row>
    <row r="806" spans="2:7" ht="15.75" customHeight="1">
      <c r="B806" s="1"/>
      <c r="D806" s="6"/>
      <c r="F806" s="4"/>
      <c r="G806" s="5"/>
    </row>
    <row r="807" spans="2:7" ht="15.75" customHeight="1">
      <c r="B807" s="1"/>
      <c r="D807" s="6"/>
      <c r="F807" s="4"/>
      <c r="G807" s="5"/>
    </row>
    <row r="808" spans="2:7" ht="15.75" customHeight="1">
      <c r="B808" s="1"/>
      <c r="D808" s="6"/>
      <c r="F808" s="4"/>
      <c r="G808" s="5"/>
    </row>
    <row r="809" spans="2:7" ht="15.75" customHeight="1">
      <c r="B809" s="1"/>
      <c r="D809" s="6"/>
      <c r="F809" s="4"/>
      <c r="G809" s="5"/>
    </row>
    <row r="810" spans="2:7" ht="15.75" customHeight="1">
      <c r="B810" s="1"/>
      <c r="D810" s="6"/>
      <c r="F810" s="4"/>
      <c r="G810" s="5"/>
    </row>
    <row r="811" spans="2:7" ht="15.75" customHeight="1">
      <c r="B811" s="1"/>
      <c r="D811" s="6"/>
      <c r="F811" s="4"/>
      <c r="G811" s="5"/>
    </row>
    <row r="812" spans="2:7" ht="15.75" customHeight="1">
      <c r="B812" s="1"/>
      <c r="D812" s="6"/>
      <c r="F812" s="4"/>
      <c r="G812" s="5"/>
    </row>
    <row r="813" spans="2:7" ht="15.75" customHeight="1">
      <c r="B813" s="1"/>
      <c r="D813" s="6"/>
      <c r="F813" s="4"/>
      <c r="G813" s="5"/>
    </row>
    <row r="814" spans="2:7" ht="15.75" customHeight="1">
      <c r="B814" s="1"/>
      <c r="D814" s="6"/>
      <c r="F814" s="4"/>
      <c r="G814" s="5"/>
    </row>
    <row r="815" spans="2:7" ht="15.75" customHeight="1">
      <c r="B815" s="1"/>
      <c r="D815" s="6"/>
      <c r="F815" s="4"/>
      <c r="G815" s="5"/>
    </row>
    <row r="816" spans="2:7" ht="15.75" customHeight="1">
      <c r="B816" s="1"/>
      <c r="D816" s="6"/>
      <c r="F816" s="4"/>
      <c r="G816" s="5"/>
    </row>
    <row r="817" spans="2:7" ht="15.75" customHeight="1">
      <c r="B817" s="1"/>
      <c r="D817" s="6"/>
      <c r="F817" s="4"/>
      <c r="G817" s="5"/>
    </row>
    <row r="818" spans="2:7" ht="15.75" customHeight="1">
      <c r="B818" s="1"/>
      <c r="D818" s="6"/>
      <c r="F818" s="4"/>
      <c r="G818" s="5"/>
    </row>
    <row r="819" spans="2:7" ht="15.75" customHeight="1">
      <c r="B819" s="1"/>
      <c r="D819" s="6"/>
      <c r="F819" s="4"/>
      <c r="G819" s="5"/>
    </row>
    <row r="820" spans="2:7" ht="15.75" customHeight="1">
      <c r="B820" s="1"/>
      <c r="D820" s="6"/>
      <c r="F820" s="4"/>
      <c r="G820" s="5"/>
    </row>
    <row r="821" spans="2:7" ht="15.75" customHeight="1">
      <c r="B821" s="1"/>
      <c r="D821" s="6"/>
      <c r="F821" s="4"/>
      <c r="G821" s="5"/>
    </row>
    <row r="822" spans="2:7" ht="15.75" customHeight="1">
      <c r="B822" s="1"/>
      <c r="D822" s="6"/>
      <c r="F822" s="4"/>
      <c r="G822" s="5"/>
    </row>
    <row r="823" spans="2:7" ht="15.75" customHeight="1">
      <c r="B823" s="1"/>
      <c r="D823" s="6"/>
      <c r="F823" s="4"/>
      <c r="G823" s="5"/>
    </row>
    <row r="824" spans="2:7" ht="15.75" customHeight="1">
      <c r="B824" s="1"/>
      <c r="D824" s="6"/>
      <c r="F824" s="4"/>
      <c r="G824" s="5"/>
    </row>
    <row r="825" spans="2:7" ht="15.75" customHeight="1">
      <c r="B825" s="1"/>
      <c r="D825" s="6"/>
      <c r="F825" s="4"/>
      <c r="G825" s="5"/>
    </row>
    <row r="826" spans="2:7" ht="15.75" customHeight="1">
      <c r="B826" s="1"/>
      <c r="D826" s="6"/>
      <c r="F826" s="4"/>
      <c r="G826" s="5"/>
    </row>
    <row r="827" spans="2:7" ht="15.75" customHeight="1">
      <c r="B827" s="1"/>
      <c r="D827" s="6"/>
      <c r="F827" s="4"/>
      <c r="G827" s="5"/>
    </row>
    <row r="828" spans="2:7" ht="15.75" customHeight="1">
      <c r="B828" s="1"/>
      <c r="D828" s="6"/>
      <c r="F828" s="4"/>
      <c r="G828" s="5"/>
    </row>
    <row r="829" spans="2:7" ht="15.75" customHeight="1">
      <c r="B829" s="1"/>
      <c r="D829" s="6"/>
      <c r="F829" s="4"/>
      <c r="G829" s="5"/>
    </row>
    <row r="830" spans="2:7" ht="15.75" customHeight="1">
      <c r="B830" s="1"/>
      <c r="D830" s="6"/>
      <c r="F830" s="4"/>
      <c r="G830" s="5"/>
    </row>
    <row r="831" spans="2:7" ht="15.75" customHeight="1">
      <c r="B831" s="1"/>
      <c r="D831" s="6"/>
      <c r="F831" s="4"/>
      <c r="G831" s="5"/>
    </row>
    <row r="832" spans="2:7" ht="15.75" customHeight="1">
      <c r="B832" s="1"/>
      <c r="D832" s="6"/>
      <c r="F832" s="4"/>
      <c r="G832" s="5"/>
    </row>
    <row r="833" spans="2:7" ht="15.75" customHeight="1">
      <c r="B833" s="1"/>
      <c r="D833" s="6"/>
      <c r="F833" s="4"/>
      <c r="G833" s="5"/>
    </row>
    <row r="834" spans="2:7" ht="15.75" customHeight="1">
      <c r="B834" s="1"/>
      <c r="D834" s="6"/>
      <c r="F834" s="4"/>
      <c r="G834" s="5"/>
    </row>
    <row r="835" spans="2:7" ht="15.75" customHeight="1">
      <c r="B835" s="1"/>
      <c r="D835" s="6"/>
      <c r="F835" s="4"/>
      <c r="G835" s="5"/>
    </row>
    <row r="836" spans="2:7" ht="15.75" customHeight="1">
      <c r="B836" s="1"/>
      <c r="D836" s="6"/>
      <c r="F836" s="4"/>
      <c r="G836" s="5"/>
    </row>
    <row r="837" spans="2:7" ht="15.75" customHeight="1">
      <c r="B837" s="1"/>
      <c r="D837" s="6"/>
      <c r="F837" s="4"/>
      <c r="G837" s="5"/>
    </row>
    <row r="838" spans="2:7" ht="15.75" customHeight="1">
      <c r="B838" s="1"/>
      <c r="D838" s="6"/>
      <c r="F838" s="4"/>
      <c r="G838" s="5"/>
    </row>
    <row r="839" spans="2:7" ht="15.75" customHeight="1">
      <c r="B839" s="1"/>
      <c r="D839" s="6"/>
      <c r="F839" s="4"/>
      <c r="G839" s="5"/>
    </row>
    <row r="840" spans="2:7" ht="15.75" customHeight="1">
      <c r="B840" s="1"/>
      <c r="D840" s="6"/>
      <c r="F840" s="4"/>
      <c r="G840" s="5"/>
    </row>
    <row r="841" spans="2:7" ht="15.75" customHeight="1">
      <c r="B841" s="1"/>
      <c r="D841" s="6"/>
      <c r="F841" s="4"/>
      <c r="G841" s="5"/>
    </row>
    <row r="842" spans="2:7" ht="15.75" customHeight="1">
      <c r="B842" s="1"/>
      <c r="D842" s="6"/>
      <c r="F842" s="4"/>
      <c r="G842" s="5"/>
    </row>
    <row r="843" spans="2:7" ht="15.75" customHeight="1">
      <c r="B843" s="1"/>
      <c r="D843" s="6"/>
      <c r="F843" s="4"/>
      <c r="G843" s="5"/>
    </row>
    <row r="844" spans="2:7" ht="15.75" customHeight="1">
      <c r="B844" s="1"/>
      <c r="D844" s="6"/>
      <c r="F844" s="4"/>
      <c r="G844" s="5"/>
    </row>
    <row r="845" spans="2:7" ht="15.75" customHeight="1">
      <c r="B845" s="1"/>
      <c r="D845" s="6"/>
      <c r="F845" s="4"/>
      <c r="G845" s="5"/>
    </row>
    <row r="846" spans="2:7" ht="15.75" customHeight="1">
      <c r="B846" s="1"/>
      <c r="D846" s="6"/>
      <c r="F846" s="4"/>
      <c r="G846" s="5"/>
    </row>
    <row r="847" spans="2:7" ht="15.75" customHeight="1">
      <c r="B847" s="1"/>
      <c r="D847" s="6"/>
      <c r="F847" s="4"/>
      <c r="G847" s="5"/>
    </row>
    <row r="848" spans="2:7" ht="15.75" customHeight="1">
      <c r="B848" s="1"/>
      <c r="D848" s="6"/>
      <c r="F848" s="4"/>
      <c r="G848" s="5"/>
    </row>
    <row r="849" spans="2:7" ht="15.75" customHeight="1">
      <c r="B849" s="1"/>
      <c r="D849" s="6"/>
      <c r="F849" s="4"/>
      <c r="G849" s="5"/>
    </row>
    <row r="850" spans="2:7" ht="15.75" customHeight="1">
      <c r="B850" s="1"/>
      <c r="D850" s="6"/>
      <c r="F850" s="4"/>
      <c r="G850" s="5"/>
    </row>
    <row r="851" spans="2:7" ht="15.75" customHeight="1">
      <c r="B851" s="1"/>
      <c r="D851" s="6"/>
      <c r="F851" s="4"/>
      <c r="G851" s="5"/>
    </row>
    <row r="852" spans="2:7" ht="15.75" customHeight="1">
      <c r="B852" s="1"/>
      <c r="D852" s="6"/>
      <c r="F852" s="4"/>
      <c r="G852" s="5"/>
    </row>
    <row r="853" spans="2:7" ht="15.75" customHeight="1">
      <c r="B853" s="1"/>
      <c r="D853" s="6"/>
      <c r="F853" s="4"/>
      <c r="G853" s="5"/>
    </row>
    <row r="854" spans="2:7" ht="15.75" customHeight="1">
      <c r="B854" s="1"/>
      <c r="D854" s="6"/>
      <c r="F854" s="4"/>
      <c r="G854" s="5"/>
    </row>
    <row r="855" spans="2:7" ht="15.75" customHeight="1">
      <c r="B855" s="1"/>
      <c r="D855" s="6"/>
      <c r="F855" s="4"/>
      <c r="G855" s="5"/>
    </row>
    <row r="856" spans="2:7" ht="15.75" customHeight="1">
      <c r="B856" s="1"/>
      <c r="D856" s="6"/>
      <c r="F856" s="4"/>
      <c r="G856" s="5"/>
    </row>
    <row r="857" spans="2:7" ht="15.75" customHeight="1">
      <c r="B857" s="1"/>
      <c r="D857" s="6"/>
      <c r="F857" s="4"/>
      <c r="G857" s="5"/>
    </row>
    <row r="858" spans="2:7" ht="15.75" customHeight="1">
      <c r="B858" s="1"/>
      <c r="D858" s="6"/>
      <c r="F858" s="4"/>
      <c r="G858" s="5"/>
    </row>
    <row r="859" spans="2:7" ht="15.75" customHeight="1">
      <c r="B859" s="1"/>
      <c r="D859" s="6"/>
      <c r="F859" s="4"/>
      <c r="G859" s="5"/>
    </row>
    <row r="860" spans="2:7" ht="15.75" customHeight="1">
      <c r="B860" s="1"/>
      <c r="D860" s="6"/>
      <c r="F860" s="4"/>
      <c r="G860" s="5"/>
    </row>
    <row r="861" spans="2:7" ht="15.75" customHeight="1">
      <c r="B861" s="1"/>
      <c r="D861" s="6"/>
      <c r="F861" s="4"/>
      <c r="G861" s="5"/>
    </row>
    <row r="862" spans="2:7" ht="15.75" customHeight="1">
      <c r="B862" s="1"/>
      <c r="D862" s="6"/>
      <c r="F862" s="4"/>
      <c r="G862" s="5"/>
    </row>
    <row r="863" spans="2:7" ht="15.75" customHeight="1">
      <c r="B863" s="1"/>
      <c r="D863" s="6"/>
      <c r="F863" s="4"/>
      <c r="G863" s="5"/>
    </row>
    <row r="864" spans="2:7" ht="15.75" customHeight="1">
      <c r="B864" s="1"/>
      <c r="D864" s="6"/>
      <c r="F864" s="4"/>
      <c r="G864" s="5"/>
    </row>
    <row r="865" spans="2:7" ht="15.75" customHeight="1">
      <c r="B865" s="1"/>
      <c r="D865" s="6"/>
      <c r="F865" s="4"/>
      <c r="G865" s="5"/>
    </row>
    <row r="866" spans="2:7" ht="15.75" customHeight="1">
      <c r="B866" s="1"/>
      <c r="D866" s="6"/>
      <c r="F866" s="4"/>
      <c r="G866" s="5"/>
    </row>
    <row r="867" spans="2:7" ht="15.75" customHeight="1">
      <c r="B867" s="1"/>
      <c r="D867" s="6"/>
      <c r="F867" s="4"/>
      <c r="G867" s="5"/>
    </row>
    <row r="868" spans="2:7" ht="15.75" customHeight="1">
      <c r="B868" s="1"/>
      <c r="D868" s="6"/>
      <c r="F868" s="4"/>
      <c r="G868" s="5"/>
    </row>
    <row r="869" spans="2:7" ht="15.75" customHeight="1">
      <c r="B869" s="1"/>
      <c r="D869" s="6"/>
      <c r="F869" s="4"/>
      <c r="G869" s="5"/>
    </row>
    <row r="870" spans="2:7" ht="15.75" customHeight="1">
      <c r="B870" s="1"/>
      <c r="D870" s="6"/>
      <c r="F870" s="4"/>
      <c r="G870" s="5"/>
    </row>
    <row r="871" spans="2:7" ht="15.75" customHeight="1">
      <c r="B871" s="1"/>
      <c r="D871" s="6"/>
      <c r="F871" s="4"/>
      <c r="G871" s="5"/>
    </row>
    <row r="872" spans="2:7" ht="15.75" customHeight="1">
      <c r="B872" s="1"/>
      <c r="D872" s="6"/>
      <c r="F872" s="4"/>
      <c r="G872" s="5"/>
    </row>
    <row r="873" spans="2:7" ht="15.75" customHeight="1">
      <c r="B873" s="1"/>
      <c r="D873" s="6"/>
      <c r="F873" s="4"/>
      <c r="G873" s="5"/>
    </row>
    <row r="874" spans="2:7" ht="15.75" customHeight="1">
      <c r="B874" s="1"/>
      <c r="D874" s="6"/>
      <c r="F874" s="4"/>
      <c r="G874" s="5"/>
    </row>
    <row r="875" spans="2:7" ht="15.75" customHeight="1">
      <c r="B875" s="1"/>
      <c r="D875" s="6"/>
      <c r="F875" s="4"/>
      <c r="G875" s="5"/>
    </row>
    <row r="876" spans="2:7" ht="15.75" customHeight="1">
      <c r="B876" s="1"/>
      <c r="D876" s="6"/>
      <c r="F876" s="4"/>
      <c r="G876" s="5"/>
    </row>
    <row r="877" spans="2:7" ht="15.75" customHeight="1">
      <c r="B877" s="1"/>
      <c r="D877" s="6"/>
      <c r="F877" s="4"/>
      <c r="G877" s="5"/>
    </row>
    <row r="878" spans="2:7" ht="15.75" customHeight="1">
      <c r="B878" s="1"/>
      <c r="D878" s="6"/>
      <c r="F878" s="4"/>
      <c r="G878" s="5"/>
    </row>
    <row r="879" spans="2:7" ht="15.75" customHeight="1">
      <c r="B879" s="1"/>
      <c r="D879" s="6"/>
      <c r="F879" s="4"/>
      <c r="G879" s="5"/>
    </row>
    <row r="880" spans="2:7" ht="15.75" customHeight="1">
      <c r="B880" s="1"/>
      <c r="D880" s="6"/>
      <c r="F880" s="4"/>
      <c r="G880" s="5"/>
    </row>
    <row r="881" spans="2:7" ht="15.75" customHeight="1">
      <c r="B881" s="1"/>
      <c r="D881" s="6"/>
      <c r="F881" s="4"/>
      <c r="G881" s="5"/>
    </row>
    <row r="882" spans="2:7" ht="15.75" customHeight="1">
      <c r="B882" s="1"/>
      <c r="D882" s="6"/>
      <c r="F882" s="4"/>
      <c r="G882" s="5"/>
    </row>
    <row r="883" spans="2:7" ht="15.75" customHeight="1">
      <c r="B883" s="1"/>
      <c r="D883" s="6"/>
      <c r="F883" s="4"/>
      <c r="G883" s="5"/>
    </row>
    <row r="884" spans="2:7" ht="15.75" customHeight="1">
      <c r="B884" s="1"/>
      <c r="D884" s="6"/>
      <c r="F884" s="4"/>
      <c r="G884" s="5"/>
    </row>
    <row r="885" spans="2:7" ht="15.75" customHeight="1">
      <c r="B885" s="1"/>
      <c r="D885" s="6"/>
      <c r="F885" s="4"/>
      <c r="G885" s="5"/>
    </row>
    <row r="886" spans="2:7" ht="15.75" customHeight="1">
      <c r="B886" s="1"/>
      <c r="D886" s="6"/>
      <c r="F886" s="4"/>
      <c r="G886" s="5"/>
    </row>
    <row r="887" spans="2:7" ht="15.75" customHeight="1">
      <c r="B887" s="1"/>
      <c r="D887" s="6"/>
      <c r="F887" s="4"/>
      <c r="G887" s="5"/>
    </row>
    <row r="888" spans="2:7" ht="15.75" customHeight="1">
      <c r="B888" s="1"/>
      <c r="D888" s="6"/>
      <c r="F888" s="4"/>
      <c r="G888" s="5"/>
    </row>
    <row r="889" spans="2:7" ht="15.75" customHeight="1">
      <c r="B889" s="1"/>
      <c r="D889" s="6"/>
      <c r="F889" s="4"/>
      <c r="G889" s="5"/>
    </row>
    <row r="890" spans="2:7" ht="15.75" customHeight="1">
      <c r="B890" s="1"/>
      <c r="D890" s="6"/>
      <c r="F890" s="4"/>
      <c r="G890" s="5"/>
    </row>
    <row r="891" spans="2:7" ht="15.75" customHeight="1">
      <c r="B891" s="1"/>
      <c r="D891" s="6"/>
      <c r="F891" s="4"/>
      <c r="G891" s="5"/>
    </row>
    <row r="892" spans="2:7" ht="15.75" customHeight="1">
      <c r="B892" s="1"/>
      <c r="D892" s="6"/>
      <c r="F892" s="4"/>
      <c r="G892" s="5"/>
    </row>
    <row r="893" spans="2:7" ht="15.75" customHeight="1">
      <c r="B893" s="1"/>
      <c r="D893" s="6"/>
      <c r="F893" s="4"/>
      <c r="G893" s="5"/>
    </row>
    <row r="894" spans="2:7" ht="15.75" customHeight="1">
      <c r="B894" s="1"/>
      <c r="D894" s="6"/>
      <c r="F894" s="4"/>
      <c r="G894" s="5"/>
    </row>
    <row r="895" spans="2:7" ht="15.75" customHeight="1">
      <c r="B895" s="1"/>
      <c r="D895" s="6"/>
      <c r="F895" s="4"/>
      <c r="G895" s="5"/>
    </row>
    <row r="896" spans="2:7" ht="15.75" customHeight="1">
      <c r="B896" s="1"/>
      <c r="D896" s="6"/>
      <c r="F896" s="4"/>
      <c r="G896" s="5"/>
    </row>
    <row r="897" spans="2:7" ht="15.75" customHeight="1">
      <c r="B897" s="1"/>
      <c r="D897" s="6"/>
      <c r="F897" s="4"/>
      <c r="G897" s="5"/>
    </row>
    <row r="898" spans="2:7" ht="15.75" customHeight="1">
      <c r="B898" s="1"/>
      <c r="D898" s="6"/>
      <c r="F898" s="4"/>
      <c r="G898" s="5"/>
    </row>
    <row r="899" spans="2:7" ht="15.75" customHeight="1">
      <c r="B899" s="1"/>
      <c r="D899" s="6"/>
      <c r="F899" s="4"/>
      <c r="G899" s="5"/>
    </row>
    <row r="900" spans="2:7" ht="15.75" customHeight="1">
      <c r="B900" s="1"/>
      <c r="D900" s="6"/>
      <c r="F900" s="4"/>
      <c r="G900" s="5"/>
    </row>
    <row r="901" spans="2:7" ht="15.75" customHeight="1">
      <c r="B901" s="1"/>
      <c r="D901" s="6"/>
      <c r="F901" s="4"/>
      <c r="G901" s="5"/>
    </row>
    <row r="902" spans="2:7" ht="15.75" customHeight="1">
      <c r="B902" s="1"/>
      <c r="D902" s="6"/>
      <c r="F902" s="4"/>
      <c r="G902" s="5"/>
    </row>
    <row r="903" spans="2:7" ht="15.75" customHeight="1">
      <c r="B903" s="1"/>
      <c r="D903" s="6"/>
      <c r="F903" s="4"/>
      <c r="G903" s="5"/>
    </row>
    <row r="904" spans="2:7" ht="15.75" customHeight="1">
      <c r="B904" s="1"/>
      <c r="D904" s="6"/>
      <c r="F904" s="4"/>
      <c r="G904" s="5"/>
    </row>
    <row r="905" spans="2:7" ht="15.75" customHeight="1">
      <c r="B905" s="1"/>
      <c r="D905" s="6"/>
      <c r="F905" s="4"/>
      <c r="G905" s="5"/>
    </row>
    <row r="906" spans="2:7" ht="15.75" customHeight="1">
      <c r="B906" s="1"/>
      <c r="D906" s="6"/>
      <c r="F906" s="4"/>
      <c r="G906" s="5"/>
    </row>
    <row r="907" spans="2:7" ht="15.75" customHeight="1">
      <c r="B907" s="1"/>
      <c r="D907" s="6"/>
      <c r="F907" s="4"/>
      <c r="G907" s="5"/>
    </row>
    <row r="908" spans="2:7" ht="15.75" customHeight="1">
      <c r="B908" s="1"/>
      <c r="D908" s="6"/>
      <c r="F908" s="4"/>
      <c r="G908" s="5"/>
    </row>
    <row r="909" spans="2:7" ht="15.75" customHeight="1">
      <c r="B909" s="1"/>
      <c r="D909" s="6"/>
      <c r="F909" s="4"/>
      <c r="G909" s="5"/>
    </row>
    <row r="910" spans="2:7" ht="15.75" customHeight="1">
      <c r="B910" s="1"/>
      <c r="D910" s="6"/>
      <c r="F910" s="4"/>
      <c r="G910" s="5"/>
    </row>
    <row r="911" spans="2:7" ht="15.75" customHeight="1">
      <c r="B911" s="1"/>
      <c r="D911" s="6"/>
      <c r="F911" s="4"/>
      <c r="G911" s="5"/>
    </row>
    <row r="912" spans="2:7" ht="15.75" customHeight="1">
      <c r="B912" s="1"/>
      <c r="D912" s="6"/>
      <c r="F912" s="4"/>
      <c r="G912" s="5"/>
    </row>
    <row r="913" spans="2:7" ht="15.75" customHeight="1">
      <c r="B913" s="1"/>
      <c r="D913" s="6"/>
      <c r="F913" s="4"/>
      <c r="G913" s="5"/>
    </row>
    <row r="914" spans="2:7" ht="15.75" customHeight="1">
      <c r="B914" s="1"/>
      <c r="D914" s="6"/>
      <c r="F914" s="4"/>
      <c r="G914" s="5"/>
    </row>
    <row r="915" spans="2:7" ht="15.75" customHeight="1">
      <c r="B915" s="1"/>
      <c r="D915" s="6"/>
      <c r="F915" s="4"/>
      <c r="G915" s="5"/>
    </row>
    <row r="916" spans="2:7" ht="15.75" customHeight="1">
      <c r="B916" s="1"/>
      <c r="D916" s="6"/>
      <c r="F916" s="4"/>
      <c r="G916" s="5"/>
    </row>
    <row r="917" spans="2:7" ht="15.75" customHeight="1">
      <c r="B917" s="1"/>
      <c r="D917" s="6"/>
      <c r="F917" s="4"/>
      <c r="G917" s="5"/>
    </row>
    <row r="918" spans="2:7" ht="15.75" customHeight="1">
      <c r="B918" s="1"/>
      <c r="D918" s="6"/>
      <c r="F918" s="4"/>
      <c r="G918" s="5"/>
    </row>
    <row r="919" spans="2:7" ht="15.75" customHeight="1">
      <c r="B919" s="1"/>
      <c r="D919" s="6"/>
      <c r="F919" s="4"/>
      <c r="G919" s="5"/>
    </row>
    <row r="920" spans="2:7" ht="15.75" customHeight="1">
      <c r="B920" s="1"/>
      <c r="D920" s="6"/>
      <c r="F920" s="4"/>
      <c r="G920" s="5"/>
    </row>
    <row r="921" spans="2:7" ht="15.75" customHeight="1">
      <c r="B921" s="1"/>
      <c r="D921" s="6"/>
      <c r="F921" s="4"/>
      <c r="G921" s="5"/>
    </row>
    <row r="922" spans="2:7" ht="15.75" customHeight="1">
      <c r="B922" s="1"/>
      <c r="D922" s="6"/>
      <c r="F922" s="4"/>
      <c r="G922" s="5"/>
    </row>
    <row r="923" spans="2:7" ht="15.75" customHeight="1">
      <c r="B923" s="1"/>
      <c r="D923" s="6"/>
      <c r="F923" s="4"/>
      <c r="G923" s="5"/>
    </row>
    <row r="924" spans="2:7" ht="15.75" customHeight="1">
      <c r="B924" s="1"/>
      <c r="D924" s="6"/>
      <c r="F924" s="4"/>
      <c r="G924" s="5"/>
    </row>
    <row r="925" spans="2:7" ht="15.75" customHeight="1">
      <c r="B925" s="1"/>
      <c r="D925" s="6"/>
      <c r="F925" s="4"/>
      <c r="G925" s="5"/>
    </row>
    <row r="926" spans="2:7" ht="15.75" customHeight="1">
      <c r="B926" s="1"/>
      <c r="D926" s="6"/>
      <c r="F926" s="4"/>
      <c r="G926" s="5"/>
    </row>
    <row r="927" spans="2:7" ht="15.75" customHeight="1">
      <c r="B927" s="1"/>
      <c r="D927" s="6"/>
      <c r="F927" s="4"/>
      <c r="G927" s="5"/>
    </row>
    <row r="928" spans="2:7" ht="15.75" customHeight="1">
      <c r="B928" s="1"/>
      <c r="D928" s="6"/>
      <c r="F928" s="4"/>
      <c r="G928" s="5"/>
    </row>
    <row r="929" spans="2:7" ht="15.75" customHeight="1">
      <c r="B929" s="1"/>
      <c r="D929" s="6"/>
      <c r="F929" s="4"/>
      <c r="G929" s="5"/>
    </row>
    <row r="930" spans="2:7" ht="15.75" customHeight="1">
      <c r="B930" s="1"/>
      <c r="D930" s="6"/>
      <c r="F930" s="4"/>
      <c r="G930" s="5"/>
    </row>
    <row r="931" spans="2:7" ht="15.75" customHeight="1">
      <c r="B931" s="1"/>
      <c r="D931" s="6"/>
      <c r="F931" s="4"/>
      <c r="G931" s="5"/>
    </row>
    <row r="932" spans="2:7" ht="15.75" customHeight="1">
      <c r="B932" s="1"/>
      <c r="D932" s="6"/>
      <c r="F932" s="4"/>
      <c r="G932" s="5"/>
    </row>
    <row r="933" spans="2:7" ht="15.75" customHeight="1">
      <c r="B933" s="1"/>
      <c r="D933" s="6"/>
      <c r="F933" s="4"/>
      <c r="G933" s="5"/>
    </row>
    <row r="934" spans="2:7" ht="15.75" customHeight="1">
      <c r="B934" s="1"/>
      <c r="D934" s="6"/>
      <c r="F934" s="4"/>
      <c r="G934" s="5"/>
    </row>
    <row r="935" spans="2:7" ht="15.75" customHeight="1">
      <c r="B935" s="1"/>
      <c r="D935" s="6"/>
      <c r="F935" s="4"/>
      <c r="G935" s="5"/>
    </row>
    <row r="936" spans="2:7" ht="15.75" customHeight="1">
      <c r="B936" s="1"/>
      <c r="D936" s="6"/>
      <c r="F936" s="4"/>
      <c r="G936" s="5"/>
    </row>
    <row r="937" spans="2:7" ht="15.75" customHeight="1">
      <c r="B937" s="1"/>
      <c r="D937" s="6"/>
      <c r="F937" s="4"/>
      <c r="G937" s="5"/>
    </row>
    <row r="938" spans="2:7" ht="15.75" customHeight="1">
      <c r="B938" s="1"/>
      <c r="D938" s="6"/>
      <c r="F938" s="4"/>
      <c r="G938" s="5"/>
    </row>
    <row r="939" spans="2:7" ht="15.75" customHeight="1">
      <c r="B939" s="1"/>
      <c r="D939" s="6"/>
      <c r="F939" s="4"/>
      <c r="G939" s="5"/>
    </row>
    <row r="940" spans="2:7" ht="15.75" customHeight="1">
      <c r="B940" s="1"/>
      <c r="D940" s="6"/>
      <c r="F940" s="4"/>
      <c r="G940" s="5"/>
    </row>
    <row r="941" spans="2:7" ht="15.75" customHeight="1">
      <c r="B941" s="1"/>
      <c r="D941" s="6"/>
      <c r="F941" s="4"/>
      <c r="G941" s="5"/>
    </row>
    <row r="942" spans="2:7" ht="15.75" customHeight="1">
      <c r="B942" s="1"/>
      <c r="D942" s="6"/>
      <c r="F942" s="4"/>
      <c r="G942" s="5"/>
    </row>
    <row r="943" spans="2:7" ht="15.75" customHeight="1">
      <c r="B943" s="1"/>
      <c r="D943" s="6"/>
      <c r="F943" s="4"/>
      <c r="G943" s="5"/>
    </row>
    <row r="944" spans="2:7" ht="15.75" customHeight="1">
      <c r="B944" s="1"/>
      <c r="D944" s="6"/>
      <c r="F944" s="4"/>
      <c r="G944" s="5"/>
    </row>
    <row r="945" spans="2:7" ht="15.75" customHeight="1">
      <c r="B945" s="1"/>
      <c r="D945" s="6"/>
      <c r="F945" s="4"/>
      <c r="G945" s="5"/>
    </row>
    <row r="946" spans="2:7" ht="15.75" customHeight="1">
      <c r="B946" s="1"/>
      <c r="D946" s="6"/>
      <c r="F946" s="4"/>
      <c r="G946" s="5"/>
    </row>
    <row r="947" spans="2:7" ht="15.75" customHeight="1">
      <c r="B947" s="1"/>
      <c r="D947" s="6"/>
      <c r="F947" s="4"/>
      <c r="G947" s="5"/>
    </row>
    <row r="948" spans="2:7" ht="15.75" customHeight="1">
      <c r="B948" s="1"/>
      <c r="D948" s="6"/>
      <c r="F948" s="4"/>
      <c r="G948" s="5"/>
    </row>
    <row r="949" spans="2:7" ht="15.75" customHeight="1">
      <c r="B949" s="1"/>
      <c r="D949" s="6"/>
      <c r="F949" s="4"/>
      <c r="G949" s="5"/>
    </row>
    <row r="950" spans="2:7" ht="15.75" customHeight="1">
      <c r="B950" s="1"/>
      <c r="D950" s="6"/>
      <c r="F950" s="4"/>
      <c r="G950" s="5"/>
    </row>
    <row r="951" spans="2:7" ht="15.75" customHeight="1">
      <c r="B951" s="1"/>
      <c r="D951" s="6"/>
      <c r="F951" s="4"/>
      <c r="G951" s="5"/>
    </row>
    <row r="952" spans="2:7" ht="15.75" customHeight="1">
      <c r="B952" s="1"/>
      <c r="D952" s="6"/>
      <c r="F952" s="4"/>
      <c r="G952" s="5"/>
    </row>
    <row r="953" spans="2:7" ht="15.75" customHeight="1">
      <c r="B953" s="1"/>
      <c r="D953" s="6"/>
      <c r="F953" s="4"/>
      <c r="G953" s="5"/>
    </row>
    <row r="954" spans="2:7" ht="15.75" customHeight="1">
      <c r="B954" s="1"/>
      <c r="D954" s="6"/>
      <c r="F954" s="4"/>
      <c r="G954" s="5"/>
    </row>
    <row r="955" spans="2:7" ht="15.75" customHeight="1">
      <c r="B955" s="1"/>
      <c r="D955" s="6"/>
      <c r="F955" s="4"/>
      <c r="G955" s="5"/>
    </row>
    <row r="956" spans="2:7" ht="15.75" customHeight="1">
      <c r="B956" s="1"/>
      <c r="D956" s="6"/>
      <c r="F956" s="4"/>
      <c r="G956" s="5"/>
    </row>
    <row r="957" spans="2:7" ht="15.75" customHeight="1">
      <c r="B957" s="1"/>
      <c r="D957" s="6"/>
      <c r="F957" s="4"/>
      <c r="G957" s="5"/>
    </row>
    <row r="958" spans="2:7" ht="15.75" customHeight="1">
      <c r="B958" s="1"/>
      <c r="D958" s="6"/>
      <c r="F958" s="4"/>
      <c r="G958" s="5"/>
    </row>
    <row r="959" spans="2:7" ht="15.75" customHeight="1">
      <c r="B959" s="1"/>
      <c r="D959" s="6"/>
      <c r="F959" s="4"/>
      <c r="G959" s="5"/>
    </row>
    <row r="960" spans="2:7" ht="15.75" customHeight="1">
      <c r="B960" s="1"/>
      <c r="D960" s="6"/>
      <c r="F960" s="4"/>
      <c r="G960" s="5"/>
    </row>
    <row r="961" spans="2:7" ht="15.75" customHeight="1">
      <c r="B961" s="1"/>
      <c r="D961" s="6"/>
      <c r="F961" s="4"/>
      <c r="G961" s="5"/>
    </row>
    <row r="962" spans="2:7" ht="15.75" customHeight="1">
      <c r="B962" s="1"/>
      <c r="D962" s="6"/>
      <c r="F962" s="4"/>
      <c r="G962" s="5"/>
    </row>
    <row r="963" spans="2:7" ht="15.75" customHeight="1">
      <c r="B963" s="1"/>
      <c r="D963" s="6"/>
      <c r="F963" s="4"/>
      <c r="G963" s="5"/>
    </row>
    <row r="964" spans="2:7" ht="15.75" customHeight="1">
      <c r="B964" s="1"/>
      <c r="D964" s="6"/>
      <c r="F964" s="4"/>
      <c r="G964" s="5"/>
    </row>
    <row r="965" spans="2:7" ht="15.75" customHeight="1">
      <c r="B965" s="1"/>
      <c r="D965" s="6"/>
      <c r="F965" s="4"/>
      <c r="G965" s="5"/>
    </row>
    <row r="966" spans="2:7" ht="15.75" customHeight="1">
      <c r="B966" s="1"/>
      <c r="D966" s="6"/>
      <c r="F966" s="4"/>
      <c r="G966" s="5"/>
    </row>
    <row r="967" spans="2:7" ht="15.75" customHeight="1">
      <c r="B967" s="1"/>
      <c r="D967" s="6"/>
      <c r="F967" s="4"/>
      <c r="G967" s="5"/>
    </row>
    <row r="968" spans="2:7" ht="15.75" customHeight="1">
      <c r="B968" s="1"/>
      <c r="D968" s="6"/>
      <c r="F968" s="4"/>
      <c r="G968" s="5"/>
    </row>
    <row r="969" spans="2:7" ht="15.75" customHeight="1">
      <c r="B969" s="1"/>
      <c r="D969" s="6"/>
      <c r="F969" s="4"/>
      <c r="G969" s="5"/>
    </row>
    <row r="970" spans="2:7" ht="15.75" customHeight="1">
      <c r="B970" s="1"/>
      <c r="D970" s="6"/>
      <c r="F970" s="4"/>
      <c r="G970" s="5"/>
    </row>
    <row r="971" spans="2:7" ht="15.75" customHeight="1">
      <c r="B971" s="1"/>
      <c r="D971" s="6"/>
      <c r="F971" s="4"/>
      <c r="G971" s="5"/>
    </row>
    <row r="972" spans="2:7" ht="15.75" customHeight="1">
      <c r="B972" s="1"/>
      <c r="D972" s="6"/>
      <c r="F972" s="4"/>
      <c r="G972" s="5"/>
    </row>
    <row r="973" spans="2:7" ht="15.75" customHeight="1">
      <c r="B973" s="1"/>
      <c r="D973" s="6"/>
      <c r="F973" s="4"/>
      <c r="G973" s="5"/>
    </row>
    <row r="974" spans="2:7" ht="15.75" customHeight="1">
      <c r="B974" s="1"/>
      <c r="D974" s="6"/>
      <c r="F974" s="4"/>
      <c r="G974" s="5"/>
    </row>
    <row r="975" spans="2:7" ht="15.75" customHeight="1">
      <c r="B975" s="1"/>
      <c r="D975" s="6"/>
      <c r="F975" s="4"/>
      <c r="G975" s="5"/>
    </row>
    <row r="976" spans="2:7" ht="15.75" customHeight="1">
      <c r="B976" s="1"/>
      <c r="D976" s="6"/>
      <c r="F976" s="4"/>
      <c r="G976" s="5"/>
    </row>
    <row r="977" spans="2:7" ht="15.75" customHeight="1">
      <c r="B977" s="1"/>
      <c r="D977" s="6"/>
      <c r="F977" s="4"/>
      <c r="G977" s="5"/>
    </row>
    <row r="978" spans="2:7" ht="15.75" customHeight="1">
      <c r="B978" s="1"/>
      <c r="D978" s="6"/>
      <c r="F978" s="4"/>
      <c r="G978" s="5"/>
    </row>
    <row r="979" spans="2:7" ht="15.75" customHeight="1">
      <c r="B979" s="1"/>
      <c r="D979" s="6"/>
      <c r="F979" s="4"/>
      <c r="G979" s="5"/>
    </row>
    <row r="980" spans="2:7" ht="15.75" customHeight="1">
      <c r="B980" s="1"/>
      <c r="D980" s="6"/>
      <c r="F980" s="4"/>
      <c r="G980" s="5"/>
    </row>
    <row r="981" spans="2:7" ht="15.75" customHeight="1">
      <c r="B981" s="1"/>
      <c r="D981" s="6"/>
      <c r="F981" s="4"/>
      <c r="G981" s="5"/>
    </row>
    <row r="982" spans="2:7" ht="15.75" customHeight="1">
      <c r="B982" s="1"/>
      <c r="D982" s="6"/>
      <c r="F982" s="4"/>
      <c r="G982" s="5"/>
    </row>
    <row r="983" spans="2:7" ht="15.75" customHeight="1">
      <c r="B983" s="1"/>
      <c r="D983" s="6"/>
      <c r="F983" s="4"/>
      <c r="G983" s="5"/>
    </row>
    <row r="984" spans="2:7" ht="15.75" customHeight="1">
      <c r="B984" s="1"/>
      <c r="D984" s="6"/>
      <c r="F984" s="4"/>
      <c r="G984" s="5"/>
    </row>
    <row r="985" spans="2:7" ht="15.75" customHeight="1">
      <c r="B985" s="1"/>
      <c r="D985" s="6"/>
      <c r="F985" s="4"/>
      <c r="G985" s="5"/>
    </row>
    <row r="986" spans="2:7" ht="15.75" customHeight="1">
      <c r="B986" s="1"/>
      <c r="D986" s="6"/>
      <c r="F986" s="4"/>
      <c r="G986" s="5"/>
    </row>
    <row r="987" spans="2:7" ht="15.75" customHeight="1">
      <c r="B987" s="1"/>
      <c r="D987" s="6"/>
      <c r="F987" s="4"/>
      <c r="G987" s="5"/>
    </row>
    <row r="988" spans="2:7" ht="15.75" customHeight="1">
      <c r="B988" s="1"/>
      <c r="D988" s="6"/>
      <c r="F988" s="4"/>
      <c r="G988" s="5"/>
    </row>
    <row r="989" spans="2:7" ht="15.75" customHeight="1">
      <c r="B989" s="1"/>
      <c r="D989" s="6"/>
      <c r="F989" s="4"/>
      <c r="G989" s="5"/>
    </row>
    <row r="990" spans="2:7" ht="15.75" customHeight="1">
      <c r="B990" s="1"/>
      <c r="D990" s="6"/>
      <c r="F990" s="4"/>
      <c r="G990" s="5"/>
    </row>
    <row r="991" spans="2:7" ht="15.75" customHeight="1">
      <c r="B991" s="1"/>
      <c r="D991" s="6"/>
      <c r="F991" s="4"/>
      <c r="G991" s="5"/>
    </row>
    <row r="992" spans="2:7" ht="15.75" customHeight="1">
      <c r="B992" s="1"/>
      <c r="D992" s="6"/>
      <c r="F992" s="4"/>
      <c r="G992" s="5"/>
    </row>
    <row r="993" spans="2:7" ht="15.75" customHeight="1">
      <c r="B993" s="1"/>
      <c r="D993" s="6"/>
      <c r="F993" s="4"/>
      <c r="G993" s="5"/>
    </row>
    <row r="994" spans="2:7" ht="15.75" customHeight="1">
      <c r="B994" s="1"/>
      <c r="D994" s="6"/>
      <c r="F994" s="4"/>
      <c r="G994" s="5"/>
    </row>
    <row r="995" spans="2:7" ht="15.75" customHeight="1">
      <c r="B995" s="1"/>
      <c r="D995" s="6"/>
      <c r="F995" s="4"/>
      <c r="G995" s="5"/>
    </row>
    <row r="996" spans="2:7" ht="15.75" customHeight="1">
      <c r="B996" s="1"/>
      <c r="D996" s="6"/>
      <c r="F996" s="4"/>
      <c r="G996" s="5"/>
    </row>
    <row r="997" spans="2:7" ht="15.75" customHeight="1">
      <c r="B997" s="1"/>
      <c r="D997" s="6"/>
      <c r="F997" s="4"/>
      <c r="G997" s="5"/>
    </row>
    <row r="998" spans="2:7" ht="15.75" customHeight="1">
      <c r="B998" s="1"/>
      <c r="D998" s="6"/>
      <c r="F998" s="4"/>
      <c r="G998" s="5"/>
    </row>
    <row r="999" spans="2:7" ht="15.75" customHeight="1">
      <c r="B999" s="1"/>
      <c r="D999" s="6"/>
      <c r="F999" s="4"/>
      <c r="G999" s="5"/>
    </row>
    <row r="1000" spans="2:7" ht="15.75" customHeight="1">
      <c r="B1000" s="1"/>
      <c r="D1000" s="6"/>
      <c r="F1000" s="4"/>
      <c r="G1000" s="5"/>
    </row>
    <row r="1001" spans="2:7" ht="15.75" customHeight="1">
      <c r="B1001" s="1"/>
      <c r="D1001" s="6"/>
      <c r="F1001" s="4"/>
      <c r="G1001" s="5"/>
    </row>
    <row r="1002" spans="2:7" ht="15.75" customHeight="1">
      <c r="B1002" s="1"/>
      <c r="D1002" s="6"/>
      <c r="F1002" s="4"/>
      <c r="G1002" s="5"/>
    </row>
    <row r="1003" spans="2:7" ht="15.75" customHeight="1">
      <c r="B1003" s="1"/>
      <c r="D1003" s="6"/>
      <c r="F1003" s="4"/>
      <c r="G1003" s="5"/>
    </row>
  </sheetData>
  <mergeCells count="9">
    <mergeCell ref="D122:K122"/>
    <mergeCell ref="D151:K151"/>
    <mergeCell ref="B182:G182"/>
    <mergeCell ref="D5:K5"/>
    <mergeCell ref="B3:K3"/>
    <mergeCell ref="B4:C4"/>
    <mergeCell ref="D35:K35"/>
    <mergeCell ref="D64:K64"/>
    <mergeCell ref="D93:K93"/>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003"/>
  <sheetViews>
    <sheetView topLeftCell="D1" zoomScale="80" zoomScaleNormal="80" workbookViewId="0">
      <pane ySplit="4" topLeftCell="A34" activePane="bottomLeft" state="frozen"/>
      <selection pane="bottomLeft" activeCell="J50" sqref="J50"/>
    </sheetView>
  </sheetViews>
  <sheetFormatPr baseColWidth="10" defaultColWidth="14.453125" defaultRowHeight="15" customHeight="1"/>
  <cols>
    <col min="1" max="1" width="10.7265625" customWidth="1"/>
    <col min="2" max="2" width="5" style="122" bestFit="1" customWidth="1"/>
    <col min="3" max="3" width="40" customWidth="1"/>
    <col min="4" max="4" width="44" customWidth="1"/>
    <col min="5" max="5" width="36.81640625" customWidth="1"/>
    <col min="6" max="6" width="41.26953125" customWidth="1"/>
    <col min="7" max="7" width="30.7265625" customWidth="1"/>
    <col min="8" max="8" width="17.1796875" customWidth="1"/>
    <col min="9" max="18" width="10.7265625" customWidth="1"/>
  </cols>
  <sheetData>
    <row r="1" spans="2:18" ht="14.25" customHeight="1">
      <c r="B1" s="6"/>
      <c r="C1" s="2"/>
      <c r="D1" s="3"/>
      <c r="F1" s="4"/>
      <c r="G1" s="5"/>
    </row>
    <row r="2" spans="2:18" ht="14.25" customHeight="1" thickBot="1">
      <c r="B2" s="6"/>
      <c r="D2" s="6"/>
      <c r="F2" s="4"/>
      <c r="G2" s="5"/>
    </row>
    <row r="3" spans="2:18" ht="14.25" customHeight="1" thickBot="1">
      <c r="B3" s="205" t="s">
        <v>1570</v>
      </c>
      <c r="C3" s="206"/>
      <c r="D3" s="206"/>
      <c r="E3" s="206"/>
      <c r="F3" s="206"/>
      <c r="G3" s="206"/>
      <c r="H3" s="206"/>
      <c r="I3" s="206"/>
      <c r="J3" s="206"/>
      <c r="K3" s="207"/>
      <c r="L3" s="4"/>
      <c r="M3" s="4"/>
      <c r="N3" s="4"/>
      <c r="O3" s="4"/>
      <c r="P3" s="4"/>
      <c r="Q3" s="4"/>
      <c r="R3" s="4"/>
    </row>
    <row r="4" spans="2:18" thickBot="1">
      <c r="B4" s="208"/>
      <c r="C4" s="198"/>
      <c r="D4" s="115" t="s">
        <v>2</v>
      </c>
      <c r="E4" s="100" t="s">
        <v>0</v>
      </c>
      <c r="F4" s="101" t="s">
        <v>1</v>
      </c>
      <c r="G4" s="102" t="s">
        <v>2</v>
      </c>
      <c r="H4" s="100" t="s">
        <v>3</v>
      </c>
      <c r="I4" s="100" t="s">
        <v>4</v>
      </c>
      <c r="J4" s="100" t="s">
        <v>5</v>
      </c>
      <c r="K4" s="97" t="s">
        <v>6</v>
      </c>
      <c r="L4" s="4"/>
      <c r="M4" s="4"/>
      <c r="N4" s="4"/>
      <c r="O4" s="4"/>
      <c r="P4" s="4"/>
      <c r="Q4" s="4"/>
      <c r="R4" s="4"/>
    </row>
    <row r="5" spans="2:18" thickBot="1">
      <c r="B5" s="111"/>
      <c r="C5" s="116" t="s">
        <v>1568</v>
      </c>
      <c r="D5" s="202"/>
      <c r="E5" s="203"/>
      <c r="F5" s="203"/>
      <c r="G5" s="203"/>
      <c r="H5" s="203"/>
      <c r="I5" s="203"/>
      <c r="J5" s="203"/>
      <c r="K5" s="204"/>
      <c r="L5" s="4"/>
      <c r="M5" s="4"/>
      <c r="N5" s="4"/>
      <c r="O5" s="4"/>
      <c r="P5" s="4"/>
      <c r="Q5" s="4"/>
      <c r="R5" s="4"/>
    </row>
    <row r="6" spans="2:18" ht="29">
      <c r="B6" s="120">
        <v>1</v>
      </c>
      <c r="C6" s="91" t="s">
        <v>7</v>
      </c>
      <c r="D6" s="29" t="s">
        <v>333</v>
      </c>
      <c r="E6" s="181" t="s">
        <v>1562</v>
      </c>
      <c r="F6" s="93" t="s">
        <v>392</v>
      </c>
      <c r="G6" s="29" t="s">
        <v>202</v>
      </c>
      <c r="H6" s="94"/>
      <c r="I6" s="94"/>
      <c r="J6" s="94"/>
      <c r="K6" s="95">
        <v>1</v>
      </c>
      <c r="L6" s="4"/>
      <c r="M6" s="4"/>
      <c r="N6" s="4"/>
      <c r="O6" s="4"/>
      <c r="P6" s="4"/>
      <c r="Q6" s="4"/>
      <c r="R6" s="4"/>
    </row>
    <row r="7" spans="2:18" ht="29">
      <c r="B7" s="58">
        <v>2</v>
      </c>
      <c r="C7" s="84" t="s">
        <v>989</v>
      </c>
      <c r="D7" s="21" t="s">
        <v>11</v>
      </c>
      <c r="E7" s="76" t="s">
        <v>611</v>
      </c>
      <c r="F7" s="76" t="s">
        <v>334</v>
      </c>
      <c r="G7" s="21" t="s">
        <v>11</v>
      </c>
      <c r="H7" s="23">
        <v>1</v>
      </c>
      <c r="I7" s="23"/>
      <c r="J7" s="23"/>
      <c r="K7" s="44"/>
      <c r="L7" s="4"/>
      <c r="M7" s="4"/>
      <c r="N7" s="4"/>
      <c r="O7" s="4"/>
      <c r="P7" s="4"/>
      <c r="Q7" s="4"/>
      <c r="R7" s="4"/>
    </row>
    <row r="8" spans="2:18" ht="130.5">
      <c r="B8" s="58">
        <v>3</v>
      </c>
      <c r="C8" s="84" t="s">
        <v>990</v>
      </c>
      <c r="D8" s="21" t="s">
        <v>13</v>
      </c>
      <c r="E8" s="76" t="s">
        <v>612</v>
      </c>
      <c r="F8" s="76" t="s">
        <v>14</v>
      </c>
      <c r="G8" s="21" t="s">
        <v>13</v>
      </c>
      <c r="H8" s="23">
        <v>1</v>
      </c>
      <c r="I8" s="23"/>
      <c r="J8" s="23"/>
      <c r="K8" s="44"/>
      <c r="L8" s="4"/>
      <c r="M8" s="4"/>
      <c r="N8" s="4"/>
      <c r="O8" s="4"/>
      <c r="P8" s="4"/>
      <c r="Q8" s="4"/>
      <c r="R8" s="4"/>
    </row>
    <row r="9" spans="2:18" ht="87">
      <c r="B9" s="58">
        <v>4</v>
      </c>
      <c r="C9" s="84" t="s">
        <v>991</v>
      </c>
      <c r="D9" s="21" t="s">
        <v>1225</v>
      </c>
      <c r="E9" s="76" t="s">
        <v>613</v>
      </c>
      <c r="F9" s="76" t="s">
        <v>16</v>
      </c>
      <c r="G9" s="21" t="s">
        <v>15</v>
      </c>
      <c r="H9" s="23">
        <v>1</v>
      </c>
      <c r="I9" s="23"/>
      <c r="J9" s="23"/>
      <c r="K9" s="44"/>
      <c r="L9" s="4"/>
      <c r="M9" s="4"/>
      <c r="N9" s="4"/>
      <c r="O9" s="4"/>
      <c r="P9" s="4"/>
      <c r="Q9" s="4"/>
      <c r="R9" s="4"/>
    </row>
    <row r="10" spans="2:18" ht="43.5">
      <c r="B10" s="58">
        <v>5</v>
      </c>
      <c r="C10" s="84" t="s">
        <v>992</v>
      </c>
      <c r="D10" s="23" t="s">
        <v>17</v>
      </c>
      <c r="E10" s="76" t="s">
        <v>614</v>
      </c>
      <c r="F10" s="76" t="s">
        <v>335</v>
      </c>
      <c r="G10" s="21" t="s">
        <v>17</v>
      </c>
      <c r="H10" s="23">
        <v>1</v>
      </c>
      <c r="I10" s="23"/>
      <c r="J10" s="23"/>
      <c r="K10" s="44"/>
      <c r="L10" s="4"/>
      <c r="M10" s="4"/>
      <c r="N10" s="4"/>
      <c r="O10" s="4"/>
      <c r="P10" s="4"/>
      <c r="Q10" s="4"/>
      <c r="R10" s="4"/>
    </row>
    <row r="11" spans="2:18" ht="14.5">
      <c r="B11" s="58">
        <v>6</v>
      </c>
      <c r="C11" s="84" t="s">
        <v>993</v>
      </c>
      <c r="D11" s="21" t="s">
        <v>18</v>
      </c>
      <c r="E11" s="76" t="s">
        <v>615</v>
      </c>
      <c r="F11" s="76" t="s">
        <v>19</v>
      </c>
      <c r="G11" s="21" t="s">
        <v>18</v>
      </c>
      <c r="H11" s="23">
        <v>1</v>
      </c>
      <c r="I11" s="23"/>
      <c r="J11" s="23"/>
      <c r="K11" s="44"/>
      <c r="L11" s="4"/>
      <c r="M11" s="4"/>
      <c r="N11" s="4"/>
      <c r="O11" s="4"/>
      <c r="P11" s="4"/>
      <c r="Q11" s="4"/>
      <c r="R11" s="4"/>
    </row>
    <row r="12" spans="2:18" ht="29">
      <c r="B12" s="58">
        <v>7</v>
      </c>
      <c r="C12" s="84" t="s">
        <v>1135</v>
      </c>
      <c r="D12" s="21" t="s">
        <v>20</v>
      </c>
      <c r="E12" s="147" t="s">
        <v>616</v>
      </c>
      <c r="F12" s="147" t="s">
        <v>493</v>
      </c>
      <c r="G12" s="21" t="s">
        <v>147</v>
      </c>
      <c r="H12" s="23"/>
      <c r="I12" s="23"/>
      <c r="J12" s="23"/>
      <c r="K12" s="44">
        <v>1</v>
      </c>
      <c r="L12" s="4"/>
      <c r="M12" s="4"/>
      <c r="N12" s="4"/>
      <c r="O12" s="4"/>
      <c r="P12" s="4"/>
      <c r="Q12" s="4"/>
      <c r="R12" s="4"/>
    </row>
    <row r="13" spans="2:18" ht="159.5">
      <c r="B13" s="58">
        <v>8</v>
      </c>
      <c r="C13" s="84" t="s">
        <v>994</v>
      </c>
      <c r="D13" s="21" t="s">
        <v>22</v>
      </c>
      <c r="E13" s="76" t="s">
        <v>617</v>
      </c>
      <c r="F13" s="76" t="s">
        <v>23</v>
      </c>
      <c r="G13" s="21" t="s">
        <v>22</v>
      </c>
      <c r="H13" s="23">
        <v>1</v>
      </c>
      <c r="I13" s="23"/>
      <c r="J13" s="23"/>
      <c r="K13" s="44"/>
      <c r="L13" s="4"/>
      <c r="M13" s="4"/>
      <c r="N13" s="4"/>
      <c r="O13" s="4"/>
      <c r="P13" s="4"/>
      <c r="Q13" s="4"/>
      <c r="R13" s="4"/>
    </row>
    <row r="14" spans="2:18" ht="159.5">
      <c r="B14" s="58">
        <v>9</v>
      </c>
      <c r="C14" s="84" t="s">
        <v>995</v>
      </c>
      <c r="D14" s="21" t="s">
        <v>24</v>
      </c>
      <c r="E14" s="76" t="s">
        <v>618</v>
      </c>
      <c r="F14" s="76" t="s">
        <v>25</v>
      </c>
      <c r="G14" s="21" t="s">
        <v>24</v>
      </c>
      <c r="H14" s="23">
        <v>1</v>
      </c>
      <c r="I14" s="23"/>
      <c r="J14" s="23"/>
      <c r="K14" s="44"/>
      <c r="L14" s="4"/>
      <c r="M14" s="4"/>
      <c r="N14" s="4"/>
      <c r="O14" s="4"/>
      <c r="P14" s="4"/>
      <c r="Q14" s="4"/>
      <c r="R14" s="4"/>
    </row>
    <row r="15" spans="2:18" ht="14.5">
      <c r="B15" s="58">
        <v>10</v>
      </c>
      <c r="C15" s="84" t="s">
        <v>26</v>
      </c>
      <c r="D15" s="21" t="s">
        <v>27</v>
      </c>
      <c r="E15" s="76" t="s">
        <v>619</v>
      </c>
      <c r="F15" s="76" t="s">
        <v>336</v>
      </c>
      <c r="G15" s="21" t="s">
        <v>337</v>
      </c>
      <c r="H15" s="23">
        <v>1</v>
      </c>
      <c r="I15" s="23"/>
      <c r="J15" s="23"/>
      <c r="K15" s="44"/>
      <c r="L15" s="4"/>
      <c r="M15" s="4"/>
      <c r="N15" s="4"/>
      <c r="O15" s="4"/>
      <c r="P15" s="4"/>
      <c r="Q15" s="4"/>
      <c r="R15" s="4"/>
    </row>
    <row r="16" spans="2:18" ht="14.25" customHeight="1">
      <c r="B16" s="58">
        <v>11</v>
      </c>
      <c r="C16" s="84" t="s">
        <v>28</v>
      </c>
      <c r="D16" s="21" t="s">
        <v>29</v>
      </c>
      <c r="E16" s="76" t="s">
        <v>620</v>
      </c>
      <c r="F16" s="76" t="s">
        <v>639</v>
      </c>
      <c r="G16" s="21" t="s">
        <v>29</v>
      </c>
      <c r="H16" s="23">
        <v>1</v>
      </c>
      <c r="I16" s="23"/>
      <c r="J16" s="23"/>
      <c r="K16" s="44"/>
      <c r="L16" s="4"/>
      <c r="M16" s="4"/>
      <c r="N16" s="4"/>
      <c r="O16" s="4"/>
      <c r="P16" s="4"/>
      <c r="Q16" s="4"/>
      <c r="R16" s="4"/>
    </row>
    <row r="17" spans="2:18" ht="58">
      <c r="B17" s="58">
        <v>12</v>
      </c>
      <c r="C17" s="84" t="s">
        <v>996</v>
      </c>
      <c r="D17" s="21" t="s">
        <v>30</v>
      </c>
      <c r="E17" s="76" t="s">
        <v>621</v>
      </c>
      <c r="F17" s="76" t="s">
        <v>642</v>
      </c>
      <c r="G17" s="21" t="s">
        <v>30</v>
      </c>
      <c r="H17" s="23">
        <v>1</v>
      </c>
      <c r="I17" s="23"/>
      <c r="J17" s="23"/>
      <c r="K17" s="44"/>
      <c r="L17" s="4"/>
      <c r="M17" s="4"/>
      <c r="N17" s="4"/>
      <c r="O17" s="4"/>
      <c r="P17" s="4"/>
      <c r="Q17" s="4"/>
      <c r="R17" s="4"/>
    </row>
    <row r="18" spans="2:18" ht="43.5">
      <c r="B18" s="58">
        <v>13</v>
      </c>
      <c r="C18" s="84" t="s">
        <v>997</v>
      </c>
      <c r="D18" s="21" t="s">
        <v>32</v>
      </c>
      <c r="E18" s="76" t="s">
        <v>622</v>
      </c>
      <c r="F18" s="76" t="s">
        <v>33</v>
      </c>
      <c r="G18" s="21" t="s">
        <v>32</v>
      </c>
      <c r="H18" s="23">
        <v>1</v>
      </c>
      <c r="I18" s="23"/>
      <c r="J18" s="23"/>
      <c r="K18" s="44"/>
      <c r="L18" s="4"/>
      <c r="M18" s="4"/>
      <c r="N18" s="4"/>
      <c r="O18" s="4"/>
      <c r="P18" s="4"/>
      <c r="Q18" s="4"/>
      <c r="R18" s="4"/>
    </row>
    <row r="19" spans="2:18" ht="43.5">
      <c r="B19" s="58">
        <v>14</v>
      </c>
      <c r="C19" s="84" t="s">
        <v>998</v>
      </c>
      <c r="D19" s="21" t="s">
        <v>34</v>
      </c>
      <c r="E19" s="76" t="s">
        <v>623</v>
      </c>
      <c r="F19" s="76" t="s">
        <v>338</v>
      </c>
      <c r="G19" s="21" t="s">
        <v>34</v>
      </c>
      <c r="H19" s="23">
        <v>1</v>
      </c>
      <c r="I19" s="23"/>
      <c r="J19" s="23"/>
      <c r="K19" s="44"/>
      <c r="L19" s="4"/>
      <c r="M19" s="4"/>
      <c r="N19" s="4"/>
      <c r="O19" s="4"/>
      <c r="P19" s="4"/>
      <c r="Q19" s="4"/>
      <c r="R19" s="4"/>
    </row>
    <row r="20" spans="2:18" ht="29">
      <c r="B20" s="58">
        <v>15</v>
      </c>
      <c r="C20" s="84" t="s">
        <v>1138</v>
      </c>
      <c r="D20" s="21" t="s">
        <v>36</v>
      </c>
      <c r="E20" s="76" t="s">
        <v>624</v>
      </c>
      <c r="F20" s="76" t="s">
        <v>640</v>
      </c>
      <c r="G20" s="21" t="s">
        <v>36</v>
      </c>
      <c r="H20" s="23">
        <v>1</v>
      </c>
      <c r="I20" s="23"/>
      <c r="J20" s="23"/>
      <c r="K20" s="44"/>
      <c r="L20" s="4"/>
      <c r="M20" s="4"/>
      <c r="N20" s="4"/>
      <c r="O20" s="4"/>
      <c r="P20" s="4"/>
      <c r="Q20" s="4"/>
      <c r="R20" s="4"/>
    </row>
    <row r="21" spans="2:18" ht="14.5">
      <c r="B21" s="58">
        <v>16</v>
      </c>
      <c r="C21" s="84" t="s">
        <v>999</v>
      </c>
      <c r="D21" s="21" t="s">
        <v>38</v>
      </c>
      <c r="E21" s="76" t="s">
        <v>625</v>
      </c>
      <c r="F21" s="76" t="s">
        <v>39</v>
      </c>
      <c r="G21" s="21" t="s">
        <v>38</v>
      </c>
      <c r="H21" s="23">
        <v>1</v>
      </c>
      <c r="I21" s="23"/>
      <c r="J21" s="23"/>
      <c r="K21" s="44"/>
      <c r="L21" s="4"/>
      <c r="M21" s="4"/>
      <c r="N21" s="4"/>
      <c r="O21" s="4"/>
      <c r="P21" s="4"/>
      <c r="Q21" s="4"/>
      <c r="R21" s="4"/>
    </row>
    <row r="22" spans="2:18" ht="87">
      <c r="B22" s="58">
        <v>17</v>
      </c>
      <c r="C22" s="84" t="s">
        <v>40</v>
      </c>
      <c r="D22" s="21" t="s">
        <v>41</v>
      </c>
      <c r="E22" s="76" t="s">
        <v>626</v>
      </c>
      <c r="F22" s="76" t="s">
        <v>42</v>
      </c>
      <c r="G22" s="21" t="s">
        <v>41</v>
      </c>
      <c r="H22" s="23">
        <v>1</v>
      </c>
      <c r="I22" s="23"/>
      <c r="J22" s="23"/>
      <c r="K22" s="44"/>
      <c r="L22" s="4"/>
      <c r="M22" s="4"/>
      <c r="N22" s="4"/>
      <c r="O22" s="4"/>
      <c r="P22" s="4"/>
      <c r="Q22" s="4"/>
      <c r="R22" s="4"/>
    </row>
    <row r="23" spans="2:18" ht="29">
      <c r="B23" s="58">
        <v>18</v>
      </c>
      <c r="C23" s="84" t="s">
        <v>1000</v>
      </c>
      <c r="D23" s="21" t="s">
        <v>43</v>
      </c>
      <c r="E23" s="76" t="s">
        <v>627</v>
      </c>
      <c r="F23" s="76" t="s">
        <v>44</v>
      </c>
      <c r="G23" s="21" t="s">
        <v>43</v>
      </c>
      <c r="H23" s="23">
        <v>1</v>
      </c>
      <c r="I23" s="23"/>
      <c r="J23" s="23"/>
      <c r="K23" s="44"/>
      <c r="L23" s="4"/>
      <c r="M23" s="4"/>
      <c r="N23" s="4"/>
      <c r="O23" s="4"/>
      <c r="P23" s="4"/>
      <c r="Q23" s="4"/>
      <c r="R23" s="4"/>
    </row>
    <row r="24" spans="2:18" ht="87">
      <c r="B24" s="58">
        <v>19</v>
      </c>
      <c r="C24" s="84" t="s">
        <v>1001</v>
      </c>
      <c r="D24" s="21" t="s">
        <v>45</v>
      </c>
      <c r="E24" s="76" t="s">
        <v>628</v>
      </c>
      <c r="F24" s="77" t="s">
        <v>46</v>
      </c>
      <c r="G24" s="21" t="s">
        <v>45</v>
      </c>
      <c r="H24" s="23">
        <v>1</v>
      </c>
      <c r="I24" s="23"/>
      <c r="J24" s="23"/>
      <c r="K24" s="44"/>
      <c r="L24" s="4"/>
      <c r="M24" s="4"/>
      <c r="N24" s="4"/>
      <c r="O24" s="4"/>
      <c r="P24" s="4"/>
      <c r="Q24" s="4"/>
      <c r="R24" s="4"/>
    </row>
    <row r="25" spans="2:18" ht="116">
      <c r="B25" s="58">
        <v>20</v>
      </c>
      <c r="C25" s="84" t="s">
        <v>1002</v>
      </c>
      <c r="D25" s="21" t="s">
        <v>47</v>
      </c>
      <c r="E25" s="76" t="s">
        <v>629</v>
      </c>
      <c r="F25" s="76" t="s">
        <v>48</v>
      </c>
      <c r="G25" s="21" t="s">
        <v>47</v>
      </c>
      <c r="H25" s="23">
        <v>1</v>
      </c>
      <c r="I25" s="23"/>
      <c r="J25" s="23"/>
      <c r="K25" s="44"/>
      <c r="L25" s="4"/>
      <c r="M25" s="4"/>
      <c r="N25" s="4"/>
      <c r="O25" s="4"/>
      <c r="P25" s="4"/>
      <c r="Q25" s="4"/>
      <c r="R25" s="4"/>
    </row>
    <row r="26" spans="2:18" ht="145">
      <c r="B26" s="58">
        <v>21</v>
      </c>
      <c r="C26" s="84" t="s">
        <v>1003</v>
      </c>
      <c r="D26" s="21" t="s">
        <v>49</v>
      </c>
      <c r="E26" s="76" t="s">
        <v>630</v>
      </c>
      <c r="F26" s="76" t="s">
        <v>50</v>
      </c>
      <c r="G26" s="21" t="s">
        <v>49</v>
      </c>
      <c r="H26" s="23">
        <v>1</v>
      </c>
      <c r="I26" s="23"/>
      <c r="J26" s="23"/>
      <c r="K26" s="44"/>
      <c r="L26" s="4"/>
      <c r="M26" s="4"/>
      <c r="N26" s="4"/>
      <c r="O26" s="4"/>
      <c r="P26" s="4"/>
      <c r="Q26" s="4"/>
      <c r="R26" s="4"/>
    </row>
    <row r="27" spans="2:18" ht="72.5">
      <c r="B27" s="58">
        <v>22</v>
      </c>
      <c r="C27" s="138" t="s">
        <v>1004</v>
      </c>
      <c r="D27" s="21" t="s">
        <v>51</v>
      </c>
      <c r="E27" s="76" t="s">
        <v>631</v>
      </c>
      <c r="F27" s="76" t="s">
        <v>396</v>
      </c>
      <c r="G27" s="21" t="s">
        <v>51</v>
      </c>
      <c r="H27" s="23">
        <v>1</v>
      </c>
      <c r="I27" s="23"/>
      <c r="J27" s="23"/>
      <c r="K27" s="44"/>
      <c r="L27" s="4"/>
      <c r="M27" s="4"/>
      <c r="N27" s="4"/>
      <c r="O27" s="4"/>
      <c r="P27" s="4"/>
      <c r="Q27" s="4"/>
      <c r="R27" s="4"/>
    </row>
    <row r="28" spans="2:18" ht="72.5">
      <c r="B28" s="58">
        <v>23</v>
      </c>
      <c r="C28" s="138" t="s">
        <v>1005</v>
      </c>
      <c r="D28" s="21" t="s">
        <v>52</v>
      </c>
      <c r="E28" s="76" t="s">
        <v>632</v>
      </c>
      <c r="F28" s="76" t="s">
        <v>643</v>
      </c>
      <c r="G28" s="21" t="s">
        <v>52</v>
      </c>
      <c r="H28" s="23">
        <v>1</v>
      </c>
      <c r="I28" s="23"/>
      <c r="J28" s="23"/>
      <c r="K28" s="44"/>
      <c r="L28" s="4"/>
      <c r="M28" s="4"/>
      <c r="N28" s="4"/>
      <c r="O28" s="4"/>
      <c r="P28" s="4"/>
      <c r="Q28" s="4"/>
      <c r="R28" s="4"/>
    </row>
    <row r="29" spans="2:18" ht="130.5">
      <c r="B29" s="58">
        <v>24</v>
      </c>
      <c r="C29" s="84" t="s">
        <v>979</v>
      </c>
      <c r="D29" s="21" t="s">
        <v>54</v>
      </c>
      <c r="E29" s="76" t="s">
        <v>633</v>
      </c>
      <c r="F29" s="76" t="s">
        <v>644</v>
      </c>
      <c r="G29" s="21" t="s">
        <v>54</v>
      </c>
      <c r="H29" s="23">
        <v>1</v>
      </c>
      <c r="I29" s="23"/>
      <c r="J29" s="23"/>
      <c r="K29" s="44"/>
      <c r="L29" s="4"/>
      <c r="M29" s="4"/>
      <c r="N29" s="4"/>
      <c r="O29" s="4"/>
      <c r="P29" s="4"/>
      <c r="Q29" s="4"/>
      <c r="R29" s="4"/>
    </row>
    <row r="30" spans="2:18" ht="29">
      <c r="B30" s="58">
        <v>25</v>
      </c>
      <c r="C30" s="84" t="s">
        <v>1139</v>
      </c>
      <c r="D30" s="21" t="s">
        <v>56</v>
      </c>
      <c r="E30" s="76" t="s">
        <v>634</v>
      </c>
      <c r="F30" s="76" t="s">
        <v>57</v>
      </c>
      <c r="G30" s="21" t="s">
        <v>56</v>
      </c>
      <c r="H30" s="23">
        <v>1</v>
      </c>
      <c r="I30" s="23"/>
      <c r="J30" s="23"/>
      <c r="K30" s="44"/>
      <c r="L30" s="4"/>
      <c r="M30" s="4"/>
      <c r="N30" s="4"/>
      <c r="O30" s="4"/>
      <c r="P30" s="4"/>
      <c r="Q30" s="4"/>
      <c r="R30" s="4"/>
    </row>
    <row r="31" spans="2:18" ht="58">
      <c r="B31" s="58">
        <v>26</v>
      </c>
      <c r="C31" s="84" t="s">
        <v>1006</v>
      </c>
      <c r="D31" s="21" t="s">
        <v>58</v>
      </c>
      <c r="E31" s="76" t="s">
        <v>635</v>
      </c>
      <c r="F31" s="76" t="s">
        <v>59</v>
      </c>
      <c r="G31" s="21" t="s">
        <v>58</v>
      </c>
      <c r="H31" s="23">
        <v>1</v>
      </c>
      <c r="I31" s="23"/>
      <c r="J31" s="23"/>
      <c r="K31" s="44"/>
      <c r="L31" s="4"/>
      <c r="M31" s="4"/>
      <c r="N31" s="4"/>
      <c r="O31" s="4"/>
      <c r="P31" s="4"/>
      <c r="Q31" s="4"/>
      <c r="R31" s="4"/>
    </row>
    <row r="32" spans="2:18" ht="14.25" customHeight="1">
      <c r="B32" s="58">
        <v>27</v>
      </c>
      <c r="C32" s="84" t="s">
        <v>1007</v>
      </c>
      <c r="D32" s="21" t="s">
        <v>60</v>
      </c>
      <c r="E32" s="76" t="s">
        <v>636</v>
      </c>
      <c r="F32" s="76" t="s">
        <v>61</v>
      </c>
      <c r="G32" s="21" t="s">
        <v>60</v>
      </c>
      <c r="H32" s="23">
        <v>1</v>
      </c>
      <c r="I32" s="23"/>
      <c r="J32" s="23"/>
      <c r="K32" s="44"/>
      <c r="L32" s="4"/>
      <c r="M32" s="4"/>
      <c r="N32" s="4"/>
      <c r="O32" s="4"/>
      <c r="P32" s="4"/>
      <c r="Q32" s="4"/>
      <c r="R32" s="4"/>
    </row>
    <row r="33" spans="1:18" ht="14.5">
      <c r="B33" s="58">
        <v>28</v>
      </c>
      <c r="C33" s="84" t="s">
        <v>1140</v>
      </c>
      <c r="D33" s="21" t="s">
        <v>62</v>
      </c>
      <c r="E33" s="76" t="s">
        <v>637</v>
      </c>
      <c r="F33" s="76" t="s">
        <v>641</v>
      </c>
      <c r="G33" s="21" t="s">
        <v>67</v>
      </c>
      <c r="H33" s="23"/>
      <c r="I33" s="23"/>
      <c r="J33" s="23"/>
      <c r="K33" s="44">
        <v>1</v>
      </c>
      <c r="L33" s="4"/>
      <c r="M33" s="4"/>
      <c r="N33" s="4"/>
      <c r="O33" s="4"/>
      <c r="P33" s="4"/>
      <c r="Q33" s="4"/>
      <c r="R33" s="4"/>
    </row>
    <row r="34" spans="1:18" ht="29.5" thickBot="1">
      <c r="B34" s="121">
        <v>29</v>
      </c>
      <c r="C34" s="104" t="s">
        <v>1008</v>
      </c>
      <c r="D34" s="107" t="s">
        <v>64</v>
      </c>
      <c r="E34" s="106" t="s">
        <v>638</v>
      </c>
      <c r="F34" s="106" t="s">
        <v>339</v>
      </c>
      <c r="G34" s="107" t="s">
        <v>131</v>
      </c>
      <c r="H34" s="87"/>
      <c r="I34" s="87"/>
      <c r="J34" s="87">
        <v>1</v>
      </c>
      <c r="K34" s="108"/>
      <c r="L34" s="4"/>
      <c r="M34" s="4"/>
      <c r="N34" s="4"/>
      <c r="O34" s="4"/>
      <c r="P34" s="4"/>
      <c r="Q34" s="4"/>
      <c r="R34" s="4"/>
    </row>
    <row r="35" spans="1:18" ht="14.25" customHeight="1" thickBot="1">
      <c r="B35" s="111"/>
      <c r="C35" s="101" t="s">
        <v>414</v>
      </c>
      <c r="D35" s="209"/>
      <c r="E35" s="198"/>
      <c r="F35" s="198"/>
      <c r="G35" s="198"/>
      <c r="H35" s="198"/>
      <c r="I35" s="198"/>
      <c r="J35" s="198"/>
      <c r="K35" s="199"/>
      <c r="L35" s="4"/>
      <c r="M35" s="4"/>
      <c r="N35" s="4"/>
      <c r="O35" s="4"/>
      <c r="P35" s="4"/>
      <c r="Q35" s="4"/>
      <c r="R35" s="4"/>
    </row>
    <row r="36" spans="1:18" ht="14.5">
      <c r="A36" s="7"/>
      <c r="B36" s="120">
        <v>30</v>
      </c>
      <c r="C36" s="91" t="s">
        <v>1009</v>
      </c>
      <c r="D36" s="29" t="s">
        <v>67</v>
      </c>
      <c r="E36" s="93" t="s">
        <v>450</v>
      </c>
      <c r="F36" s="93" t="s">
        <v>641</v>
      </c>
      <c r="G36" s="29" t="s">
        <v>67</v>
      </c>
      <c r="H36" s="94">
        <v>1</v>
      </c>
      <c r="I36" s="94"/>
      <c r="J36" s="94"/>
      <c r="K36" s="95"/>
      <c r="L36" s="4"/>
      <c r="M36" s="4"/>
      <c r="N36" s="4"/>
      <c r="O36" s="4"/>
      <c r="P36" s="4"/>
      <c r="Q36" s="4"/>
      <c r="R36" s="4"/>
    </row>
    <row r="37" spans="1:18" ht="29">
      <c r="B37" s="58">
        <v>31</v>
      </c>
      <c r="C37" s="84" t="s">
        <v>1141</v>
      </c>
      <c r="D37" s="21" t="s">
        <v>69</v>
      </c>
      <c r="E37" s="76" t="s">
        <v>645</v>
      </c>
      <c r="F37" s="76" t="s">
        <v>70</v>
      </c>
      <c r="G37" s="21" t="s">
        <v>69</v>
      </c>
      <c r="H37" s="23">
        <v>1</v>
      </c>
      <c r="I37" s="23"/>
      <c r="J37" s="23"/>
      <c r="K37" s="44"/>
      <c r="L37" s="4"/>
      <c r="M37" s="4"/>
      <c r="N37" s="4"/>
      <c r="O37" s="4"/>
      <c r="P37" s="4"/>
      <c r="Q37" s="4"/>
      <c r="R37" s="4"/>
    </row>
    <row r="38" spans="1:18" ht="58">
      <c r="B38" s="58">
        <v>32</v>
      </c>
      <c r="C38" s="84" t="s">
        <v>1136</v>
      </c>
      <c r="D38" s="21" t="s">
        <v>71</v>
      </c>
      <c r="E38" s="76" t="s">
        <v>646</v>
      </c>
      <c r="F38" s="76" t="s">
        <v>671</v>
      </c>
      <c r="G38" s="21" t="s">
        <v>71</v>
      </c>
      <c r="H38" s="23">
        <v>1</v>
      </c>
      <c r="I38" s="23"/>
      <c r="J38" s="23"/>
      <c r="K38" s="44"/>
      <c r="L38" s="4"/>
      <c r="M38" s="4"/>
      <c r="N38" s="4"/>
      <c r="O38" s="4"/>
      <c r="P38" s="4"/>
      <c r="Q38" s="4"/>
      <c r="R38" s="4"/>
    </row>
    <row r="39" spans="1:18" ht="14.5">
      <c r="B39" s="58">
        <v>33</v>
      </c>
      <c r="C39" s="84" t="s">
        <v>980</v>
      </c>
      <c r="D39" s="21" t="s">
        <v>74</v>
      </c>
      <c r="E39" s="76" t="s">
        <v>647</v>
      </c>
      <c r="F39" s="76" t="s">
        <v>647</v>
      </c>
      <c r="G39" s="21" t="s">
        <v>74</v>
      </c>
      <c r="H39" s="23">
        <v>1</v>
      </c>
      <c r="I39" s="23"/>
      <c r="J39" s="23"/>
      <c r="K39" s="44"/>
      <c r="L39" s="4"/>
      <c r="M39" s="4"/>
      <c r="N39" s="4"/>
      <c r="O39" s="4"/>
      <c r="P39" s="4"/>
      <c r="Q39" s="4"/>
      <c r="R39" s="4"/>
    </row>
    <row r="40" spans="1:18" s="143" customFormat="1" ht="87">
      <c r="B40" s="152">
        <v>34</v>
      </c>
      <c r="C40" s="84" t="s">
        <v>981</v>
      </c>
      <c r="D40" s="148" t="s">
        <v>76</v>
      </c>
      <c r="E40" s="147" t="s">
        <v>672</v>
      </c>
      <c r="F40" s="147" t="s">
        <v>77</v>
      </c>
      <c r="G40" s="148" t="s">
        <v>76</v>
      </c>
      <c r="H40" s="149">
        <v>1</v>
      </c>
      <c r="I40" s="149"/>
      <c r="J40" s="149"/>
      <c r="K40" s="150"/>
      <c r="L40" s="151"/>
      <c r="M40" s="151"/>
      <c r="N40" s="151"/>
      <c r="O40" s="151"/>
      <c r="P40" s="151"/>
      <c r="Q40" s="151"/>
      <c r="R40" s="151"/>
    </row>
    <row r="41" spans="1:18" ht="145">
      <c r="B41" s="58">
        <v>35</v>
      </c>
      <c r="C41" s="84" t="s">
        <v>1010</v>
      </c>
      <c r="D41" s="21" t="s">
        <v>78</v>
      </c>
      <c r="E41" s="76" t="s">
        <v>648</v>
      </c>
      <c r="F41" s="76" t="s">
        <v>79</v>
      </c>
      <c r="G41" s="21" t="s">
        <v>78</v>
      </c>
      <c r="H41" s="23">
        <v>1</v>
      </c>
      <c r="I41" s="23"/>
      <c r="J41" s="23"/>
      <c r="K41" s="44"/>
      <c r="L41" s="4"/>
      <c r="M41" s="4"/>
      <c r="N41" s="4"/>
      <c r="O41" s="4"/>
      <c r="P41" s="4"/>
      <c r="Q41" s="4"/>
      <c r="R41" s="4"/>
    </row>
    <row r="42" spans="1:18" ht="188.5">
      <c r="B42" s="58">
        <v>36</v>
      </c>
      <c r="C42" s="84" t="s">
        <v>1011</v>
      </c>
      <c r="D42" s="21" t="s">
        <v>80</v>
      </c>
      <c r="E42" s="76" t="s">
        <v>649</v>
      </c>
      <c r="F42" s="76" t="s">
        <v>81</v>
      </c>
      <c r="G42" s="21" t="s">
        <v>80</v>
      </c>
      <c r="H42" s="23">
        <v>1</v>
      </c>
      <c r="I42" s="23"/>
      <c r="J42" s="23"/>
      <c r="K42" s="44"/>
      <c r="L42" s="4"/>
      <c r="M42" s="4"/>
      <c r="N42" s="4"/>
      <c r="O42" s="4"/>
      <c r="P42" s="4"/>
      <c r="Q42" s="4"/>
      <c r="R42" s="4"/>
    </row>
    <row r="43" spans="1:18" ht="14.5">
      <c r="B43" s="58">
        <v>37</v>
      </c>
      <c r="C43" s="84" t="s">
        <v>1012</v>
      </c>
      <c r="D43" s="21" t="s">
        <v>82</v>
      </c>
      <c r="E43" s="76" t="s">
        <v>650</v>
      </c>
      <c r="F43" s="76" t="s">
        <v>670</v>
      </c>
      <c r="G43" s="21" t="s">
        <v>82</v>
      </c>
      <c r="H43" s="23">
        <v>1</v>
      </c>
      <c r="I43" s="23"/>
      <c r="J43" s="23"/>
      <c r="K43" s="44"/>
      <c r="L43" s="4"/>
      <c r="M43" s="4"/>
      <c r="N43" s="4"/>
      <c r="O43" s="4"/>
      <c r="P43" s="4"/>
      <c r="Q43" s="4"/>
      <c r="R43" s="4"/>
    </row>
    <row r="44" spans="1:18" ht="101.5">
      <c r="B44" s="58">
        <v>38</v>
      </c>
      <c r="C44" s="84" t="s">
        <v>982</v>
      </c>
      <c r="D44" s="21" t="s">
        <v>84</v>
      </c>
      <c r="E44" s="76" t="s">
        <v>651</v>
      </c>
      <c r="F44" s="76" t="s">
        <v>85</v>
      </c>
      <c r="G44" s="21" t="s">
        <v>84</v>
      </c>
      <c r="H44" s="23">
        <v>1</v>
      </c>
      <c r="I44" s="23"/>
      <c r="J44" s="23"/>
      <c r="K44" s="44"/>
      <c r="L44" s="4"/>
      <c r="M44" s="4"/>
      <c r="N44" s="4"/>
      <c r="O44" s="4"/>
      <c r="P44" s="4"/>
      <c r="Q44" s="4"/>
      <c r="R44" s="4"/>
    </row>
    <row r="45" spans="1:18" ht="58">
      <c r="B45" s="58">
        <v>39</v>
      </c>
      <c r="C45" s="84" t="s">
        <v>983</v>
      </c>
      <c r="D45" s="21" t="s">
        <v>86</v>
      </c>
      <c r="E45" s="76" t="s">
        <v>652</v>
      </c>
      <c r="F45" s="76" t="s">
        <v>87</v>
      </c>
      <c r="G45" s="21" t="s">
        <v>86</v>
      </c>
      <c r="H45" s="23">
        <v>1</v>
      </c>
      <c r="I45" s="23"/>
      <c r="J45" s="23"/>
      <c r="K45" s="44"/>
      <c r="L45" s="4"/>
      <c r="M45" s="4"/>
      <c r="N45" s="4"/>
      <c r="O45" s="4"/>
      <c r="P45" s="4"/>
      <c r="Q45" s="4"/>
      <c r="R45" s="4"/>
    </row>
    <row r="46" spans="1:18" ht="87">
      <c r="B46" s="58">
        <v>40</v>
      </c>
      <c r="C46" s="84" t="s">
        <v>984</v>
      </c>
      <c r="D46" s="21" t="s">
        <v>88</v>
      </c>
      <c r="E46" s="76" t="s">
        <v>653</v>
      </c>
      <c r="F46" s="76" t="s">
        <v>89</v>
      </c>
      <c r="G46" s="21" t="s">
        <v>88</v>
      </c>
      <c r="H46" s="23">
        <v>1</v>
      </c>
      <c r="I46" s="23"/>
      <c r="J46" s="23"/>
      <c r="K46" s="44"/>
      <c r="L46" s="4"/>
      <c r="M46" s="4"/>
      <c r="N46" s="4"/>
      <c r="O46" s="4"/>
      <c r="P46" s="4"/>
      <c r="Q46" s="4"/>
      <c r="R46" s="4"/>
    </row>
    <row r="47" spans="1:18" ht="203">
      <c r="B47" s="58">
        <v>41</v>
      </c>
      <c r="C47" s="145" t="s">
        <v>985</v>
      </c>
      <c r="D47" s="21" t="s">
        <v>90</v>
      </c>
      <c r="E47" s="76" t="s">
        <v>654</v>
      </c>
      <c r="F47" s="76" t="s">
        <v>602</v>
      </c>
      <c r="G47" s="21" t="s">
        <v>90</v>
      </c>
      <c r="H47" s="23">
        <v>1</v>
      </c>
      <c r="I47" s="23"/>
      <c r="J47" s="23"/>
      <c r="K47" s="44"/>
      <c r="L47" s="4"/>
      <c r="M47" s="4"/>
      <c r="N47" s="4"/>
      <c r="O47" s="4"/>
      <c r="P47" s="4"/>
      <c r="Q47" s="4"/>
      <c r="R47" s="4"/>
    </row>
    <row r="48" spans="1:18" ht="58">
      <c r="B48" s="58">
        <v>42</v>
      </c>
      <c r="C48" s="84" t="s">
        <v>1013</v>
      </c>
      <c r="D48" s="21" t="s">
        <v>91</v>
      </c>
      <c r="E48" s="76" t="s">
        <v>462</v>
      </c>
      <c r="F48" s="76" t="s">
        <v>92</v>
      </c>
      <c r="G48" s="21" t="s">
        <v>91</v>
      </c>
      <c r="H48" s="23">
        <v>1</v>
      </c>
      <c r="I48" s="23"/>
      <c r="J48" s="23"/>
      <c r="K48" s="44"/>
      <c r="L48" s="4"/>
      <c r="M48" s="4"/>
      <c r="N48" s="4"/>
      <c r="O48" s="4"/>
      <c r="P48" s="4"/>
      <c r="Q48" s="4"/>
      <c r="R48" s="4"/>
    </row>
    <row r="49" spans="2:18" ht="43.5">
      <c r="B49" s="58">
        <v>43</v>
      </c>
      <c r="C49" s="84" t="s">
        <v>1014</v>
      </c>
      <c r="D49" s="21" t="s">
        <v>93</v>
      </c>
      <c r="E49" s="76" t="s">
        <v>655</v>
      </c>
      <c r="F49" s="76" t="s">
        <v>94</v>
      </c>
      <c r="G49" s="21" t="s">
        <v>93</v>
      </c>
      <c r="H49" s="23">
        <v>1</v>
      </c>
      <c r="I49" s="23"/>
      <c r="J49" s="23"/>
      <c r="K49" s="44"/>
      <c r="L49" s="4"/>
      <c r="M49" s="4"/>
      <c r="N49" s="4"/>
      <c r="O49" s="4"/>
      <c r="P49" s="4"/>
      <c r="Q49" s="4"/>
      <c r="R49" s="4"/>
    </row>
    <row r="50" spans="2:18" ht="14.5">
      <c r="B50" s="58">
        <v>44</v>
      </c>
      <c r="C50" s="84" t="s">
        <v>1015</v>
      </c>
      <c r="D50" s="21" t="s">
        <v>95</v>
      </c>
      <c r="E50" s="76" t="s">
        <v>656</v>
      </c>
      <c r="F50" s="76" t="s">
        <v>378</v>
      </c>
      <c r="G50" s="21" t="s">
        <v>95</v>
      </c>
      <c r="H50" s="23">
        <v>1</v>
      </c>
      <c r="I50" s="23"/>
      <c r="J50" s="23"/>
      <c r="K50" s="44"/>
      <c r="L50" s="4"/>
      <c r="M50" s="4"/>
      <c r="N50" s="4"/>
      <c r="O50" s="4"/>
      <c r="P50" s="4"/>
      <c r="Q50" s="4"/>
      <c r="R50" s="4"/>
    </row>
    <row r="51" spans="2:18" ht="145">
      <c r="B51" s="58">
        <v>45</v>
      </c>
      <c r="C51" s="84" t="s">
        <v>1016</v>
      </c>
      <c r="D51" s="21" t="s">
        <v>97</v>
      </c>
      <c r="E51" s="76" t="s">
        <v>657</v>
      </c>
      <c r="F51" s="76" t="s">
        <v>603</v>
      </c>
      <c r="G51" s="21" t="s">
        <v>97</v>
      </c>
      <c r="H51" s="23">
        <v>1</v>
      </c>
      <c r="I51" s="23"/>
      <c r="J51" s="23"/>
      <c r="K51" s="44"/>
      <c r="L51" s="4"/>
      <c r="M51" s="4"/>
      <c r="N51" s="4"/>
      <c r="O51" s="4"/>
      <c r="P51" s="4"/>
      <c r="Q51" s="4"/>
      <c r="R51" s="4"/>
    </row>
    <row r="52" spans="2:18" ht="145">
      <c r="B52" s="58">
        <v>46</v>
      </c>
      <c r="C52" s="84" t="s">
        <v>1017</v>
      </c>
      <c r="D52" s="21" t="s">
        <v>98</v>
      </c>
      <c r="E52" s="76" t="s">
        <v>658</v>
      </c>
      <c r="F52" s="76" t="s">
        <v>99</v>
      </c>
      <c r="G52" s="21" t="s">
        <v>98</v>
      </c>
      <c r="H52" s="23">
        <v>1</v>
      </c>
      <c r="I52" s="23"/>
      <c r="J52" s="23"/>
      <c r="K52" s="44"/>
      <c r="L52" s="4"/>
      <c r="M52" s="4"/>
      <c r="N52" s="4"/>
      <c r="O52" s="4"/>
      <c r="P52" s="4"/>
      <c r="Q52" s="4"/>
      <c r="R52" s="4"/>
    </row>
    <row r="53" spans="2:18" ht="87">
      <c r="B53" s="58">
        <v>47</v>
      </c>
      <c r="C53" s="84" t="s">
        <v>1018</v>
      </c>
      <c r="D53" s="21" t="s">
        <v>100</v>
      </c>
      <c r="E53" s="76" t="s">
        <v>659</v>
      </c>
      <c r="F53" s="76" t="s">
        <v>101</v>
      </c>
      <c r="G53" s="21" t="s">
        <v>100</v>
      </c>
      <c r="H53" s="23">
        <v>1</v>
      </c>
      <c r="I53" s="23"/>
      <c r="J53" s="23"/>
      <c r="K53" s="44"/>
      <c r="L53" s="4"/>
      <c r="M53" s="4"/>
      <c r="N53" s="4"/>
      <c r="O53" s="4"/>
      <c r="P53" s="4"/>
      <c r="Q53" s="4"/>
      <c r="R53" s="4"/>
    </row>
    <row r="54" spans="2:18" ht="145">
      <c r="B54" s="58">
        <v>48</v>
      </c>
      <c r="C54" s="84" t="s">
        <v>1019</v>
      </c>
      <c r="D54" s="21" t="s">
        <v>102</v>
      </c>
      <c r="E54" s="76" t="s">
        <v>660</v>
      </c>
      <c r="F54" s="76" t="s">
        <v>103</v>
      </c>
      <c r="G54" s="21" t="s">
        <v>102</v>
      </c>
      <c r="H54" s="23">
        <v>1</v>
      </c>
      <c r="I54" s="23"/>
      <c r="J54" s="23"/>
      <c r="K54" s="44"/>
      <c r="L54" s="4"/>
      <c r="M54" s="4"/>
      <c r="N54" s="4"/>
      <c r="O54" s="4"/>
      <c r="P54" s="4"/>
      <c r="Q54" s="4"/>
      <c r="R54" s="4"/>
    </row>
    <row r="55" spans="2:18" ht="29">
      <c r="B55" s="58">
        <v>49</v>
      </c>
      <c r="C55" s="84" t="s">
        <v>1142</v>
      </c>
      <c r="D55" s="21" t="s">
        <v>104</v>
      </c>
      <c r="E55" s="76" t="s">
        <v>661</v>
      </c>
      <c r="F55" s="76" t="s">
        <v>604</v>
      </c>
      <c r="G55" s="21" t="s">
        <v>104</v>
      </c>
      <c r="H55" s="23">
        <v>1</v>
      </c>
      <c r="I55" s="23"/>
      <c r="J55" s="23"/>
      <c r="K55" s="44"/>
      <c r="L55" s="4"/>
      <c r="M55" s="4"/>
      <c r="N55" s="4"/>
      <c r="O55" s="4"/>
      <c r="P55" s="4"/>
      <c r="Q55" s="4"/>
      <c r="R55" s="4"/>
    </row>
    <row r="56" spans="2:18" ht="58">
      <c r="B56" s="58">
        <v>50</v>
      </c>
      <c r="C56" s="84" t="s">
        <v>1020</v>
      </c>
      <c r="D56" s="21" t="s">
        <v>106</v>
      </c>
      <c r="E56" s="76" t="s">
        <v>662</v>
      </c>
      <c r="F56" s="76" t="s">
        <v>673</v>
      </c>
      <c r="G56" s="21" t="s">
        <v>106</v>
      </c>
      <c r="H56" s="23">
        <v>1</v>
      </c>
      <c r="I56" s="23"/>
      <c r="J56" s="23"/>
      <c r="K56" s="44"/>
      <c r="L56" s="4"/>
      <c r="M56" s="4"/>
      <c r="N56" s="4"/>
      <c r="O56" s="4"/>
      <c r="P56" s="4"/>
      <c r="Q56" s="4"/>
      <c r="R56" s="4"/>
    </row>
    <row r="57" spans="2:18" ht="116">
      <c r="B57" s="58">
        <v>51</v>
      </c>
      <c r="C57" s="84" t="s">
        <v>986</v>
      </c>
      <c r="D57" s="21" t="s">
        <v>108</v>
      </c>
      <c r="E57" s="76" t="s">
        <v>663</v>
      </c>
      <c r="F57" s="76" t="s">
        <v>109</v>
      </c>
      <c r="G57" s="21" t="s">
        <v>108</v>
      </c>
      <c r="H57" s="23">
        <v>1</v>
      </c>
      <c r="I57" s="23"/>
      <c r="J57" s="23"/>
      <c r="K57" s="44"/>
      <c r="L57" s="4"/>
      <c r="M57" s="4"/>
      <c r="N57" s="4"/>
      <c r="O57" s="4"/>
      <c r="P57" s="4"/>
      <c r="Q57" s="4"/>
      <c r="R57" s="4"/>
    </row>
    <row r="58" spans="2:18" ht="116">
      <c r="B58" s="58">
        <v>52</v>
      </c>
      <c r="C58" s="84" t="s">
        <v>1021</v>
      </c>
      <c r="D58" s="21" t="s">
        <v>110</v>
      </c>
      <c r="E58" s="76" t="s">
        <v>664</v>
      </c>
      <c r="F58" s="76" t="s">
        <v>111</v>
      </c>
      <c r="G58" s="21" t="s">
        <v>110</v>
      </c>
      <c r="H58" s="23">
        <v>1</v>
      </c>
      <c r="I58" s="23"/>
      <c r="J58" s="23"/>
      <c r="K58" s="44"/>
      <c r="L58" s="4"/>
      <c r="M58" s="4"/>
      <c r="N58" s="4"/>
      <c r="O58" s="4"/>
      <c r="P58" s="4"/>
      <c r="Q58" s="4"/>
      <c r="R58" s="4"/>
    </row>
    <row r="59" spans="2:18" ht="101.5">
      <c r="B59" s="58">
        <v>53</v>
      </c>
      <c r="C59" s="84" t="s">
        <v>1022</v>
      </c>
      <c r="D59" s="21" t="s">
        <v>112</v>
      </c>
      <c r="E59" s="76" t="s">
        <v>665</v>
      </c>
      <c r="F59" s="76" t="s">
        <v>113</v>
      </c>
      <c r="G59" s="21" t="s">
        <v>112</v>
      </c>
      <c r="H59" s="23">
        <v>1</v>
      </c>
      <c r="I59" s="23"/>
      <c r="J59" s="23"/>
      <c r="K59" s="44"/>
      <c r="L59" s="4"/>
      <c r="M59" s="4"/>
      <c r="N59" s="4"/>
      <c r="O59" s="4"/>
      <c r="P59" s="4"/>
      <c r="Q59" s="4"/>
      <c r="R59" s="4"/>
    </row>
    <row r="60" spans="2:18" ht="14.5">
      <c r="B60" s="58">
        <v>54</v>
      </c>
      <c r="C60" s="84" t="s">
        <v>1143</v>
      </c>
      <c r="D60" s="21" t="s">
        <v>114</v>
      </c>
      <c r="E60" s="76" t="s">
        <v>666</v>
      </c>
      <c r="F60" s="76" t="s">
        <v>115</v>
      </c>
      <c r="G60" s="21" t="s">
        <v>114</v>
      </c>
      <c r="H60" s="23">
        <v>1</v>
      </c>
      <c r="I60" s="23"/>
      <c r="J60" s="23"/>
      <c r="K60" s="44"/>
      <c r="L60" s="4"/>
      <c r="M60" s="4"/>
      <c r="N60" s="4"/>
      <c r="O60" s="4"/>
      <c r="P60" s="4"/>
      <c r="Q60" s="4"/>
      <c r="R60" s="4"/>
    </row>
    <row r="61" spans="2:18" ht="72.5">
      <c r="B61" s="58">
        <v>55</v>
      </c>
      <c r="C61" s="84" t="s">
        <v>1023</v>
      </c>
      <c r="D61" s="21" t="s">
        <v>116</v>
      </c>
      <c r="E61" s="76" t="s">
        <v>667</v>
      </c>
      <c r="F61" s="76" t="s">
        <v>117</v>
      </c>
      <c r="G61" s="21" t="s">
        <v>116</v>
      </c>
      <c r="H61" s="23">
        <v>1</v>
      </c>
      <c r="I61" s="23"/>
      <c r="J61" s="23"/>
      <c r="K61" s="44"/>
      <c r="L61" s="4"/>
      <c r="M61" s="4"/>
      <c r="N61" s="4"/>
      <c r="O61" s="4"/>
      <c r="P61" s="4"/>
      <c r="Q61" s="4"/>
      <c r="R61" s="4"/>
    </row>
    <row r="62" spans="2:18" ht="29">
      <c r="B62" s="58">
        <v>56</v>
      </c>
      <c r="C62" s="84" t="s">
        <v>1024</v>
      </c>
      <c r="D62" s="21" t="s">
        <v>118</v>
      </c>
      <c r="E62" s="76" t="s">
        <v>668</v>
      </c>
      <c r="F62" s="76" t="s">
        <v>119</v>
      </c>
      <c r="G62" s="21" t="s">
        <v>118</v>
      </c>
      <c r="H62" s="23">
        <v>1</v>
      </c>
      <c r="I62" s="23"/>
      <c r="J62" s="23"/>
      <c r="K62" s="44"/>
      <c r="L62" s="4"/>
      <c r="M62" s="4"/>
      <c r="N62" s="4"/>
      <c r="O62" s="4"/>
      <c r="P62" s="4"/>
      <c r="Q62" s="4"/>
      <c r="R62" s="4"/>
    </row>
    <row r="63" spans="2:18" ht="116.5" thickBot="1">
      <c r="B63" s="121">
        <v>57</v>
      </c>
      <c r="C63" s="104" t="s">
        <v>1025</v>
      </c>
      <c r="D63" s="107" t="s">
        <v>120</v>
      </c>
      <c r="E63" s="106" t="s">
        <v>669</v>
      </c>
      <c r="F63" s="106" t="s">
        <v>402</v>
      </c>
      <c r="G63" s="107" t="s">
        <v>120</v>
      </c>
      <c r="H63" s="87">
        <v>1</v>
      </c>
      <c r="I63" s="87"/>
      <c r="J63" s="87"/>
      <c r="K63" s="108"/>
      <c r="L63" s="4"/>
      <c r="M63" s="4"/>
      <c r="N63" s="4"/>
      <c r="O63" s="4"/>
      <c r="P63" s="4"/>
      <c r="Q63" s="4"/>
      <c r="R63" s="4"/>
    </row>
    <row r="64" spans="2:18" ht="14.25" customHeight="1" thickBot="1">
      <c r="B64" s="111"/>
      <c r="C64" s="101" t="s">
        <v>415</v>
      </c>
      <c r="D64" s="209"/>
      <c r="E64" s="198"/>
      <c r="F64" s="198"/>
      <c r="G64" s="198"/>
      <c r="H64" s="198"/>
      <c r="I64" s="198"/>
      <c r="J64" s="198"/>
      <c r="K64" s="199"/>
      <c r="L64" s="4"/>
      <c r="M64" s="4"/>
      <c r="N64" s="4"/>
      <c r="O64" s="4"/>
      <c r="P64" s="4"/>
      <c r="Q64" s="4"/>
      <c r="R64" s="4"/>
    </row>
    <row r="65" spans="2:18" ht="29">
      <c r="B65" s="120">
        <v>58</v>
      </c>
      <c r="C65" s="91" t="s">
        <v>1026</v>
      </c>
      <c r="D65" s="29" t="s">
        <v>121</v>
      </c>
      <c r="E65" s="93" t="s">
        <v>674</v>
      </c>
      <c r="F65" s="93" t="s">
        <v>122</v>
      </c>
      <c r="G65" s="29" t="s">
        <v>121</v>
      </c>
      <c r="H65" s="94">
        <v>1</v>
      </c>
      <c r="I65" s="94"/>
      <c r="J65" s="94"/>
      <c r="K65" s="95"/>
      <c r="L65" s="4"/>
      <c r="M65" s="4"/>
      <c r="N65" s="4"/>
      <c r="O65" s="4"/>
      <c r="P65" s="4"/>
      <c r="Q65" s="4"/>
      <c r="R65" s="4"/>
    </row>
    <row r="66" spans="2:18" ht="29">
      <c r="B66" s="58">
        <v>59</v>
      </c>
      <c r="C66" s="84" t="s">
        <v>1027</v>
      </c>
      <c r="D66" s="21" t="s">
        <v>123</v>
      </c>
      <c r="E66" s="76" t="s">
        <v>675</v>
      </c>
      <c r="F66" s="76" t="s">
        <v>124</v>
      </c>
      <c r="G66" s="21" t="s">
        <v>123</v>
      </c>
      <c r="H66" s="23">
        <v>1</v>
      </c>
      <c r="I66" s="23"/>
      <c r="J66" s="23"/>
      <c r="K66" s="44"/>
      <c r="L66" s="4"/>
      <c r="M66" s="4"/>
      <c r="N66" s="4"/>
      <c r="O66" s="4"/>
      <c r="P66" s="4"/>
      <c r="Q66" s="4"/>
      <c r="R66" s="4"/>
    </row>
    <row r="67" spans="2:18" ht="87">
      <c r="B67" s="58">
        <v>60</v>
      </c>
      <c r="C67" s="84" t="s">
        <v>1028</v>
      </c>
      <c r="D67" s="21" t="s">
        <v>125</v>
      </c>
      <c r="E67" s="76" t="s">
        <v>676</v>
      </c>
      <c r="F67" s="76" t="s">
        <v>126</v>
      </c>
      <c r="G67" s="21" t="s">
        <v>125</v>
      </c>
      <c r="H67" s="23">
        <v>1</v>
      </c>
      <c r="I67" s="23"/>
      <c r="J67" s="23"/>
      <c r="K67" s="44"/>
      <c r="L67" s="4"/>
      <c r="M67" s="4"/>
      <c r="N67" s="4"/>
      <c r="O67" s="4"/>
      <c r="P67" s="4"/>
      <c r="Q67" s="4"/>
      <c r="R67" s="4"/>
    </row>
    <row r="68" spans="2:18" ht="116">
      <c r="B68" s="58">
        <v>61</v>
      </c>
      <c r="C68" s="84" t="s">
        <v>1029</v>
      </c>
      <c r="D68" s="21" t="s">
        <v>127</v>
      </c>
      <c r="E68" s="76" t="s">
        <v>677</v>
      </c>
      <c r="F68" s="76" t="s">
        <v>128</v>
      </c>
      <c r="G68" s="21" t="s">
        <v>127</v>
      </c>
      <c r="H68" s="23">
        <v>1</v>
      </c>
      <c r="I68" s="23"/>
      <c r="J68" s="23"/>
      <c r="K68" s="44"/>
      <c r="L68" s="4"/>
      <c r="M68" s="4"/>
      <c r="N68" s="4"/>
      <c r="O68" s="4"/>
      <c r="P68" s="4"/>
      <c r="Q68" s="4"/>
      <c r="R68" s="4"/>
    </row>
    <row r="69" spans="2:18" ht="14.5">
      <c r="B69" s="58">
        <v>62</v>
      </c>
      <c r="C69" s="84" t="s">
        <v>987</v>
      </c>
      <c r="D69" s="21" t="s">
        <v>129</v>
      </c>
      <c r="E69" s="76" t="s">
        <v>678</v>
      </c>
      <c r="F69" s="76" t="s">
        <v>130</v>
      </c>
      <c r="G69" s="21" t="s">
        <v>129</v>
      </c>
      <c r="H69" s="23">
        <v>1</v>
      </c>
      <c r="I69" s="23"/>
      <c r="J69" s="23"/>
      <c r="K69" s="44"/>
      <c r="L69" s="4"/>
      <c r="M69" s="4"/>
      <c r="N69" s="4"/>
      <c r="O69" s="4"/>
      <c r="P69" s="4"/>
      <c r="Q69" s="4"/>
      <c r="R69" s="4"/>
    </row>
    <row r="70" spans="2:18" ht="29">
      <c r="B70" s="58">
        <v>63</v>
      </c>
      <c r="C70" s="145" t="s">
        <v>988</v>
      </c>
      <c r="D70" s="21" t="s">
        <v>131</v>
      </c>
      <c r="E70" s="76" t="s">
        <v>679</v>
      </c>
      <c r="F70" s="76" t="s">
        <v>701</v>
      </c>
      <c r="G70" s="21" t="s">
        <v>131</v>
      </c>
      <c r="H70" s="23">
        <v>1</v>
      </c>
      <c r="I70" s="23"/>
      <c r="J70" s="23"/>
      <c r="K70" s="44"/>
      <c r="L70" s="4"/>
      <c r="M70" s="4"/>
      <c r="N70" s="4"/>
      <c r="O70" s="4"/>
      <c r="P70" s="4"/>
      <c r="Q70" s="4"/>
      <c r="R70" s="4"/>
    </row>
    <row r="71" spans="2:18" ht="15.75" customHeight="1">
      <c r="B71" s="58">
        <v>64</v>
      </c>
      <c r="C71" s="85" t="s">
        <v>1144</v>
      </c>
      <c r="D71" s="20" t="s">
        <v>133</v>
      </c>
      <c r="E71" s="76" t="s">
        <v>680</v>
      </c>
      <c r="F71" s="76" t="s">
        <v>702</v>
      </c>
      <c r="G71" s="21" t="s">
        <v>133</v>
      </c>
      <c r="H71" s="23">
        <v>1</v>
      </c>
      <c r="I71" s="23"/>
      <c r="J71" s="23"/>
      <c r="K71" s="44"/>
      <c r="L71" s="4"/>
      <c r="M71" s="4"/>
      <c r="N71" s="4"/>
      <c r="O71" s="4"/>
      <c r="P71" s="4"/>
      <c r="Q71" s="4"/>
      <c r="R71" s="4"/>
    </row>
    <row r="72" spans="2:18" ht="87">
      <c r="B72" s="58">
        <v>65</v>
      </c>
      <c r="C72" s="84" t="s">
        <v>1031</v>
      </c>
      <c r="D72" s="21" t="s">
        <v>135</v>
      </c>
      <c r="E72" s="76" t="s">
        <v>681</v>
      </c>
      <c r="F72" s="76" t="s">
        <v>136</v>
      </c>
      <c r="G72" s="21" t="s">
        <v>135</v>
      </c>
      <c r="H72" s="23">
        <v>1</v>
      </c>
      <c r="I72" s="23"/>
      <c r="J72" s="23"/>
      <c r="K72" s="44"/>
      <c r="L72" s="4"/>
      <c r="M72" s="4"/>
      <c r="N72" s="4"/>
      <c r="O72" s="4"/>
      <c r="P72" s="4"/>
      <c r="Q72" s="4"/>
      <c r="R72" s="4"/>
    </row>
    <row r="73" spans="2:18" ht="87">
      <c r="B73" s="58">
        <v>66</v>
      </c>
      <c r="C73" s="145" t="s">
        <v>1032</v>
      </c>
      <c r="D73" s="21" t="s">
        <v>137</v>
      </c>
      <c r="E73" s="76" t="s">
        <v>682</v>
      </c>
      <c r="F73" s="76" t="s">
        <v>138</v>
      </c>
      <c r="G73" s="21" t="s">
        <v>137</v>
      </c>
      <c r="H73" s="23">
        <v>1</v>
      </c>
      <c r="I73" s="23"/>
      <c r="J73" s="23"/>
      <c r="K73" s="44"/>
      <c r="L73" s="4"/>
      <c r="M73" s="4"/>
      <c r="N73" s="4"/>
      <c r="O73" s="4"/>
      <c r="P73" s="4"/>
      <c r="Q73" s="4"/>
      <c r="R73" s="4"/>
    </row>
    <row r="74" spans="2:18" ht="43.5">
      <c r="B74" s="58">
        <v>67</v>
      </c>
      <c r="C74" s="84" t="s">
        <v>1038</v>
      </c>
      <c r="D74" s="21" t="s">
        <v>139</v>
      </c>
      <c r="E74" s="76" t="s">
        <v>683</v>
      </c>
      <c r="F74" s="76" t="s">
        <v>140</v>
      </c>
      <c r="G74" s="21" t="s">
        <v>139</v>
      </c>
      <c r="H74" s="23">
        <v>1</v>
      </c>
      <c r="I74" s="23"/>
      <c r="J74" s="23"/>
      <c r="K74" s="44"/>
      <c r="L74" s="4"/>
      <c r="M74" s="4"/>
      <c r="N74" s="4"/>
      <c r="O74" s="4"/>
      <c r="P74" s="4"/>
      <c r="Q74" s="4"/>
      <c r="R74" s="4"/>
    </row>
    <row r="75" spans="2:18" ht="101.5">
      <c r="B75" s="58">
        <v>68</v>
      </c>
      <c r="C75" s="84" t="s">
        <v>1039</v>
      </c>
      <c r="D75" s="21" t="s">
        <v>141</v>
      </c>
      <c r="E75" s="76" t="s">
        <v>684</v>
      </c>
      <c r="F75" s="76" t="s">
        <v>142</v>
      </c>
      <c r="G75" s="21" t="s">
        <v>141</v>
      </c>
      <c r="H75" s="23">
        <v>1</v>
      </c>
      <c r="I75" s="23"/>
      <c r="J75" s="23"/>
      <c r="K75" s="44"/>
      <c r="L75" s="4"/>
      <c r="M75" s="4"/>
      <c r="N75" s="4"/>
      <c r="O75" s="4"/>
      <c r="P75" s="4"/>
      <c r="Q75" s="4"/>
      <c r="R75" s="4"/>
    </row>
    <row r="76" spans="2:18" ht="145">
      <c r="B76" s="58">
        <v>69</v>
      </c>
      <c r="C76" s="84" t="s">
        <v>1040</v>
      </c>
      <c r="D76" s="21" t="s">
        <v>143</v>
      </c>
      <c r="E76" s="76" t="s">
        <v>685</v>
      </c>
      <c r="F76" s="76" t="s">
        <v>144</v>
      </c>
      <c r="G76" s="21" t="s">
        <v>143</v>
      </c>
      <c r="H76" s="23">
        <v>1</v>
      </c>
      <c r="I76" s="23"/>
      <c r="J76" s="23"/>
      <c r="K76" s="44"/>
      <c r="L76" s="4"/>
      <c r="M76" s="4"/>
      <c r="N76" s="4"/>
      <c r="O76" s="4"/>
      <c r="P76" s="4"/>
      <c r="Q76" s="4"/>
      <c r="R76" s="4"/>
    </row>
    <row r="77" spans="2:18" ht="116">
      <c r="B77" s="58">
        <v>70</v>
      </c>
      <c r="C77" s="84" t="s">
        <v>1041</v>
      </c>
      <c r="D77" s="21" t="s">
        <v>145</v>
      </c>
      <c r="E77" s="76" t="s">
        <v>686</v>
      </c>
      <c r="F77" s="76" t="s">
        <v>146</v>
      </c>
      <c r="G77" s="21" t="s">
        <v>145</v>
      </c>
      <c r="H77" s="23">
        <v>1</v>
      </c>
      <c r="I77" s="23"/>
      <c r="J77" s="23"/>
      <c r="K77" s="44"/>
      <c r="L77" s="4"/>
      <c r="M77" s="4"/>
      <c r="N77" s="4"/>
      <c r="O77" s="4"/>
      <c r="P77" s="4"/>
      <c r="Q77" s="4"/>
      <c r="R77" s="4"/>
    </row>
    <row r="78" spans="2:18" ht="14.25" customHeight="1">
      <c r="B78" s="58">
        <v>71</v>
      </c>
      <c r="C78" s="84" t="s">
        <v>1033</v>
      </c>
      <c r="D78" s="21" t="s">
        <v>147</v>
      </c>
      <c r="E78" s="76" t="s">
        <v>687</v>
      </c>
      <c r="F78" s="76" t="s">
        <v>148</v>
      </c>
      <c r="G78" s="21" t="s">
        <v>147</v>
      </c>
      <c r="H78" s="23">
        <v>1</v>
      </c>
      <c r="I78" s="23"/>
      <c r="J78" s="23"/>
      <c r="K78" s="44"/>
      <c r="L78" s="4"/>
      <c r="M78" s="4"/>
      <c r="N78" s="4"/>
      <c r="O78" s="4"/>
      <c r="P78" s="4"/>
      <c r="Q78" s="4"/>
      <c r="R78" s="4"/>
    </row>
    <row r="79" spans="2:18" ht="116">
      <c r="B79" s="58">
        <v>72</v>
      </c>
      <c r="C79" s="84" t="s">
        <v>1034</v>
      </c>
      <c r="D79" s="21" t="s">
        <v>149</v>
      </c>
      <c r="E79" s="76" t="s">
        <v>688</v>
      </c>
      <c r="F79" s="76" t="s">
        <v>150</v>
      </c>
      <c r="G79" s="21" t="s">
        <v>149</v>
      </c>
      <c r="H79" s="23">
        <v>1</v>
      </c>
      <c r="I79" s="23"/>
      <c r="J79" s="23"/>
      <c r="K79" s="44"/>
      <c r="L79" s="4"/>
      <c r="M79" s="4"/>
      <c r="N79" s="4"/>
      <c r="O79" s="4"/>
      <c r="P79" s="4"/>
      <c r="Q79" s="4"/>
      <c r="R79" s="4"/>
    </row>
    <row r="80" spans="2:18" ht="87">
      <c r="B80" s="58">
        <v>73</v>
      </c>
      <c r="C80" s="84" t="s">
        <v>1042</v>
      </c>
      <c r="D80" s="21" t="s">
        <v>151</v>
      </c>
      <c r="E80" s="76" t="s">
        <v>689</v>
      </c>
      <c r="F80" s="76" t="s">
        <v>152</v>
      </c>
      <c r="G80" s="21" t="s">
        <v>151</v>
      </c>
      <c r="H80" s="23">
        <v>1</v>
      </c>
      <c r="I80" s="23"/>
      <c r="J80" s="23"/>
      <c r="K80" s="44"/>
      <c r="L80" s="4"/>
      <c r="M80" s="4"/>
      <c r="N80" s="4"/>
      <c r="O80" s="4"/>
      <c r="P80" s="4"/>
      <c r="Q80" s="4"/>
      <c r="R80" s="4"/>
    </row>
    <row r="81" spans="2:18" ht="58">
      <c r="B81" s="58">
        <v>74</v>
      </c>
      <c r="C81" s="84" t="s">
        <v>1043</v>
      </c>
      <c r="D81" s="21" t="s">
        <v>153</v>
      </c>
      <c r="E81" s="76" t="s">
        <v>690</v>
      </c>
      <c r="F81" s="76" t="s">
        <v>154</v>
      </c>
      <c r="G81" s="21" t="s">
        <v>153</v>
      </c>
      <c r="H81" s="23">
        <v>1</v>
      </c>
      <c r="I81" s="23"/>
      <c r="J81" s="23"/>
      <c r="K81" s="44"/>
      <c r="L81" s="4"/>
      <c r="M81" s="4"/>
      <c r="N81" s="4"/>
      <c r="O81" s="4"/>
      <c r="P81" s="4"/>
      <c r="Q81" s="4"/>
      <c r="R81" s="4"/>
    </row>
    <row r="82" spans="2:18" ht="14.5">
      <c r="B82" s="58">
        <v>75</v>
      </c>
      <c r="C82" s="84" t="s">
        <v>1035</v>
      </c>
      <c r="D82" s="21" t="s">
        <v>155</v>
      </c>
      <c r="E82" s="76" t="s">
        <v>497</v>
      </c>
      <c r="F82" s="76" t="s">
        <v>156</v>
      </c>
      <c r="G82" s="21" t="s">
        <v>155</v>
      </c>
      <c r="H82" s="23">
        <v>1</v>
      </c>
      <c r="I82" s="23"/>
      <c r="J82" s="23"/>
      <c r="K82" s="44"/>
      <c r="L82" s="4"/>
      <c r="M82" s="4"/>
      <c r="N82" s="4"/>
      <c r="O82" s="4"/>
      <c r="P82" s="4"/>
      <c r="Q82" s="4"/>
      <c r="R82" s="4"/>
    </row>
    <row r="83" spans="2:18" ht="43.5">
      <c r="B83" s="58">
        <v>76</v>
      </c>
      <c r="C83" s="84" t="s">
        <v>1044</v>
      </c>
      <c r="D83" s="21" t="s">
        <v>157</v>
      </c>
      <c r="E83" s="76" t="s">
        <v>691</v>
      </c>
      <c r="F83" s="76" t="s">
        <v>340</v>
      </c>
      <c r="G83" s="21" t="s">
        <v>157</v>
      </c>
      <c r="H83" s="23">
        <v>1</v>
      </c>
      <c r="I83" s="23"/>
      <c r="J83" s="23"/>
      <c r="K83" s="44"/>
      <c r="L83" s="4"/>
      <c r="M83" s="4"/>
      <c r="N83" s="4"/>
      <c r="O83" s="4"/>
      <c r="P83" s="4"/>
      <c r="Q83" s="4"/>
      <c r="R83" s="4"/>
    </row>
    <row r="84" spans="2:18" ht="101.5">
      <c r="B84" s="58">
        <v>77</v>
      </c>
      <c r="C84" s="84" t="s">
        <v>1045</v>
      </c>
      <c r="D84" s="21" t="s">
        <v>159</v>
      </c>
      <c r="E84" s="76" t="s">
        <v>692</v>
      </c>
      <c r="F84" s="76" t="s">
        <v>160</v>
      </c>
      <c r="G84" s="21" t="s">
        <v>159</v>
      </c>
      <c r="H84" s="23">
        <v>1</v>
      </c>
      <c r="I84" s="23"/>
      <c r="J84" s="23"/>
      <c r="K84" s="44"/>
      <c r="L84" s="4"/>
      <c r="M84" s="4"/>
      <c r="N84" s="4"/>
      <c r="O84" s="4"/>
      <c r="P84" s="4"/>
      <c r="Q84" s="4"/>
      <c r="R84" s="4"/>
    </row>
    <row r="85" spans="2:18" ht="101.5">
      <c r="B85" s="58">
        <v>78</v>
      </c>
      <c r="C85" s="84" t="s">
        <v>1046</v>
      </c>
      <c r="D85" s="21" t="s">
        <v>161</v>
      </c>
      <c r="E85" s="76" t="s">
        <v>693</v>
      </c>
      <c r="F85" s="76" t="s">
        <v>162</v>
      </c>
      <c r="G85" s="21" t="s">
        <v>161</v>
      </c>
      <c r="H85" s="23">
        <v>1</v>
      </c>
      <c r="I85" s="23"/>
      <c r="J85" s="23"/>
      <c r="K85" s="44"/>
      <c r="L85" s="4"/>
      <c r="M85" s="4"/>
      <c r="N85" s="4"/>
      <c r="O85" s="4"/>
      <c r="P85" s="4"/>
      <c r="Q85" s="4"/>
      <c r="R85" s="4"/>
    </row>
    <row r="86" spans="2:18" ht="43.5">
      <c r="B86" s="58">
        <v>79</v>
      </c>
      <c r="C86" s="84" t="s">
        <v>1047</v>
      </c>
      <c r="D86" s="21" t="s">
        <v>163</v>
      </c>
      <c r="E86" s="76" t="s">
        <v>694</v>
      </c>
      <c r="F86" s="76" t="s">
        <v>341</v>
      </c>
      <c r="G86" s="21" t="s">
        <v>163</v>
      </c>
      <c r="H86" s="23">
        <v>1</v>
      </c>
      <c r="I86" s="23"/>
      <c r="J86" s="23"/>
      <c r="K86" s="44"/>
      <c r="L86" s="4"/>
      <c r="M86" s="4"/>
      <c r="N86" s="4"/>
      <c r="O86" s="4"/>
      <c r="P86" s="4"/>
      <c r="Q86" s="4"/>
      <c r="R86" s="4"/>
    </row>
    <row r="87" spans="2:18" ht="130.5">
      <c r="B87" s="58">
        <v>80</v>
      </c>
      <c r="C87" s="84" t="s">
        <v>1048</v>
      </c>
      <c r="D87" s="21" t="s">
        <v>164</v>
      </c>
      <c r="E87" s="76" t="s">
        <v>695</v>
      </c>
      <c r="F87" s="76" t="s">
        <v>165</v>
      </c>
      <c r="G87" s="21" t="s">
        <v>164</v>
      </c>
      <c r="H87" s="23">
        <v>1</v>
      </c>
      <c r="I87" s="23"/>
      <c r="J87" s="23"/>
      <c r="K87" s="44"/>
      <c r="L87" s="4"/>
      <c r="M87" s="4"/>
      <c r="N87" s="4"/>
      <c r="O87" s="4"/>
      <c r="P87" s="4"/>
      <c r="Q87" s="4"/>
      <c r="R87" s="4"/>
    </row>
    <row r="88" spans="2:18" ht="43.5">
      <c r="B88" s="58">
        <v>81</v>
      </c>
      <c r="C88" s="84" t="s">
        <v>1049</v>
      </c>
      <c r="D88" s="21" t="s">
        <v>166</v>
      </c>
      <c r="E88" s="76" t="s">
        <v>696</v>
      </c>
      <c r="F88" s="76" t="s">
        <v>167</v>
      </c>
      <c r="G88" s="21" t="s">
        <v>166</v>
      </c>
      <c r="H88" s="23">
        <v>1</v>
      </c>
      <c r="I88" s="23"/>
      <c r="J88" s="23"/>
      <c r="K88" s="44"/>
      <c r="L88" s="4"/>
      <c r="M88" s="4"/>
      <c r="N88" s="4"/>
      <c r="O88" s="4"/>
      <c r="P88" s="4"/>
      <c r="Q88" s="4"/>
      <c r="R88" s="4"/>
    </row>
    <row r="89" spans="2:18" ht="72.5">
      <c r="B89" s="58">
        <v>82</v>
      </c>
      <c r="C89" s="84" t="s">
        <v>1050</v>
      </c>
      <c r="D89" s="21" t="s">
        <v>168</v>
      </c>
      <c r="E89" s="76" t="s">
        <v>697</v>
      </c>
      <c r="F89" s="76" t="s">
        <v>169</v>
      </c>
      <c r="G89" s="21" t="s">
        <v>168</v>
      </c>
      <c r="H89" s="23">
        <v>1</v>
      </c>
      <c r="I89" s="23"/>
      <c r="J89" s="23"/>
      <c r="K89" s="44"/>
      <c r="L89" s="4"/>
      <c r="M89" s="4"/>
      <c r="N89" s="4"/>
      <c r="O89" s="4"/>
      <c r="P89" s="4"/>
      <c r="Q89" s="4"/>
      <c r="R89" s="4"/>
    </row>
    <row r="90" spans="2:18" ht="14.5">
      <c r="B90" s="58">
        <v>83</v>
      </c>
      <c r="C90" s="84" t="s">
        <v>1036</v>
      </c>
      <c r="D90" s="21" t="s">
        <v>170</v>
      </c>
      <c r="E90" s="76" t="s">
        <v>698</v>
      </c>
      <c r="F90" s="76" t="s">
        <v>171</v>
      </c>
      <c r="G90" s="21" t="s">
        <v>170</v>
      </c>
      <c r="H90" s="23">
        <v>1</v>
      </c>
      <c r="I90" s="23"/>
      <c r="J90" s="23"/>
      <c r="K90" s="44"/>
      <c r="L90" s="4"/>
      <c r="M90" s="4"/>
      <c r="N90" s="4"/>
      <c r="O90" s="4"/>
      <c r="P90" s="4"/>
      <c r="Q90" s="4"/>
      <c r="R90" s="4"/>
    </row>
    <row r="91" spans="2:18" ht="14.5">
      <c r="B91" s="58">
        <v>84</v>
      </c>
      <c r="C91" s="84" t="s">
        <v>1051</v>
      </c>
      <c r="D91" s="21" t="s">
        <v>172</v>
      </c>
      <c r="E91" s="76" t="s">
        <v>699</v>
      </c>
      <c r="F91" s="76" t="s">
        <v>173</v>
      </c>
      <c r="G91" s="21" t="s">
        <v>172</v>
      </c>
      <c r="H91" s="23">
        <v>1</v>
      </c>
      <c r="I91" s="23"/>
      <c r="J91" s="23"/>
      <c r="K91" s="44"/>
      <c r="L91" s="4"/>
      <c r="M91" s="4"/>
      <c r="N91" s="4"/>
      <c r="O91" s="4"/>
      <c r="P91" s="4"/>
      <c r="Q91" s="4"/>
      <c r="R91" s="4"/>
    </row>
    <row r="92" spans="2:18" ht="58.5" thickBot="1">
      <c r="B92" s="121">
        <v>85</v>
      </c>
      <c r="C92" s="104" t="s">
        <v>1037</v>
      </c>
      <c r="D92" s="107" t="s">
        <v>174</v>
      </c>
      <c r="E92" s="106" t="s">
        <v>700</v>
      </c>
      <c r="F92" s="106" t="s">
        <v>175</v>
      </c>
      <c r="G92" s="107" t="s">
        <v>174</v>
      </c>
      <c r="H92" s="87">
        <v>1</v>
      </c>
      <c r="I92" s="87"/>
      <c r="J92" s="87"/>
      <c r="K92" s="108"/>
      <c r="L92" s="4"/>
      <c r="M92" s="4"/>
      <c r="N92" s="4"/>
      <c r="O92" s="4"/>
      <c r="P92" s="4"/>
      <c r="Q92" s="4"/>
      <c r="R92" s="4"/>
    </row>
    <row r="93" spans="2:18" ht="14.25" customHeight="1" thickBot="1">
      <c r="B93" s="111"/>
      <c r="C93" s="101" t="s">
        <v>416</v>
      </c>
      <c r="D93" s="209"/>
      <c r="E93" s="198"/>
      <c r="F93" s="198"/>
      <c r="G93" s="198"/>
      <c r="H93" s="198"/>
      <c r="I93" s="198"/>
      <c r="J93" s="198"/>
      <c r="K93" s="199"/>
      <c r="L93" s="4"/>
      <c r="M93" s="4"/>
      <c r="N93" s="4"/>
      <c r="O93" s="4"/>
      <c r="P93" s="4"/>
      <c r="Q93" s="4"/>
      <c r="R93" s="4"/>
    </row>
    <row r="94" spans="2:18" ht="58">
      <c r="B94" s="120">
        <v>86</v>
      </c>
      <c r="C94" s="91" t="s">
        <v>1059</v>
      </c>
      <c r="D94" s="29" t="s">
        <v>176</v>
      </c>
      <c r="E94" s="93" t="s">
        <v>726</v>
      </c>
      <c r="F94" s="93" t="s">
        <v>177</v>
      </c>
      <c r="G94" s="29" t="s">
        <v>176</v>
      </c>
      <c r="H94" s="94">
        <v>1</v>
      </c>
      <c r="I94" s="94"/>
      <c r="J94" s="94"/>
      <c r="K94" s="95"/>
      <c r="L94" s="4"/>
      <c r="M94" s="4"/>
      <c r="N94" s="4"/>
      <c r="O94" s="4"/>
      <c r="P94" s="4"/>
      <c r="Q94" s="4"/>
      <c r="R94" s="4"/>
    </row>
    <row r="95" spans="2:18" ht="72.5">
      <c r="B95" s="58">
        <v>87</v>
      </c>
      <c r="C95" s="84" t="s">
        <v>1052</v>
      </c>
      <c r="D95" s="21" t="s">
        <v>178</v>
      </c>
      <c r="E95" s="76" t="s">
        <v>703</v>
      </c>
      <c r="F95" s="76" t="s">
        <v>179</v>
      </c>
      <c r="G95" s="21" t="s">
        <v>178</v>
      </c>
      <c r="H95" s="23">
        <v>1</v>
      </c>
      <c r="I95" s="23"/>
      <c r="J95" s="23"/>
      <c r="K95" s="44"/>
      <c r="L95" s="4"/>
      <c r="M95" s="4"/>
      <c r="N95" s="4"/>
      <c r="O95" s="4"/>
      <c r="P95" s="4"/>
      <c r="Q95" s="4"/>
      <c r="R95" s="4"/>
    </row>
    <row r="96" spans="2:18" ht="130.5">
      <c r="B96" s="58">
        <v>88</v>
      </c>
      <c r="C96" s="84" t="s">
        <v>1060</v>
      </c>
      <c r="D96" s="21" t="s">
        <v>180</v>
      </c>
      <c r="E96" s="76" t="s">
        <v>704</v>
      </c>
      <c r="F96" s="76" t="s">
        <v>181</v>
      </c>
      <c r="G96" s="21" t="s">
        <v>180</v>
      </c>
      <c r="H96" s="23">
        <v>1</v>
      </c>
      <c r="I96" s="23"/>
      <c r="J96" s="23"/>
      <c r="K96" s="44"/>
      <c r="L96" s="4"/>
      <c r="M96" s="4"/>
      <c r="N96" s="4"/>
      <c r="O96" s="4"/>
      <c r="P96" s="4"/>
      <c r="Q96" s="4"/>
      <c r="R96" s="4"/>
    </row>
    <row r="97" spans="2:18" ht="29">
      <c r="B97" s="58">
        <v>89</v>
      </c>
      <c r="C97" s="84" t="s">
        <v>1053</v>
      </c>
      <c r="D97" s="21" t="s">
        <v>182</v>
      </c>
      <c r="E97" s="76" t="s">
        <v>511</v>
      </c>
      <c r="F97" s="76" t="s">
        <v>183</v>
      </c>
      <c r="G97" s="21" t="s">
        <v>182</v>
      </c>
      <c r="H97" s="23">
        <v>1</v>
      </c>
      <c r="I97" s="23"/>
      <c r="J97" s="23"/>
      <c r="K97" s="44"/>
      <c r="L97" s="4"/>
      <c r="M97" s="4"/>
      <c r="N97" s="4"/>
      <c r="O97" s="4"/>
      <c r="P97" s="4"/>
      <c r="Q97" s="4"/>
      <c r="R97" s="4"/>
    </row>
    <row r="98" spans="2:18" ht="58">
      <c r="B98" s="58">
        <v>90</v>
      </c>
      <c r="C98" s="84" t="s">
        <v>1061</v>
      </c>
      <c r="D98" s="21" t="s">
        <v>184</v>
      </c>
      <c r="E98" s="76" t="s">
        <v>705</v>
      </c>
      <c r="F98" s="76" t="s">
        <v>185</v>
      </c>
      <c r="G98" s="21" t="s">
        <v>184</v>
      </c>
      <c r="H98" s="23">
        <v>1</v>
      </c>
      <c r="I98" s="23"/>
      <c r="J98" s="23"/>
      <c r="K98" s="44"/>
      <c r="L98" s="4"/>
      <c r="M98" s="4"/>
      <c r="N98" s="4"/>
      <c r="O98" s="4"/>
      <c r="P98" s="4"/>
      <c r="Q98" s="4"/>
      <c r="R98" s="4"/>
    </row>
    <row r="99" spans="2:18" ht="101.5">
      <c r="B99" s="58">
        <v>91</v>
      </c>
      <c r="C99" s="84" t="s">
        <v>1062</v>
      </c>
      <c r="D99" s="21" t="s">
        <v>186</v>
      </c>
      <c r="E99" s="78" t="s">
        <v>706</v>
      </c>
      <c r="F99" s="76" t="s">
        <v>187</v>
      </c>
      <c r="G99" s="21" t="s">
        <v>186</v>
      </c>
      <c r="H99" s="23">
        <v>1</v>
      </c>
      <c r="I99" s="23"/>
      <c r="J99" s="23"/>
      <c r="K99" s="44"/>
      <c r="L99" s="4"/>
      <c r="M99" s="4"/>
      <c r="N99" s="4"/>
      <c r="O99" s="4"/>
      <c r="P99" s="4"/>
      <c r="Q99" s="4"/>
      <c r="R99" s="4"/>
    </row>
    <row r="100" spans="2:18" ht="29">
      <c r="B100" s="58">
        <v>92</v>
      </c>
      <c r="C100" s="84" t="s">
        <v>1063</v>
      </c>
      <c r="D100" s="21" t="s">
        <v>188</v>
      </c>
      <c r="E100" s="76" t="s">
        <v>707</v>
      </c>
      <c r="F100" s="76" t="s">
        <v>342</v>
      </c>
      <c r="G100" s="21" t="s">
        <v>188</v>
      </c>
      <c r="H100" s="23">
        <v>1</v>
      </c>
      <c r="I100" s="23"/>
      <c r="J100" s="23"/>
      <c r="K100" s="44"/>
      <c r="L100" s="4"/>
      <c r="M100" s="4"/>
      <c r="N100" s="4"/>
      <c r="O100" s="4"/>
      <c r="P100" s="4"/>
      <c r="Q100" s="4"/>
      <c r="R100" s="4"/>
    </row>
    <row r="101" spans="2:18" ht="58">
      <c r="B101" s="58">
        <v>93</v>
      </c>
      <c r="C101" s="84" t="s">
        <v>1064</v>
      </c>
      <c r="D101" s="21" t="s">
        <v>189</v>
      </c>
      <c r="E101" s="76" t="s">
        <v>708</v>
      </c>
      <c r="F101" s="76" t="s">
        <v>190</v>
      </c>
      <c r="G101" s="21" t="s">
        <v>189</v>
      </c>
      <c r="H101" s="23">
        <v>1</v>
      </c>
      <c r="I101" s="23"/>
      <c r="J101" s="23"/>
      <c r="K101" s="44"/>
      <c r="L101" s="4"/>
      <c r="M101" s="4"/>
      <c r="N101" s="4"/>
      <c r="O101" s="4"/>
      <c r="P101" s="4"/>
      <c r="Q101" s="4"/>
      <c r="R101" s="4"/>
    </row>
    <row r="102" spans="2:18" ht="101.5">
      <c r="B102" s="58">
        <v>94</v>
      </c>
      <c r="C102" s="84" t="s">
        <v>1065</v>
      </c>
      <c r="D102" s="21" t="s">
        <v>191</v>
      </c>
      <c r="E102" s="76" t="s">
        <v>709</v>
      </c>
      <c r="F102" s="76" t="s">
        <v>192</v>
      </c>
      <c r="G102" s="21" t="s">
        <v>191</v>
      </c>
      <c r="H102" s="23">
        <v>1</v>
      </c>
      <c r="I102" s="23"/>
      <c r="J102" s="23"/>
      <c r="K102" s="44"/>
      <c r="L102" s="4"/>
      <c r="M102" s="4"/>
      <c r="N102" s="4"/>
      <c r="O102" s="4"/>
      <c r="P102" s="4"/>
      <c r="Q102" s="4"/>
      <c r="R102" s="4"/>
    </row>
    <row r="103" spans="2:18" ht="14.5">
      <c r="B103" s="58">
        <v>95</v>
      </c>
      <c r="C103" s="84" t="s">
        <v>1054</v>
      </c>
      <c r="D103" s="21" t="s">
        <v>193</v>
      </c>
      <c r="E103" s="76" t="s">
        <v>710</v>
      </c>
      <c r="F103" s="76" t="s">
        <v>194</v>
      </c>
      <c r="G103" s="21" t="s">
        <v>193</v>
      </c>
      <c r="H103" s="23">
        <v>1</v>
      </c>
      <c r="I103" s="23"/>
      <c r="J103" s="23"/>
      <c r="K103" s="44"/>
      <c r="L103" s="4"/>
      <c r="M103" s="4"/>
      <c r="N103" s="4"/>
      <c r="O103" s="4"/>
      <c r="P103" s="4"/>
      <c r="Q103" s="4"/>
      <c r="R103" s="4"/>
    </row>
    <row r="104" spans="2:18" ht="130.5">
      <c r="B104" s="58">
        <v>96</v>
      </c>
      <c r="C104" s="84" t="s">
        <v>1066</v>
      </c>
      <c r="D104" s="21" t="s">
        <v>73</v>
      </c>
      <c r="E104" s="76" t="s">
        <v>711</v>
      </c>
      <c r="F104" s="76" t="s">
        <v>72</v>
      </c>
      <c r="G104" s="21" t="s">
        <v>73</v>
      </c>
      <c r="H104" s="23">
        <v>1</v>
      </c>
      <c r="I104" s="23"/>
      <c r="J104" s="23"/>
      <c r="K104" s="44"/>
      <c r="L104" s="4"/>
      <c r="M104" s="4"/>
      <c r="N104" s="4"/>
      <c r="O104" s="4"/>
      <c r="P104" s="4"/>
      <c r="Q104" s="4"/>
      <c r="R104" s="4"/>
    </row>
    <row r="105" spans="2:18" ht="116">
      <c r="B105" s="58">
        <v>97</v>
      </c>
      <c r="C105" s="84" t="s">
        <v>1067</v>
      </c>
      <c r="D105" s="21" t="s">
        <v>195</v>
      </c>
      <c r="E105" s="76" t="s">
        <v>712</v>
      </c>
      <c r="F105" s="76" t="s">
        <v>343</v>
      </c>
      <c r="G105" s="21" t="s">
        <v>195</v>
      </c>
      <c r="H105" s="23">
        <v>1</v>
      </c>
      <c r="I105" s="23"/>
      <c r="J105" s="23"/>
      <c r="K105" s="44"/>
      <c r="L105" s="4"/>
      <c r="M105" s="4"/>
      <c r="N105" s="4"/>
      <c r="O105" s="4"/>
      <c r="P105" s="4"/>
      <c r="Q105" s="4"/>
      <c r="R105" s="4"/>
    </row>
    <row r="106" spans="2:18" ht="87">
      <c r="B106" s="58">
        <v>98</v>
      </c>
      <c r="C106" s="84" t="s">
        <v>1068</v>
      </c>
      <c r="D106" s="21" t="s">
        <v>196</v>
      </c>
      <c r="E106" s="76" t="s">
        <v>713</v>
      </c>
      <c r="F106" s="76" t="s">
        <v>197</v>
      </c>
      <c r="G106" s="21" t="s">
        <v>196</v>
      </c>
      <c r="H106" s="23">
        <v>1</v>
      </c>
      <c r="I106" s="23"/>
      <c r="J106" s="23"/>
      <c r="K106" s="44"/>
      <c r="L106" s="4"/>
      <c r="M106" s="4"/>
      <c r="N106" s="4"/>
      <c r="O106" s="4"/>
      <c r="P106" s="4"/>
      <c r="Q106" s="4"/>
      <c r="R106" s="4"/>
    </row>
    <row r="107" spans="2:18" ht="14.5">
      <c r="B107" s="58">
        <v>99</v>
      </c>
      <c r="C107" s="84" t="s">
        <v>1055</v>
      </c>
      <c r="D107" s="21" t="s">
        <v>198</v>
      </c>
      <c r="E107" s="76" t="s">
        <v>714</v>
      </c>
      <c r="F107" s="76" t="s">
        <v>344</v>
      </c>
      <c r="G107" s="21" t="s">
        <v>198</v>
      </c>
      <c r="H107" s="23">
        <v>1</v>
      </c>
      <c r="I107" s="23"/>
      <c r="J107" s="23"/>
      <c r="K107" s="44"/>
      <c r="L107" s="4"/>
      <c r="M107" s="4"/>
      <c r="N107" s="4"/>
      <c r="O107" s="4"/>
      <c r="P107" s="4"/>
      <c r="Q107" s="4"/>
      <c r="R107" s="4"/>
    </row>
    <row r="108" spans="2:18" ht="159.5">
      <c r="B108" s="58">
        <v>100</v>
      </c>
      <c r="C108" s="84" t="s">
        <v>1069</v>
      </c>
      <c r="D108" s="21" t="s">
        <v>200</v>
      </c>
      <c r="E108" s="76" t="s">
        <v>715</v>
      </c>
      <c r="F108" s="76" t="s">
        <v>201</v>
      </c>
      <c r="G108" s="21" t="s">
        <v>200</v>
      </c>
      <c r="H108" s="23">
        <v>1</v>
      </c>
      <c r="I108" s="23"/>
      <c r="J108" s="23"/>
      <c r="K108" s="44"/>
      <c r="L108" s="4"/>
      <c r="M108" s="4"/>
      <c r="N108" s="4"/>
      <c r="O108" s="4"/>
      <c r="P108" s="4"/>
      <c r="Q108" s="4"/>
      <c r="R108" s="4"/>
    </row>
    <row r="109" spans="2:18" ht="29">
      <c r="B109" s="58">
        <v>101</v>
      </c>
      <c r="C109" s="84" t="s">
        <v>1070</v>
      </c>
      <c r="D109" s="21" t="s">
        <v>202</v>
      </c>
      <c r="E109" s="76" t="s">
        <v>716</v>
      </c>
      <c r="F109" s="76" t="s">
        <v>392</v>
      </c>
      <c r="G109" s="21" t="s">
        <v>202</v>
      </c>
      <c r="H109" s="23">
        <v>1</v>
      </c>
      <c r="I109" s="23"/>
      <c r="J109" s="23"/>
      <c r="K109" s="44"/>
      <c r="L109" s="4"/>
      <c r="M109" s="4"/>
      <c r="N109" s="4"/>
      <c r="O109" s="4"/>
      <c r="P109" s="4"/>
      <c r="Q109" s="4"/>
      <c r="R109" s="4"/>
    </row>
    <row r="110" spans="2:18" ht="14.5">
      <c r="B110" s="58">
        <v>102</v>
      </c>
      <c r="C110" s="84" t="s">
        <v>1056</v>
      </c>
      <c r="D110" s="21" t="s">
        <v>204</v>
      </c>
      <c r="E110" s="76" t="s">
        <v>204</v>
      </c>
      <c r="F110" s="76" t="s">
        <v>727</v>
      </c>
      <c r="G110" s="21" t="s">
        <v>204</v>
      </c>
      <c r="H110" s="23">
        <v>1</v>
      </c>
      <c r="I110" s="23"/>
      <c r="J110" s="23"/>
      <c r="K110" s="44"/>
      <c r="L110" s="4"/>
      <c r="M110" s="4"/>
      <c r="N110" s="4"/>
      <c r="O110" s="4"/>
      <c r="P110" s="4"/>
      <c r="Q110" s="4"/>
      <c r="R110" s="4"/>
    </row>
    <row r="111" spans="2:18" ht="14.5">
      <c r="B111" s="58">
        <v>103</v>
      </c>
      <c r="C111" s="84" t="s">
        <v>1057</v>
      </c>
      <c r="D111" s="21" t="s">
        <v>206</v>
      </c>
      <c r="E111" s="76" t="s">
        <v>526</v>
      </c>
      <c r="F111" s="76" t="s">
        <v>207</v>
      </c>
      <c r="G111" s="21" t="s">
        <v>206</v>
      </c>
      <c r="H111" s="23">
        <v>1</v>
      </c>
      <c r="I111" s="23"/>
      <c r="J111" s="23"/>
      <c r="K111" s="44"/>
      <c r="L111" s="4"/>
      <c r="M111" s="4"/>
      <c r="N111" s="4"/>
      <c r="O111" s="4"/>
      <c r="P111" s="4"/>
      <c r="Q111" s="4"/>
      <c r="R111" s="4"/>
    </row>
    <row r="112" spans="2:18" ht="101.5">
      <c r="B112" s="58">
        <v>104</v>
      </c>
      <c r="C112" s="84" t="s">
        <v>1071</v>
      </c>
      <c r="D112" s="21" t="s">
        <v>208</v>
      </c>
      <c r="E112" s="76" t="s">
        <v>717</v>
      </c>
      <c r="F112" s="76" t="s">
        <v>209</v>
      </c>
      <c r="G112" s="21" t="s">
        <v>208</v>
      </c>
      <c r="H112" s="23">
        <v>1</v>
      </c>
      <c r="I112" s="23"/>
      <c r="J112" s="23"/>
      <c r="K112" s="44"/>
      <c r="L112" s="4"/>
      <c r="M112" s="4"/>
      <c r="N112" s="4"/>
      <c r="O112" s="4"/>
      <c r="P112" s="4"/>
      <c r="Q112" s="4"/>
      <c r="R112" s="4"/>
    </row>
    <row r="113" spans="2:18" ht="29">
      <c r="B113" s="58">
        <v>105</v>
      </c>
      <c r="C113" s="84" t="s">
        <v>1072</v>
      </c>
      <c r="D113" s="21" t="s">
        <v>210</v>
      </c>
      <c r="E113" s="76" t="s">
        <v>718</v>
      </c>
      <c r="F113" s="76" t="s">
        <v>728</v>
      </c>
      <c r="G113" s="21" t="s">
        <v>210</v>
      </c>
      <c r="H113" s="23">
        <v>1</v>
      </c>
      <c r="I113" s="23"/>
      <c r="J113" s="23"/>
      <c r="K113" s="44"/>
      <c r="L113" s="4"/>
      <c r="M113" s="4"/>
      <c r="N113" s="4"/>
      <c r="O113" s="4"/>
      <c r="P113" s="4"/>
      <c r="Q113" s="4"/>
      <c r="R113" s="4"/>
    </row>
    <row r="114" spans="2:18" ht="101.5">
      <c r="B114" s="58">
        <v>106</v>
      </c>
      <c r="C114" s="84" t="s">
        <v>1073</v>
      </c>
      <c r="D114" s="21" t="s">
        <v>211</v>
      </c>
      <c r="E114" s="76" t="s">
        <v>719</v>
      </c>
      <c r="F114" s="76" t="s">
        <v>212</v>
      </c>
      <c r="G114" s="21" t="s">
        <v>211</v>
      </c>
      <c r="H114" s="23">
        <v>1</v>
      </c>
      <c r="I114" s="23"/>
      <c r="J114" s="23"/>
      <c r="K114" s="44"/>
      <c r="L114" s="4"/>
      <c r="M114" s="4"/>
      <c r="N114" s="4"/>
      <c r="O114" s="4"/>
      <c r="P114" s="4"/>
      <c r="Q114" s="4"/>
      <c r="R114" s="4"/>
    </row>
    <row r="115" spans="2:18" ht="43.5">
      <c r="B115" s="58">
        <v>107</v>
      </c>
      <c r="C115" s="84" t="s">
        <v>1058</v>
      </c>
      <c r="D115" s="21" t="s">
        <v>213</v>
      </c>
      <c r="E115" s="76" t="s">
        <v>720</v>
      </c>
      <c r="F115" s="76" t="s">
        <v>214</v>
      </c>
      <c r="G115" s="21" t="s">
        <v>213</v>
      </c>
      <c r="H115" s="23">
        <v>1</v>
      </c>
      <c r="I115" s="23"/>
      <c r="J115" s="23"/>
      <c r="K115" s="44"/>
      <c r="L115" s="4"/>
      <c r="M115" s="4"/>
      <c r="N115" s="4"/>
      <c r="O115" s="4"/>
      <c r="P115" s="4"/>
      <c r="Q115" s="4"/>
      <c r="R115" s="4"/>
    </row>
    <row r="116" spans="2:18" ht="58">
      <c r="B116" s="58">
        <v>108</v>
      </c>
      <c r="C116" s="84" t="s">
        <v>1074</v>
      </c>
      <c r="D116" s="21" t="s">
        <v>215</v>
      </c>
      <c r="E116" s="76" t="s">
        <v>721</v>
      </c>
      <c r="F116" s="76" t="s">
        <v>216</v>
      </c>
      <c r="G116" s="21" t="s">
        <v>215</v>
      </c>
      <c r="H116" s="23">
        <v>1</v>
      </c>
      <c r="I116" s="23"/>
      <c r="J116" s="23"/>
      <c r="K116" s="44"/>
      <c r="L116" s="4"/>
      <c r="M116" s="4"/>
      <c r="N116" s="4"/>
      <c r="O116" s="4"/>
      <c r="P116" s="4"/>
      <c r="Q116" s="4"/>
      <c r="R116" s="4"/>
    </row>
    <row r="117" spans="2:18" ht="58">
      <c r="B117" s="58">
        <v>109</v>
      </c>
      <c r="C117" s="84" t="s">
        <v>1075</v>
      </c>
      <c r="D117" s="21" t="s">
        <v>217</v>
      </c>
      <c r="E117" s="76" t="s">
        <v>722</v>
      </c>
      <c r="F117" s="76" t="s">
        <v>218</v>
      </c>
      <c r="G117" s="21" t="s">
        <v>217</v>
      </c>
      <c r="H117" s="23">
        <v>1</v>
      </c>
      <c r="I117" s="23"/>
      <c r="J117" s="23"/>
      <c r="K117" s="44"/>
      <c r="L117" s="4"/>
      <c r="M117" s="4"/>
      <c r="N117" s="4"/>
      <c r="O117" s="4"/>
      <c r="P117" s="4"/>
      <c r="Q117" s="4"/>
      <c r="R117" s="4"/>
    </row>
    <row r="118" spans="2:18" ht="87">
      <c r="B118" s="58">
        <v>110</v>
      </c>
      <c r="C118" s="84" t="s">
        <v>1076</v>
      </c>
      <c r="D118" s="21" t="s">
        <v>219</v>
      </c>
      <c r="E118" s="76" t="s">
        <v>723</v>
      </c>
      <c r="F118" s="76" t="s">
        <v>220</v>
      </c>
      <c r="G118" s="21" t="s">
        <v>219</v>
      </c>
      <c r="H118" s="23">
        <v>1</v>
      </c>
      <c r="I118" s="23"/>
      <c r="J118" s="23"/>
      <c r="K118" s="44"/>
      <c r="L118" s="4"/>
      <c r="M118" s="4"/>
      <c r="N118" s="4"/>
      <c r="O118" s="4"/>
      <c r="P118" s="4"/>
      <c r="Q118" s="4"/>
      <c r="R118" s="4"/>
    </row>
    <row r="119" spans="2:18" ht="203">
      <c r="B119" s="58">
        <v>111</v>
      </c>
      <c r="C119" s="84" t="s">
        <v>1077</v>
      </c>
      <c r="D119" s="21" t="s">
        <v>221</v>
      </c>
      <c r="E119" s="76" t="s">
        <v>724</v>
      </c>
      <c r="F119" s="76" t="s">
        <v>222</v>
      </c>
      <c r="G119" s="21" t="s">
        <v>221</v>
      </c>
      <c r="H119" s="23">
        <v>1</v>
      </c>
      <c r="I119" s="23"/>
      <c r="J119" s="23"/>
      <c r="K119" s="44"/>
      <c r="L119" s="4"/>
      <c r="M119" s="4"/>
      <c r="N119" s="4"/>
      <c r="O119" s="4"/>
      <c r="P119" s="4"/>
      <c r="Q119" s="4"/>
      <c r="R119" s="4"/>
    </row>
    <row r="120" spans="2:18" ht="43.5">
      <c r="B120" s="58">
        <v>112</v>
      </c>
      <c r="C120" s="86" t="s">
        <v>1078</v>
      </c>
      <c r="D120" s="21" t="s">
        <v>223</v>
      </c>
      <c r="E120" s="76" t="s">
        <v>725</v>
      </c>
      <c r="F120" s="76" t="s">
        <v>224</v>
      </c>
      <c r="G120" s="21" t="s">
        <v>223</v>
      </c>
      <c r="H120" s="23">
        <v>1</v>
      </c>
      <c r="I120" s="23"/>
      <c r="J120" s="23"/>
      <c r="K120" s="44"/>
      <c r="L120" s="4"/>
      <c r="M120" s="4"/>
      <c r="N120" s="4"/>
      <c r="O120" s="4"/>
      <c r="P120" s="4"/>
      <c r="Q120" s="4"/>
      <c r="R120" s="4"/>
    </row>
    <row r="121" spans="2:18" thickBot="1">
      <c r="B121" s="121">
        <v>113</v>
      </c>
      <c r="C121" s="104" t="s">
        <v>1079</v>
      </c>
      <c r="D121" s="107" t="s">
        <v>105</v>
      </c>
      <c r="E121" s="106" t="s">
        <v>535</v>
      </c>
      <c r="F121" s="106" t="s">
        <v>345</v>
      </c>
      <c r="G121" s="107" t="s">
        <v>105</v>
      </c>
      <c r="H121" s="87">
        <v>1</v>
      </c>
      <c r="I121" s="87"/>
      <c r="J121" s="87"/>
      <c r="K121" s="108"/>
      <c r="L121" s="4"/>
      <c r="M121" s="4"/>
      <c r="N121" s="4"/>
      <c r="O121" s="4"/>
      <c r="P121" s="4"/>
      <c r="Q121" s="4"/>
      <c r="R121" s="4"/>
    </row>
    <row r="122" spans="2:18" ht="14.25" customHeight="1" thickBot="1">
      <c r="B122" s="111"/>
      <c r="C122" s="101" t="s">
        <v>417</v>
      </c>
      <c r="D122" s="209"/>
      <c r="E122" s="198"/>
      <c r="F122" s="198"/>
      <c r="G122" s="198"/>
      <c r="H122" s="198"/>
      <c r="I122" s="198"/>
      <c r="J122" s="198"/>
      <c r="K122" s="199"/>
      <c r="L122" s="4"/>
      <c r="M122" s="4"/>
      <c r="N122" s="4"/>
      <c r="O122" s="4"/>
      <c r="P122" s="4"/>
      <c r="Q122" s="4"/>
      <c r="R122" s="4"/>
    </row>
    <row r="123" spans="2:18" ht="116">
      <c r="B123" s="120">
        <v>114</v>
      </c>
      <c r="C123" s="91" t="s">
        <v>1089</v>
      </c>
      <c r="D123" s="29" t="s">
        <v>226</v>
      </c>
      <c r="E123" s="93" t="s">
        <v>1186</v>
      </c>
      <c r="F123" s="93" t="s">
        <v>346</v>
      </c>
      <c r="G123" s="29" t="s">
        <v>226</v>
      </c>
      <c r="H123" s="94">
        <v>1</v>
      </c>
      <c r="I123" s="94"/>
      <c r="J123" s="94"/>
      <c r="K123" s="95"/>
      <c r="L123" s="4"/>
      <c r="M123" s="4"/>
      <c r="N123" s="4"/>
      <c r="O123" s="4"/>
      <c r="P123" s="4"/>
      <c r="Q123" s="4"/>
      <c r="R123" s="4"/>
    </row>
    <row r="124" spans="2:18" ht="43.5">
      <c r="B124" s="58">
        <v>115</v>
      </c>
      <c r="C124" s="84" t="s">
        <v>1090</v>
      </c>
      <c r="D124" s="21" t="s">
        <v>227</v>
      </c>
      <c r="E124" s="76" t="s">
        <v>1187</v>
      </c>
      <c r="F124" s="76" t="s">
        <v>228</v>
      </c>
      <c r="G124" s="21" t="s">
        <v>227</v>
      </c>
      <c r="H124" s="23">
        <v>1</v>
      </c>
      <c r="I124" s="23"/>
      <c r="J124" s="23"/>
      <c r="K124" s="44"/>
      <c r="L124" s="4"/>
      <c r="M124" s="4"/>
      <c r="N124" s="4"/>
      <c r="O124" s="4"/>
      <c r="P124" s="4"/>
      <c r="Q124" s="4"/>
      <c r="R124" s="4"/>
    </row>
    <row r="125" spans="2:18" ht="58">
      <c r="B125" s="58">
        <v>116</v>
      </c>
      <c r="C125" s="84" t="s">
        <v>1091</v>
      </c>
      <c r="D125" s="21" t="s">
        <v>229</v>
      </c>
      <c r="E125" s="76" t="s">
        <v>1188</v>
      </c>
      <c r="F125" s="76" t="s">
        <v>230</v>
      </c>
      <c r="G125" s="21" t="s">
        <v>229</v>
      </c>
      <c r="H125" s="23">
        <v>1</v>
      </c>
      <c r="I125" s="23"/>
      <c r="J125" s="23"/>
      <c r="K125" s="44"/>
      <c r="L125" s="4"/>
      <c r="M125" s="4"/>
      <c r="N125" s="4"/>
      <c r="O125" s="4"/>
      <c r="P125" s="4"/>
      <c r="Q125" s="4"/>
      <c r="R125" s="4"/>
    </row>
    <row r="126" spans="2:18" ht="87">
      <c r="B126" s="58">
        <v>117</v>
      </c>
      <c r="C126" s="84" t="s">
        <v>1092</v>
      </c>
      <c r="D126" s="21" t="s">
        <v>231</v>
      </c>
      <c r="E126" s="139" t="s">
        <v>1226</v>
      </c>
      <c r="F126" s="139" t="s">
        <v>232</v>
      </c>
      <c r="G126" s="21" t="s">
        <v>231</v>
      </c>
      <c r="H126" s="23">
        <v>1</v>
      </c>
      <c r="I126" s="23"/>
      <c r="J126" s="23"/>
      <c r="K126" s="44"/>
      <c r="L126" s="4"/>
      <c r="M126" s="4"/>
      <c r="N126" s="4"/>
      <c r="O126" s="4"/>
      <c r="P126" s="4"/>
      <c r="Q126" s="4"/>
      <c r="R126" s="4"/>
    </row>
    <row r="127" spans="2:18" ht="174">
      <c r="B127" s="58">
        <v>118</v>
      </c>
      <c r="C127" s="84" t="s">
        <v>1093</v>
      </c>
      <c r="D127" s="21" t="s">
        <v>233</v>
      </c>
      <c r="E127" s="76" t="s">
        <v>1189</v>
      </c>
      <c r="F127" s="76" t="s">
        <v>234</v>
      </c>
      <c r="G127" s="21" t="s">
        <v>233</v>
      </c>
      <c r="H127" s="23">
        <v>1</v>
      </c>
      <c r="I127" s="23"/>
      <c r="J127" s="23"/>
      <c r="K127" s="44"/>
      <c r="L127" s="4"/>
      <c r="M127" s="4"/>
      <c r="N127" s="4"/>
      <c r="O127" s="4"/>
      <c r="P127" s="4"/>
      <c r="Q127" s="4"/>
      <c r="R127" s="4"/>
    </row>
    <row r="128" spans="2:18" ht="58">
      <c r="B128" s="58">
        <v>119</v>
      </c>
      <c r="C128" s="84" t="s">
        <v>1094</v>
      </c>
      <c r="D128" s="21" t="s">
        <v>235</v>
      </c>
      <c r="E128" s="76" t="s">
        <v>1190</v>
      </c>
      <c r="F128" s="76" t="s">
        <v>236</v>
      </c>
      <c r="G128" s="21" t="s">
        <v>235</v>
      </c>
      <c r="H128" s="23">
        <v>1</v>
      </c>
      <c r="I128" s="23"/>
      <c r="J128" s="23"/>
      <c r="K128" s="44"/>
      <c r="L128" s="4"/>
      <c r="M128" s="4"/>
      <c r="N128" s="4"/>
      <c r="O128" s="4"/>
      <c r="P128" s="4"/>
      <c r="Q128" s="4"/>
      <c r="R128" s="4"/>
    </row>
    <row r="129" spans="2:18" ht="45.75" customHeight="1">
      <c r="B129" s="58">
        <v>120</v>
      </c>
      <c r="C129" s="84" t="s">
        <v>1080</v>
      </c>
      <c r="D129" s="21" t="s">
        <v>237</v>
      </c>
      <c r="E129" s="76" t="s">
        <v>898</v>
      </c>
      <c r="F129" s="76" t="s">
        <v>238</v>
      </c>
      <c r="G129" s="21" t="s">
        <v>237</v>
      </c>
      <c r="H129" s="23">
        <v>1</v>
      </c>
      <c r="I129" s="23"/>
      <c r="J129" s="23"/>
      <c r="K129" s="44"/>
      <c r="L129" s="4"/>
      <c r="M129" s="4"/>
      <c r="N129" s="4"/>
      <c r="O129" s="4"/>
      <c r="P129" s="4"/>
      <c r="Q129" s="4"/>
      <c r="R129" s="4"/>
    </row>
    <row r="130" spans="2:18" ht="246.5">
      <c r="B130" s="58">
        <v>121</v>
      </c>
      <c r="C130" s="84" t="s">
        <v>1095</v>
      </c>
      <c r="D130" s="21" t="s">
        <v>239</v>
      </c>
      <c r="E130" s="76" t="s">
        <v>1191</v>
      </c>
      <c r="F130" s="76" t="s">
        <v>347</v>
      </c>
      <c r="G130" s="21" t="s">
        <v>239</v>
      </c>
      <c r="H130" s="23">
        <v>1</v>
      </c>
      <c r="I130" s="23"/>
      <c r="J130" s="23"/>
      <c r="K130" s="44"/>
      <c r="L130" s="4"/>
      <c r="M130" s="4"/>
      <c r="N130" s="4"/>
      <c r="O130" s="4"/>
      <c r="P130" s="4"/>
      <c r="Q130" s="4"/>
      <c r="R130" s="4"/>
    </row>
    <row r="131" spans="2:18" ht="43.5">
      <c r="B131" s="58">
        <v>122</v>
      </c>
      <c r="C131" s="84" t="s">
        <v>1096</v>
      </c>
      <c r="D131" s="21" t="s">
        <v>240</v>
      </c>
      <c r="E131" s="76" t="s">
        <v>1192</v>
      </c>
      <c r="F131" s="76" t="s">
        <v>241</v>
      </c>
      <c r="G131" s="21" t="s">
        <v>240</v>
      </c>
      <c r="H131" s="23">
        <v>1</v>
      </c>
      <c r="I131" s="23"/>
      <c r="J131" s="23"/>
      <c r="K131" s="44"/>
      <c r="L131" s="4"/>
      <c r="M131" s="4"/>
      <c r="N131" s="4"/>
      <c r="O131" s="4"/>
      <c r="P131" s="4"/>
      <c r="Q131" s="4"/>
      <c r="R131" s="4"/>
    </row>
    <row r="132" spans="2:18" ht="72.5">
      <c r="B132" s="58">
        <v>123</v>
      </c>
      <c r="C132" s="84" t="s">
        <v>1081</v>
      </c>
      <c r="D132" s="21" t="s">
        <v>242</v>
      </c>
      <c r="E132" s="184" t="s">
        <v>1227</v>
      </c>
      <c r="F132" s="76" t="s">
        <v>243</v>
      </c>
      <c r="G132" s="21" t="s">
        <v>242</v>
      </c>
      <c r="H132" s="23">
        <v>1</v>
      </c>
      <c r="I132" s="23"/>
      <c r="J132" s="23"/>
      <c r="K132" s="44"/>
      <c r="L132" s="4"/>
      <c r="M132" s="4"/>
      <c r="N132" s="4"/>
      <c r="O132" s="4"/>
      <c r="P132" s="4"/>
      <c r="Q132" s="4"/>
      <c r="R132" s="4"/>
    </row>
    <row r="133" spans="2:18" ht="58">
      <c r="B133" s="58">
        <v>124</v>
      </c>
      <c r="C133" s="84" t="s">
        <v>1082</v>
      </c>
      <c r="D133" s="21" t="s">
        <v>244</v>
      </c>
      <c r="E133" s="76" t="s">
        <v>1193</v>
      </c>
      <c r="F133" s="76" t="s">
        <v>245</v>
      </c>
      <c r="G133" s="21" t="s">
        <v>244</v>
      </c>
      <c r="H133" s="23">
        <v>1</v>
      </c>
      <c r="I133" s="23"/>
      <c r="J133" s="23"/>
      <c r="K133" s="44"/>
      <c r="L133" s="4"/>
      <c r="M133" s="4"/>
      <c r="N133" s="4"/>
      <c r="O133" s="4"/>
      <c r="P133" s="4"/>
      <c r="Q133" s="4"/>
      <c r="R133" s="4"/>
    </row>
    <row r="134" spans="2:18" ht="188.5">
      <c r="B134" s="58">
        <v>125</v>
      </c>
      <c r="C134" s="84" t="s">
        <v>1097</v>
      </c>
      <c r="D134" s="21" t="s">
        <v>246</v>
      </c>
      <c r="E134" s="76" t="s">
        <v>1194</v>
      </c>
      <c r="F134" s="139" t="s">
        <v>247</v>
      </c>
      <c r="G134" s="21" t="s">
        <v>246</v>
      </c>
      <c r="H134" s="23">
        <v>1</v>
      </c>
      <c r="I134" s="23"/>
      <c r="J134" s="23"/>
      <c r="K134" s="44"/>
      <c r="L134" s="4"/>
      <c r="M134" s="4"/>
      <c r="N134" s="4"/>
      <c r="O134" s="4"/>
      <c r="P134" s="4"/>
      <c r="Q134" s="4"/>
      <c r="R134" s="4"/>
    </row>
    <row r="135" spans="2:18" ht="14.5">
      <c r="B135" s="58">
        <v>126</v>
      </c>
      <c r="C135" s="84" t="s">
        <v>1083</v>
      </c>
      <c r="D135" s="21" t="s">
        <v>248</v>
      </c>
      <c r="E135" s="76" t="s">
        <v>1195</v>
      </c>
      <c r="F135" s="76" t="s">
        <v>249</v>
      </c>
      <c r="G135" s="21" t="s">
        <v>248</v>
      </c>
      <c r="H135" s="23">
        <v>1</v>
      </c>
      <c r="I135" s="23"/>
      <c r="J135" s="23"/>
      <c r="K135" s="44"/>
      <c r="L135" s="4"/>
      <c r="M135" s="4"/>
      <c r="N135" s="4"/>
      <c r="O135" s="4"/>
      <c r="P135" s="4"/>
      <c r="Q135" s="4"/>
      <c r="R135" s="4"/>
    </row>
    <row r="136" spans="2:18" ht="101.5">
      <c r="B136" s="58">
        <v>127</v>
      </c>
      <c r="C136" s="84" t="s">
        <v>1084</v>
      </c>
      <c r="D136" s="21" t="s">
        <v>250</v>
      </c>
      <c r="E136" s="76" t="s">
        <v>1196</v>
      </c>
      <c r="F136" s="76" t="s">
        <v>251</v>
      </c>
      <c r="G136" s="21" t="s">
        <v>250</v>
      </c>
      <c r="H136" s="23">
        <v>1</v>
      </c>
      <c r="I136" s="23"/>
      <c r="J136" s="23"/>
      <c r="K136" s="44"/>
      <c r="L136" s="4"/>
      <c r="M136" s="4"/>
      <c r="N136" s="4"/>
      <c r="O136" s="4"/>
      <c r="P136" s="4"/>
      <c r="Q136" s="4"/>
      <c r="R136" s="4"/>
    </row>
    <row r="137" spans="2:18" ht="14.5">
      <c r="B137" s="58">
        <v>128</v>
      </c>
      <c r="C137" s="84" t="s">
        <v>1085</v>
      </c>
      <c r="D137" s="21" t="s">
        <v>252</v>
      </c>
      <c r="E137" s="76" t="s">
        <v>1197</v>
      </c>
      <c r="F137" s="76" t="s">
        <v>253</v>
      </c>
      <c r="G137" s="21" t="s">
        <v>252</v>
      </c>
      <c r="H137" s="23">
        <v>1</v>
      </c>
      <c r="I137" s="23"/>
      <c r="J137" s="23"/>
      <c r="K137" s="44"/>
      <c r="L137" s="4"/>
      <c r="M137" s="4"/>
      <c r="N137" s="4"/>
      <c r="O137" s="4"/>
      <c r="P137" s="4"/>
      <c r="Q137" s="4"/>
      <c r="R137" s="4"/>
    </row>
    <row r="138" spans="2:18" ht="130.5">
      <c r="B138" s="58">
        <v>129</v>
      </c>
      <c r="C138" s="84" t="s">
        <v>1098</v>
      </c>
      <c r="D138" s="21" t="s">
        <v>254</v>
      </c>
      <c r="E138" s="76" t="s">
        <v>1198</v>
      </c>
      <c r="F138" s="76" t="s">
        <v>255</v>
      </c>
      <c r="G138" s="21" t="s">
        <v>254</v>
      </c>
      <c r="H138" s="23">
        <v>1</v>
      </c>
      <c r="I138" s="23"/>
      <c r="J138" s="23"/>
      <c r="K138" s="44"/>
      <c r="L138" s="4"/>
      <c r="M138" s="4"/>
      <c r="N138" s="4"/>
      <c r="O138" s="4"/>
      <c r="P138" s="4"/>
      <c r="Q138" s="4"/>
      <c r="R138" s="4"/>
    </row>
    <row r="139" spans="2:18" ht="44.25" customHeight="1">
      <c r="B139" s="58">
        <v>130</v>
      </c>
      <c r="C139" s="84" t="s">
        <v>1086</v>
      </c>
      <c r="D139" s="21" t="s">
        <v>256</v>
      </c>
      <c r="E139" s="76" t="s">
        <v>1199</v>
      </c>
      <c r="F139" s="139" t="s">
        <v>1228</v>
      </c>
      <c r="G139" s="21" t="s">
        <v>256</v>
      </c>
      <c r="H139" s="23">
        <v>1</v>
      </c>
      <c r="I139" s="23"/>
      <c r="J139" s="23"/>
      <c r="K139" s="44"/>
      <c r="L139" s="4"/>
      <c r="M139" s="4"/>
      <c r="N139" s="4"/>
      <c r="O139" s="4"/>
      <c r="P139" s="4"/>
      <c r="Q139" s="4"/>
      <c r="R139" s="4"/>
    </row>
    <row r="140" spans="2:18" ht="58">
      <c r="B140" s="58">
        <v>131</v>
      </c>
      <c r="C140" s="84" t="s">
        <v>1099</v>
      </c>
      <c r="D140" s="21" t="s">
        <v>258</v>
      </c>
      <c r="E140" s="76" t="s">
        <v>905</v>
      </c>
      <c r="F140" s="76" t="s">
        <v>259</v>
      </c>
      <c r="G140" s="21" t="s">
        <v>258</v>
      </c>
      <c r="H140" s="23">
        <v>1</v>
      </c>
      <c r="I140" s="23"/>
      <c r="J140" s="23"/>
      <c r="K140" s="44"/>
      <c r="L140" s="4"/>
      <c r="M140" s="4"/>
      <c r="N140" s="4"/>
      <c r="O140" s="4"/>
      <c r="P140" s="4"/>
      <c r="Q140" s="4"/>
      <c r="R140" s="4"/>
    </row>
    <row r="141" spans="2:18" ht="101.5">
      <c r="B141" s="58">
        <v>132</v>
      </c>
      <c r="C141" s="84" t="s">
        <v>1100</v>
      </c>
      <c r="D141" s="21" t="s">
        <v>260</v>
      </c>
      <c r="E141" s="76" t="s">
        <v>1200</v>
      </c>
      <c r="F141" s="76" t="s">
        <v>261</v>
      </c>
      <c r="G141" s="21" t="s">
        <v>260</v>
      </c>
      <c r="H141" s="23">
        <v>1</v>
      </c>
      <c r="I141" s="23"/>
      <c r="J141" s="23"/>
      <c r="K141" s="44"/>
      <c r="L141" s="4"/>
      <c r="M141" s="4"/>
      <c r="N141" s="4"/>
      <c r="O141" s="4"/>
      <c r="P141" s="4"/>
      <c r="Q141" s="4"/>
      <c r="R141" s="4"/>
    </row>
    <row r="142" spans="2:18" ht="29">
      <c r="B142" s="58">
        <v>133</v>
      </c>
      <c r="C142" s="84" t="s">
        <v>1101</v>
      </c>
      <c r="D142" s="21" t="s">
        <v>262</v>
      </c>
      <c r="E142" s="139" t="s">
        <v>907</v>
      </c>
      <c r="F142" s="139" t="s">
        <v>1229</v>
      </c>
      <c r="G142" s="21" t="s">
        <v>262</v>
      </c>
      <c r="H142" s="23">
        <v>1</v>
      </c>
      <c r="I142" s="23"/>
      <c r="J142" s="23"/>
      <c r="K142" s="44"/>
      <c r="L142" s="4"/>
      <c r="M142" s="4"/>
      <c r="N142" s="4"/>
      <c r="O142" s="4"/>
      <c r="P142" s="4"/>
      <c r="Q142" s="4"/>
      <c r="R142" s="4"/>
    </row>
    <row r="143" spans="2:18" ht="14.5">
      <c r="B143" s="58">
        <v>134</v>
      </c>
      <c r="C143" s="84" t="s">
        <v>1087</v>
      </c>
      <c r="D143" s="21" t="s">
        <v>264</v>
      </c>
      <c r="E143" s="76" t="s">
        <v>1201</v>
      </c>
      <c r="F143" s="76" t="s">
        <v>265</v>
      </c>
      <c r="G143" s="21" t="s">
        <v>264</v>
      </c>
      <c r="H143" s="23">
        <v>1</v>
      </c>
      <c r="I143" s="23"/>
      <c r="J143" s="23"/>
      <c r="K143" s="44"/>
      <c r="L143" s="4"/>
      <c r="M143" s="4"/>
      <c r="N143" s="4"/>
      <c r="O143" s="4"/>
      <c r="P143" s="4"/>
      <c r="Q143" s="4"/>
      <c r="R143" s="4"/>
    </row>
    <row r="144" spans="2:18" ht="58">
      <c r="B144" s="58">
        <v>135</v>
      </c>
      <c r="C144" s="84" t="s">
        <v>1088</v>
      </c>
      <c r="D144" s="21" t="s">
        <v>266</v>
      </c>
      <c r="E144" s="76" t="s">
        <v>1202</v>
      </c>
      <c r="F144" s="76" t="s">
        <v>267</v>
      </c>
      <c r="G144" s="21" t="s">
        <v>266</v>
      </c>
      <c r="H144" s="23">
        <v>1</v>
      </c>
      <c r="I144" s="23"/>
      <c r="J144" s="23"/>
      <c r="K144" s="44"/>
      <c r="L144" s="4"/>
      <c r="M144" s="4"/>
      <c r="N144" s="4"/>
      <c r="O144" s="4"/>
      <c r="P144" s="4"/>
      <c r="Q144" s="4"/>
      <c r="R144" s="4"/>
    </row>
    <row r="145" spans="2:18" ht="130.5">
      <c r="B145" s="58">
        <v>136</v>
      </c>
      <c r="C145" s="84" t="s">
        <v>1102</v>
      </c>
      <c r="D145" s="21" t="s">
        <v>268</v>
      </c>
      <c r="E145" s="76" t="s">
        <v>1203</v>
      </c>
      <c r="F145" s="76" t="s">
        <v>269</v>
      </c>
      <c r="G145" s="21" t="s">
        <v>268</v>
      </c>
      <c r="H145" s="23">
        <v>1</v>
      </c>
      <c r="I145" s="23"/>
      <c r="J145" s="23"/>
      <c r="K145" s="44"/>
      <c r="L145" s="4"/>
      <c r="M145" s="4"/>
      <c r="N145" s="4"/>
      <c r="O145" s="4"/>
      <c r="P145" s="4"/>
      <c r="Q145" s="4"/>
      <c r="R145" s="4"/>
    </row>
    <row r="146" spans="2:18" ht="43.5">
      <c r="B146" s="58">
        <v>137</v>
      </c>
      <c r="C146" s="84" t="s">
        <v>1103</v>
      </c>
      <c r="D146" s="21" t="s">
        <v>270</v>
      </c>
      <c r="E146" s="76" t="s">
        <v>1204</v>
      </c>
      <c r="F146" s="76" t="s">
        <v>271</v>
      </c>
      <c r="G146" s="21" t="s">
        <v>270</v>
      </c>
      <c r="H146" s="23">
        <v>1</v>
      </c>
      <c r="I146" s="23"/>
      <c r="J146" s="23"/>
      <c r="K146" s="44"/>
      <c r="L146" s="4"/>
      <c r="M146" s="4"/>
      <c r="N146" s="4"/>
      <c r="O146" s="4"/>
      <c r="P146" s="4"/>
      <c r="Q146" s="4"/>
      <c r="R146" s="4"/>
    </row>
    <row r="147" spans="2:18" ht="101.5">
      <c r="B147" s="58">
        <v>138</v>
      </c>
      <c r="C147" s="84" t="s">
        <v>1104</v>
      </c>
      <c r="D147" s="21" t="s">
        <v>272</v>
      </c>
      <c r="E147" s="76" t="s">
        <v>1205</v>
      </c>
      <c r="F147" s="76" t="s">
        <v>273</v>
      </c>
      <c r="G147" s="21" t="s">
        <v>272</v>
      </c>
      <c r="H147" s="23">
        <v>1</v>
      </c>
      <c r="I147" s="23"/>
      <c r="J147" s="23"/>
      <c r="K147" s="44"/>
      <c r="L147" s="4"/>
      <c r="M147" s="4"/>
      <c r="N147" s="4"/>
      <c r="O147" s="4"/>
      <c r="P147" s="4"/>
      <c r="Q147" s="4"/>
      <c r="R147" s="4"/>
    </row>
    <row r="148" spans="2:18" ht="43.5">
      <c r="B148" s="58">
        <v>139</v>
      </c>
      <c r="C148" s="86" t="s">
        <v>1105</v>
      </c>
      <c r="D148" s="21" t="s">
        <v>274</v>
      </c>
      <c r="E148" s="76" t="s">
        <v>561</v>
      </c>
      <c r="F148" s="76" t="s">
        <v>275</v>
      </c>
      <c r="G148" s="21" t="s">
        <v>274</v>
      </c>
      <c r="H148" s="23">
        <v>1</v>
      </c>
      <c r="I148" s="23"/>
      <c r="J148" s="23"/>
      <c r="K148" s="44"/>
      <c r="L148" s="4"/>
      <c r="M148" s="4"/>
      <c r="N148" s="4"/>
      <c r="O148" s="4"/>
      <c r="P148" s="4"/>
      <c r="Q148" s="4"/>
      <c r="R148" s="4"/>
    </row>
    <row r="149" spans="2:18" ht="87">
      <c r="B149" s="58">
        <v>140</v>
      </c>
      <c r="C149" s="84" t="s">
        <v>1106</v>
      </c>
      <c r="D149" s="21" t="s">
        <v>276</v>
      </c>
      <c r="E149" s="76" t="s">
        <v>1206</v>
      </c>
      <c r="F149" s="76" t="s">
        <v>277</v>
      </c>
      <c r="G149" s="21" t="s">
        <v>276</v>
      </c>
      <c r="H149" s="23">
        <v>1</v>
      </c>
      <c r="I149" s="23"/>
      <c r="J149" s="23"/>
      <c r="K149" s="44"/>
      <c r="L149" s="4"/>
      <c r="M149" s="4"/>
      <c r="N149" s="4"/>
      <c r="O149" s="4"/>
      <c r="P149" s="4"/>
      <c r="Q149" s="4"/>
      <c r="R149" s="4"/>
    </row>
    <row r="150" spans="2:18" ht="29.5" thickBot="1">
      <c r="B150" s="121">
        <v>141</v>
      </c>
      <c r="C150" s="104" t="s">
        <v>1107</v>
      </c>
      <c r="D150" s="107" t="s">
        <v>278</v>
      </c>
      <c r="E150" s="106" t="s">
        <v>563</v>
      </c>
      <c r="F150" s="106" t="s">
        <v>348</v>
      </c>
      <c r="G150" s="107" t="s">
        <v>278</v>
      </c>
      <c r="H150" s="87">
        <v>1</v>
      </c>
      <c r="I150" s="87"/>
      <c r="J150" s="87"/>
      <c r="K150" s="108"/>
      <c r="L150" s="4"/>
      <c r="M150" s="4"/>
      <c r="N150" s="4"/>
      <c r="O150" s="4"/>
      <c r="P150" s="4"/>
      <c r="Q150" s="4"/>
      <c r="R150" s="4"/>
    </row>
    <row r="151" spans="2:18" thickBot="1">
      <c r="B151" s="111"/>
      <c r="C151" s="101" t="s">
        <v>418</v>
      </c>
      <c r="D151" s="209"/>
      <c r="E151" s="198"/>
      <c r="F151" s="198"/>
      <c r="G151" s="198"/>
      <c r="H151" s="198"/>
      <c r="I151" s="198"/>
      <c r="J151" s="198"/>
      <c r="K151" s="199"/>
      <c r="L151" s="4"/>
      <c r="M151" s="4"/>
      <c r="N151" s="4"/>
      <c r="O151" s="4"/>
      <c r="P151" s="4"/>
      <c r="Q151" s="4"/>
      <c r="R151" s="4"/>
    </row>
    <row r="152" spans="2:18" ht="43.5">
      <c r="B152" s="120">
        <v>142</v>
      </c>
      <c r="C152" s="91" t="s">
        <v>1116</v>
      </c>
      <c r="D152" s="29" t="s">
        <v>280</v>
      </c>
      <c r="E152" s="93" t="s">
        <v>564</v>
      </c>
      <c r="F152" s="93" t="s">
        <v>281</v>
      </c>
      <c r="G152" s="29" t="s">
        <v>280</v>
      </c>
      <c r="H152" s="94">
        <v>1</v>
      </c>
      <c r="I152" s="94"/>
      <c r="J152" s="94"/>
      <c r="K152" s="95"/>
      <c r="L152" s="4"/>
      <c r="M152" s="4"/>
      <c r="N152" s="4"/>
      <c r="O152" s="4"/>
      <c r="P152" s="4"/>
      <c r="Q152" s="4"/>
      <c r="R152" s="4"/>
    </row>
    <row r="153" spans="2:18" ht="145">
      <c r="B153" s="58">
        <v>143</v>
      </c>
      <c r="C153" s="84" t="s">
        <v>1117</v>
      </c>
      <c r="D153" s="21" t="s">
        <v>282</v>
      </c>
      <c r="E153" s="139" t="s">
        <v>1230</v>
      </c>
      <c r="F153" s="76" t="s">
        <v>283</v>
      </c>
      <c r="G153" s="21" t="s">
        <v>282</v>
      </c>
      <c r="H153" s="23">
        <v>1</v>
      </c>
      <c r="I153" s="23"/>
      <c r="J153" s="23"/>
      <c r="K153" s="44"/>
      <c r="L153" s="4"/>
      <c r="M153" s="4"/>
      <c r="N153" s="4"/>
      <c r="O153" s="4"/>
      <c r="P153" s="4"/>
      <c r="Q153" s="4"/>
      <c r="R153" s="4"/>
    </row>
    <row r="154" spans="2:18" ht="116">
      <c r="B154" s="58">
        <v>144</v>
      </c>
      <c r="C154" s="84" t="s">
        <v>1108</v>
      </c>
      <c r="D154" s="21" t="s">
        <v>284</v>
      </c>
      <c r="E154" s="76" t="s">
        <v>1207</v>
      </c>
      <c r="F154" s="185" t="s">
        <v>1231</v>
      </c>
      <c r="G154" s="21" t="s">
        <v>284</v>
      </c>
      <c r="H154" s="23">
        <v>1</v>
      </c>
      <c r="I154" s="23"/>
      <c r="J154" s="23"/>
      <c r="K154" s="44"/>
      <c r="L154" s="4"/>
      <c r="M154" s="4"/>
      <c r="N154" s="4"/>
      <c r="O154" s="4"/>
      <c r="P154" s="4"/>
      <c r="Q154" s="4"/>
      <c r="R154" s="4"/>
    </row>
    <row r="155" spans="2:18" ht="130.5">
      <c r="B155" s="58">
        <v>145</v>
      </c>
      <c r="C155" s="84" t="s">
        <v>1118</v>
      </c>
      <c r="D155" s="21" t="s">
        <v>286</v>
      </c>
      <c r="E155" s="76" t="s">
        <v>567</v>
      </c>
      <c r="F155" s="76" t="s">
        <v>287</v>
      </c>
      <c r="G155" s="21" t="s">
        <v>286</v>
      </c>
      <c r="H155" s="23">
        <v>1</v>
      </c>
      <c r="I155" s="23"/>
      <c r="J155" s="23"/>
      <c r="K155" s="44"/>
      <c r="L155" s="4"/>
      <c r="M155" s="4"/>
      <c r="N155" s="4"/>
      <c r="O155" s="4"/>
      <c r="P155" s="4"/>
      <c r="Q155" s="4"/>
      <c r="R155" s="4"/>
    </row>
    <row r="156" spans="2:18" ht="101.5">
      <c r="B156" s="58">
        <v>146</v>
      </c>
      <c r="C156" s="84" t="s">
        <v>1119</v>
      </c>
      <c r="D156" s="21" t="s">
        <v>288</v>
      </c>
      <c r="E156" s="76" t="s">
        <v>1208</v>
      </c>
      <c r="F156" s="76" t="s">
        <v>289</v>
      </c>
      <c r="G156" s="21" t="s">
        <v>288</v>
      </c>
      <c r="H156" s="23">
        <v>1</v>
      </c>
      <c r="I156" s="23"/>
      <c r="J156" s="23"/>
      <c r="K156" s="44"/>
      <c r="L156" s="4"/>
      <c r="M156" s="4"/>
      <c r="N156" s="4"/>
      <c r="O156" s="4"/>
      <c r="P156" s="4"/>
      <c r="Q156" s="4"/>
      <c r="R156" s="4"/>
    </row>
    <row r="157" spans="2:18" ht="14.5">
      <c r="B157" s="58">
        <v>147</v>
      </c>
      <c r="C157" s="84" t="s">
        <v>1109</v>
      </c>
      <c r="D157" s="21" t="s">
        <v>290</v>
      </c>
      <c r="E157" s="76" t="s">
        <v>569</v>
      </c>
      <c r="F157" s="76" t="s">
        <v>291</v>
      </c>
      <c r="G157" s="21" t="s">
        <v>290</v>
      </c>
      <c r="H157" s="23">
        <v>1</v>
      </c>
      <c r="I157" s="23"/>
      <c r="J157" s="23"/>
      <c r="K157" s="44"/>
      <c r="L157" s="4"/>
      <c r="M157" s="4"/>
      <c r="N157" s="4"/>
      <c r="O157" s="4"/>
      <c r="P157" s="4"/>
      <c r="Q157" s="4"/>
      <c r="R157" s="4"/>
    </row>
    <row r="158" spans="2:18" ht="116">
      <c r="B158" s="58">
        <v>148</v>
      </c>
      <c r="C158" s="84" t="s">
        <v>1120</v>
      </c>
      <c r="D158" s="21" t="s">
        <v>15</v>
      </c>
      <c r="E158" s="142" t="s">
        <v>1210</v>
      </c>
      <c r="F158" s="76" t="s">
        <v>292</v>
      </c>
      <c r="G158" s="21" t="s">
        <v>15</v>
      </c>
      <c r="H158" s="23">
        <v>1</v>
      </c>
      <c r="I158" s="23"/>
      <c r="J158" s="23"/>
      <c r="K158" s="44"/>
      <c r="L158" s="4"/>
      <c r="M158" s="4"/>
      <c r="N158" s="4"/>
      <c r="O158" s="4"/>
      <c r="P158" s="4"/>
      <c r="Q158" s="4"/>
      <c r="R158" s="4"/>
    </row>
    <row r="159" spans="2:18" ht="116">
      <c r="B159" s="58">
        <v>149</v>
      </c>
      <c r="C159" s="84" t="s">
        <v>1121</v>
      </c>
      <c r="D159" s="21" t="s">
        <v>293</v>
      </c>
      <c r="E159" s="76" t="s">
        <v>1209</v>
      </c>
      <c r="F159" s="76" t="s">
        <v>294</v>
      </c>
      <c r="G159" s="21" t="s">
        <v>293</v>
      </c>
      <c r="H159" s="23">
        <v>1</v>
      </c>
      <c r="I159" s="23"/>
      <c r="J159" s="23"/>
      <c r="K159" s="44"/>
      <c r="L159" s="4"/>
      <c r="M159" s="4"/>
      <c r="N159" s="4"/>
      <c r="O159" s="4"/>
      <c r="P159" s="4"/>
      <c r="Q159" s="4"/>
      <c r="R159" s="4"/>
    </row>
    <row r="160" spans="2:18" ht="232">
      <c r="B160" s="58">
        <v>150</v>
      </c>
      <c r="C160" s="84" t="s">
        <v>1122</v>
      </c>
      <c r="D160" s="21" t="s">
        <v>295</v>
      </c>
      <c r="E160" s="139" t="s">
        <v>1232</v>
      </c>
      <c r="F160" s="139" t="s">
        <v>609</v>
      </c>
      <c r="G160" s="21" t="s">
        <v>295</v>
      </c>
      <c r="H160" s="23">
        <v>1</v>
      </c>
      <c r="I160" s="23"/>
      <c r="J160" s="23"/>
      <c r="K160" s="44"/>
      <c r="L160" s="4"/>
      <c r="M160" s="4"/>
      <c r="N160" s="4"/>
      <c r="O160" s="4"/>
      <c r="P160" s="4"/>
      <c r="Q160" s="4"/>
      <c r="R160" s="4"/>
    </row>
    <row r="161" spans="2:18" ht="29">
      <c r="B161" s="58">
        <v>151</v>
      </c>
      <c r="C161" s="84" t="s">
        <v>1123</v>
      </c>
      <c r="D161" s="21" t="s">
        <v>296</v>
      </c>
      <c r="E161" s="76" t="s">
        <v>921</v>
      </c>
      <c r="F161" s="76" t="s">
        <v>297</v>
      </c>
      <c r="G161" s="21" t="s">
        <v>296</v>
      </c>
      <c r="H161" s="23">
        <v>1</v>
      </c>
      <c r="I161" s="23"/>
      <c r="J161" s="23"/>
      <c r="K161" s="44"/>
      <c r="L161" s="4"/>
      <c r="M161" s="4"/>
      <c r="N161" s="4"/>
      <c r="O161" s="4"/>
      <c r="P161" s="4"/>
      <c r="Q161" s="4"/>
      <c r="R161" s="4"/>
    </row>
    <row r="162" spans="2:18" ht="29">
      <c r="B162" s="58">
        <v>152</v>
      </c>
      <c r="C162" s="84" t="s">
        <v>1110</v>
      </c>
      <c r="D162" s="21" t="s">
        <v>298</v>
      </c>
      <c r="E162" s="76" t="s">
        <v>922</v>
      </c>
      <c r="F162" s="76" t="s">
        <v>291</v>
      </c>
      <c r="G162" s="21" t="s">
        <v>298</v>
      </c>
      <c r="H162" s="23">
        <v>1</v>
      </c>
      <c r="I162" s="23"/>
      <c r="J162" s="23"/>
      <c r="K162" s="44"/>
      <c r="L162" s="4"/>
      <c r="M162" s="4"/>
      <c r="N162" s="4"/>
      <c r="O162" s="4"/>
      <c r="P162" s="4"/>
      <c r="Q162" s="4"/>
      <c r="R162" s="4"/>
    </row>
    <row r="163" spans="2:18" ht="43.5">
      <c r="B163" s="58">
        <v>153</v>
      </c>
      <c r="C163" s="84" t="s">
        <v>1111</v>
      </c>
      <c r="D163" s="21" t="s">
        <v>299</v>
      </c>
      <c r="E163" s="76" t="s">
        <v>575</v>
      </c>
      <c r="F163" s="76" t="s">
        <v>300</v>
      </c>
      <c r="G163" s="21" t="s">
        <v>299</v>
      </c>
      <c r="H163" s="23">
        <v>1</v>
      </c>
      <c r="I163" s="23"/>
      <c r="J163" s="23"/>
      <c r="K163" s="44"/>
      <c r="L163" s="4"/>
      <c r="M163" s="4"/>
      <c r="N163" s="4"/>
      <c r="O163" s="4"/>
      <c r="P163" s="4"/>
      <c r="Q163" s="4"/>
      <c r="R163" s="4"/>
    </row>
    <row r="164" spans="2:18" ht="58">
      <c r="B164" s="58">
        <v>154</v>
      </c>
      <c r="C164" s="84" t="s">
        <v>1112</v>
      </c>
      <c r="D164" s="21" t="s">
        <v>301</v>
      </c>
      <c r="E164" s="76" t="s">
        <v>1211</v>
      </c>
      <c r="F164" s="76" t="s">
        <v>302</v>
      </c>
      <c r="G164" s="21" t="s">
        <v>301</v>
      </c>
      <c r="H164" s="23">
        <v>1</v>
      </c>
      <c r="I164" s="23"/>
      <c r="J164" s="23"/>
      <c r="K164" s="44"/>
      <c r="L164" s="4"/>
      <c r="M164" s="4"/>
      <c r="N164" s="4"/>
      <c r="O164" s="4"/>
      <c r="P164" s="4"/>
      <c r="Q164" s="4"/>
      <c r="R164" s="4"/>
    </row>
    <row r="165" spans="2:18" ht="14.5">
      <c r="B165" s="58">
        <v>155</v>
      </c>
      <c r="C165" s="84" t="s">
        <v>303</v>
      </c>
      <c r="D165" s="21" t="s">
        <v>304</v>
      </c>
      <c r="E165" s="76" t="s">
        <v>1212</v>
      </c>
      <c r="F165" s="139" t="s">
        <v>1233</v>
      </c>
      <c r="G165" s="21" t="s">
        <v>304</v>
      </c>
      <c r="H165" s="23">
        <v>1</v>
      </c>
      <c r="I165" s="23"/>
      <c r="J165" s="23"/>
      <c r="K165" s="44"/>
      <c r="L165" s="4"/>
      <c r="M165" s="4"/>
      <c r="N165" s="4"/>
      <c r="O165" s="4"/>
      <c r="P165" s="4"/>
      <c r="Q165" s="4"/>
      <c r="R165" s="4"/>
    </row>
    <row r="166" spans="2:18" ht="101.5">
      <c r="B166" s="58">
        <v>156</v>
      </c>
      <c r="C166" s="84" t="s">
        <v>1113</v>
      </c>
      <c r="D166" s="21" t="s">
        <v>306</v>
      </c>
      <c r="E166" s="76" t="s">
        <v>1213</v>
      </c>
      <c r="F166" s="76" t="s">
        <v>307</v>
      </c>
      <c r="G166" s="21" t="s">
        <v>306</v>
      </c>
      <c r="H166" s="23">
        <v>1</v>
      </c>
      <c r="I166" s="23"/>
      <c r="J166" s="23"/>
      <c r="K166" s="44"/>
      <c r="L166" s="4"/>
      <c r="M166" s="4"/>
      <c r="N166" s="4"/>
      <c r="O166" s="4"/>
      <c r="P166" s="4"/>
      <c r="Q166" s="4"/>
      <c r="R166" s="4"/>
    </row>
    <row r="167" spans="2:18" ht="58">
      <c r="B167" s="58">
        <v>157</v>
      </c>
      <c r="C167" s="84" t="s">
        <v>1124</v>
      </c>
      <c r="D167" s="21" t="s">
        <v>308</v>
      </c>
      <c r="E167" s="76" t="s">
        <v>1214</v>
      </c>
      <c r="F167" s="76" t="s">
        <v>349</v>
      </c>
      <c r="G167" s="21" t="s">
        <v>308</v>
      </c>
      <c r="H167" s="23">
        <v>1</v>
      </c>
      <c r="I167" s="23"/>
      <c r="J167" s="23"/>
      <c r="K167" s="44"/>
      <c r="L167" s="4"/>
      <c r="M167" s="4"/>
      <c r="N167" s="4"/>
      <c r="O167" s="4"/>
      <c r="P167" s="4"/>
      <c r="Q167" s="4"/>
      <c r="R167" s="4"/>
    </row>
    <row r="168" spans="2:18" ht="33.75" customHeight="1">
      <c r="B168" s="58">
        <v>158</v>
      </c>
      <c r="C168" s="84" t="s">
        <v>1125</v>
      </c>
      <c r="D168" s="21" t="s">
        <v>310</v>
      </c>
      <c r="E168" s="76" t="s">
        <v>580</v>
      </c>
      <c r="F168" s="76" t="s">
        <v>350</v>
      </c>
      <c r="G168" s="21" t="s">
        <v>310</v>
      </c>
      <c r="H168" s="23">
        <v>1</v>
      </c>
      <c r="I168" s="23"/>
      <c r="J168" s="23"/>
      <c r="K168" s="44"/>
      <c r="L168" s="4"/>
      <c r="M168" s="4"/>
      <c r="N168" s="4"/>
      <c r="O168" s="4"/>
      <c r="P168" s="4"/>
      <c r="Q168" s="4"/>
      <c r="R168" s="4"/>
    </row>
    <row r="169" spans="2:18" ht="58">
      <c r="B169" s="58">
        <v>159</v>
      </c>
      <c r="C169" s="84" t="s">
        <v>1126</v>
      </c>
      <c r="D169" s="21" t="s">
        <v>312</v>
      </c>
      <c r="E169" s="76" t="s">
        <v>1215</v>
      </c>
      <c r="F169" s="76" t="s">
        <v>351</v>
      </c>
      <c r="G169" s="21" t="s">
        <v>312</v>
      </c>
      <c r="H169" s="23">
        <v>1</v>
      </c>
      <c r="I169" s="23"/>
      <c r="J169" s="23"/>
      <c r="K169" s="44"/>
      <c r="L169" s="4"/>
      <c r="M169" s="4"/>
      <c r="N169" s="4"/>
      <c r="O169" s="4"/>
      <c r="P169" s="4"/>
      <c r="Q169" s="4"/>
      <c r="R169" s="4"/>
    </row>
    <row r="170" spans="2:18" ht="15.75" customHeight="1">
      <c r="B170" s="58">
        <v>160</v>
      </c>
      <c r="C170" s="84" t="s">
        <v>313</v>
      </c>
      <c r="D170" s="21" t="s">
        <v>314</v>
      </c>
      <c r="E170" s="139" t="s">
        <v>1234</v>
      </c>
      <c r="F170" s="76" t="s">
        <v>352</v>
      </c>
      <c r="G170" s="21" t="s">
        <v>314</v>
      </c>
      <c r="H170" s="23">
        <v>1</v>
      </c>
      <c r="I170" s="23"/>
      <c r="J170" s="23"/>
      <c r="K170" s="44"/>
      <c r="L170" s="4"/>
      <c r="M170" s="4"/>
      <c r="N170" s="4"/>
      <c r="O170" s="4"/>
      <c r="P170" s="4"/>
      <c r="Q170" s="4"/>
      <c r="R170" s="4"/>
    </row>
    <row r="171" spans="2:18" ht="130.5">
      <c r="B171" s="58">
        <v>161</v>
      </c>
      <c r="C171" s="84" t="s">
        <v>1127</v>
      </c>
      <c r="D171" s="21" t="s">
        <v>315</v>
      </c>
      <c r="E171" s="76" t="s">
        <v>1216</v>
      </c>
      <c r="F171" s="139" t="s">
        <v>316</v>
      </c>
      <c r="G171" s="21" t="s">
        <v>315</v>
      </c>
      <c r="H171" s="23">
        <v>1</v>
      </c>
      <c r="I171" s="23"/>
      <c r="J171" s="23"/>
      <c r="K171" s="44"/>
      <c r="L171" s="4"/>
      <c r="M171" s="4"/>
      <c r="N171" s="4"/>
      <c r="O171" s="4"/>
      <c r="P171" s="4"/>
      <c r="Q171" s="4"/>
      <c r="R171" s="4"/>
    </row>
    <row r="172" spans="2:18" ht="101.5">
      <c r="B172" s="58">
        <v>162</v>
      </c>
      <c r="C172" s="84" t="s">
        <v>1128</v>
      </c>
      <c r="D172" s="21" t="s">
        <v>317</v>
      </c>
      <c r="E172" s="76" t="s">
        <v>1217</v>
      </c>
      <c r="F172" s="139" t="s">
        <v>318</v>
      </c>
      <c r="G172" s="21" t="s">
        <v>317</v>
      </c>
      <c r="H172" s="23">
        <v>1</v>
      </c>
      <c r="I172" s="23"/>
      <c r="J172" s="23"/>
      <c r="K172" s="44"/>
      <c r="L172" s="4"/>
      <c r="M172" s="4"/>
      <c r="N172" s="4"/>
      <c r="O172" s="4"/>
      <c r="P172" s="4"/>
      <c r="Q172" s="4"/>
      <c r="R172" s="4"/>
    </row>
    <row r="173" spans="2:18" ht="101.5">
      <c r="B173" s="58">
        <v>163</v>
      </c>
      <c r="C173" s="84" t="s">
        <v>1129</v>
      </c>
      <c r="D173" s="21" t="s">
        <v>319</v>
      </c>
      <c r="E173" s="142" t="s">
        <v>585</v>
      </c>
      <c r="F173" s="76" t="s">
        <v>320</v>
      </c>
      <c r="G173" s="21" t="s">
        <v>319</v>
      </c>
      <c r="H173" s="23">
        <v>1</v>
      </c>
      <c r="I173" s="23"/>
      <c r="J173" s="23"/>
      <c r="K173" s="44"/>
      <c r="L173" s="4"/>
      <c r="M173" s="4"/>
      <c r="N173" s="4"/>
      <c r="O173" s="4"/>
      <c r="P173" s="4"/>
      <c r="Q173" s="4"/>
      <c r="R173" s="4"/>
    </row>
    <row r="174" spans="2:18" ht="58">
      <c r="B174" s="58">
        <v>164</v>
      </c>
      <c r="C174" s="84" t="s">
        <v>1130</v>
      </c>
      <c r="D174" s="21" t="s">
        <v>321</v>
      </c>
      <c r="E174" s="76" t="s">
        <v>1218</v>
      </c>
      <c r="F174" s="76" t="s">
        <v>322</v>
      </c>
      <c r="G174" s="21" t="s">
        <v>321</v>
      </c>
      <c r="H174" s="23">
        <v>1</v>
      </c>
      <c r="I174" s="23"/>
      <c r="J174" s="23"/>
      <c r="K174" s="44"/>
      <c r="L174" s="4"/>
      <c r="M174" s="4"/>
      <c r="N174" s="4"/>
      <c r="O174" s="4"/>
      <c r="P174" s="4"/>
      <c r="Q174" s="4"/>
      <c r="R174" s="4"/>
    </row>
    <row r="175" spans="2:18" ht="58">
      <c r="B175" s="58">
        <v>165</v>
      </c>
      <c r="C175" s="84" t="s">
        <v>1114</v>
      </c>
      <c r="D175" s="21" t="s">
        <v>323</v>
      </c>
      <c r="E175" s="76" t="s">
        <v>587</v>
      </c>
      <c r="F175" s="76" t="s">
        <v>324</v>
      </c>
      <c r="G175" s="21" t="s">
        <v>323</v>
      </c>
      <c r="H175" s="23">
        <v>1</v>
      </c>
      <c r="I175" s="23"/>
      <c r="J175" s="23"/>
      <c r="K175" s="44"/>
      <c r="L175" s="4"/>
      <c r="M175" s="4"/>
      <c r="N175" s="4"/>
      <c r="O175" s="4"/>
      <c r="P175" s="4"/>
      <c r="Q175" s="4"/>
      <c r="R175" s="4"/>
    </row>
    <row r="176" spans="2:18" ht="29">
      <c r="B176" s="58">
        <v>166</v>
      </c>
      <c r="C176" s="84" t="s">
        <v>1131</v>
      </c>
      <c r="D176" s="21" t="s">
        <v>325</v>
      </c>
      <c r="E176" s="76" t="s">
        <v>1219</v>
      </c>
      <c r="F176" s="76" t="s">
        <v>326</v>
      </c>
      <c r="G176" s="21" t="s">
        <v>325</v>
      </c>
      <c r="H176" s="23">
        <v>1</v>
      </c>
      <c r="I176" s="23"/>
      <c r="J176" s="23"/>
      <c r="K176" s="44"/>
      <c r="L176" s="4"/>
      <c r="M176" s="4"/>
      <c r="N176" s="4"/>
      <c r="O176" s="4"/>
      <c r="P176" s="4"/>
      <c r="Q176" s="4"/>
      <c r="R176" s="4"/>
    </row>
    <row r="177" spans="2:18" ht="14.5">
      <c r="B177" s="58">
        <v>167</v>
      </c>
      <c r="C177" s="84" t="s">
        <v>1115</v>
      </c>
      <c r="D177" s="21" t="s">
        <v>327</v>
      </c>
      <c r="E177" s="76" t="s">
        <v>589</v>
      </c>
      <c r="F177" s="76" t="s">
        <v>328</v>
      </c>
      <c r="G177" s="21" t="s">
        <v>327</v>
      </c>
      <c r="H177" s="23">
        <v>1</v>
      </c>
      <c r="I177" s="23"/>
      <c r="J177" s="23"/>
      <c r="K177" s="44"/>
      <c r="L177" s="4"/>
      <c r="M177" s="4"/>
      <c r="N177" s="4"/>
      <c r="O177" s="4"/>
      <c r="P177" s="4"/>
      <c r="Q177" s="4"/>
      <c r="R177" s="4"/>
    </row>
    <row r="178" spans="2:18" ht="29">
      <c r="B178" s="58">
        <v>168</v>
      </c>
      <c r="C178" s="84" t="s">
        <v>1137</v>
      </c>
      <c r="D178" s="21" t="s">
        <v>329</v>
      </c>
      <c r="E178" s="76" t="s">
        <v>1220</v>
      </c>
      <c r="F178" s="76" t="s">
        <v>353</v>
      </c>
      <c r="G178" s="21" t="s">
        <v>329</v>
      </c>
      <c r="H178" s="23">
        <v>1</v>
      </c>
      <c r="I178" s="23"/>
      <c r="J178" s="23"/>
      <c r="K178" s="44"/>
      <c r="L178" s="4"/>
      <c r="M178" s="4"/>
      <c r="N178" s="4"/>
      <c r="O178" s="4"/>
      <c r="P178" s="4"/>
      <c r="Q178" s="4"/>
      <c r="R178" s="4"/>
    </row>
    <row r="179" spans="2:18" ht="72.5">
      <c r="B179" s="58">
        <v>169</v>
      </c>
      <c r="C179" s="84" t="s">
        <v>1132</v>
      </c>
      <c r="D179" s="21" t="s">
        <v>330</v>
      </c>
      <c r="E179" s="76" t="s">
        <v>1221</v>
      </c>
      <c r="F179" s="76" t="s">
        <v>331</v>
      </c>
      <c r="G179" s="21" t="s">
        <v>330</v>
      </c>
      <c r="H179" s="23">
        <v>1</v>
      </c>
      <c r="I179" s="23"/>
      <c r="J179" s="23"/>
      <c r="K179" s="44"/>
    </row>
    <row r="180" spans="2:18" ht="15.75" customHeight="1">
      <c r="B180" s="58">
        <v>170</v>
      </c>
      <c r="C180" s="84" t="s">
        <v>1133</v>
      </c>
      <c r="D180" s="21" t="s">
        <v>332</v>
      </c>
      <c r="E180" s="76" t="s">
        <v>1222</v>
      </c>
      <c r="F180" s="76" t="s">
        <v>1223</v>
      </c>
      <c r="G180" s="21" t="s">
        <v>332</v>
      </c>
      <c r="H180" s="23"/>
      <c r="I180" s="23">
        <v>1</v>
      </c>
      <c r="J180" s="23"/>
      <c r="K180" s="44"/>
    </row>
    <row r="181" spans="2:18" ht="58.5" thickBot="1">
      <c r="B181" s="121">
        <v>171</v>
      </c>
      <c r="C181" s="104" t="s">
        <v>1134</v>
      </c>
      <c r="D181" s="107" t="s">
        <v>66</v>
      </c>
      <c r="E181" s="106" t="s">
        <v>1224</v>
      </c>
      <c r="F181" s="106" t="s">
        <v>354</v>
      </c>
      <c r="G181" s="107" t="s">
        <v>66</v>
      </c>
      <c r="H181" s="87">
        <v>1</v>
      </c>
      <c r="I181" s="87"/>
      <c r="J181" s="87"/>
      <c r="K181" s="108"/>
    </row>
    <row r="182" spans="2:18" ht="14.25" customHeight="1" thickBot="1">
      <c r="B182" s="111"/>
      <c r="C182" s="117"/>
      <c r="D182" s="99"/>
      <c r="E182" s="117"/>
      <c r="F182" s="118"/>
      <c r="G182" s="119"/>
      <c r="H182" s="112">
        <f>SUM(H4:H181)</f>
        <v>166</v>
      </c>
      <c r="I182" s="113">
        <f>SUM(I4:I181)</f>
        <v>1</v>
      </c>
      <c r="J182" s="113">
        <f>SUM(J4:J181)</f>
        <v>1</v>
      </c>
      <c r="K182" s="114">
        <f>SUM(K4:K180)</f>
        <v>3</v>
      </c>
    </row>
    <row r="183" spans="2:18" ht="14.25" customHeight="1">
      <c r="B183" s="6"/>
      <c r="D183" s="6"/>
      <c r="F183" s="4"/>
      <c r="G183" s="5"/>
    </row>
    <row r="184" spans="2:18" ht="14.25" customHeight="1">
      <c r="B184" s="6"/>
      <c r="D184" s="6"/>
      <c r="F184" s="4"/>
      <c r="G184" s="5"/>
    </row>
    <row r="185" spans="2:18" ht="14.25" customHeight="1">
      <c r="B185" s="6"/>
      <c r="D185" s="6"/>
      <c r="F185" s="4"/>
      <c r="G185" s="5"/>
      <c r="H185" s="7"/>
      <c r="I185" s="10"/>
    </row>
    <row r="186" spans="2:18" ht="14.25" customHeight="1">
      <c r="B186" s="6"/>
      <c r="D186" s="6"/>
      <c r="F186" s="4"/>
      <c r="G186" s="5"/>
    </row>
    <row r="187" spans="2:18" ht="14.25" customHeight="1">
      <c r="B187" s="6"/>
      <c r="D187" s="6"/>
      <c r="F187" s="4"/>
      <c r="G187" s="5"/>
    </row>
    <row r="188" spans="2:18" ht="14.25" customHeight="1">
      <c r="B188" s="6"/>
      <c r="D188" s="6"/>
      <c r="F188" s="4"/>
      <c r="G188" s="5"/>
    </row>
    <row r="189" spans="2:18" ht="14.25" customHeight="1">
      <c r="B189" s="6"/>
      <c r="D189" s="6"/>
      <c r="F189" s="4"/>
      <c r="G189" s="5"/>
    </row>
    <row r="190" spans="2:18" ht="14.25" customHeight="1">
      <c r="B190" s="6"/>
      <c r="D190" s="6"/>
      <c r="F190" s="4"/>
      <c r="G190" s="5"/>
    </row>
    <row r="191" spans="2:18" ht="14.25" customHeight="1">
      <c r="B191" s="6"/>
      <c r="D191" s="6"/>
      <c r="F191" s="4"/>
      <c r="G191" s="5"/>
    </row>
    <row r="192" spans="2:18" ht="14.25" customHeight="1">
      <c r="B192" s="6"/>
      <c r="D192" s="6"/>
      <c r="F192" s="4"/>
      <c r="G192" s="5"/>
    </row>
    <row r="193" spans="2:7" ht="14.25" customHeight="1">
      <c r="B193" s="6"/>
      <c r="D193" s="6"/>
      <c r="F193" s="4"/>
      <c r="G193" s="5"/>
    </row>
    <row r="194" spans="2:7" ht="14.25" customHeight="1">
      <c r="B194" s="6"/>
      <c r="D194" s="6"/>
      <c r="F194" s="4"/>
      <c r="G194" s="5"/>
    </row>
    <row r="195" spans="2:7" ht="14.25" customHeight="1">
      <c r="B195" s="6"/>
      <c r="D195" s="6"/>
      <c r="F195" s="4"/>
      <c r="G195" s="5"/>
    </row>
    <row r="196" spans="2:7" ht="14.25" customHeight="1">
      <c r="B196" s="6"/>
      <c r="D196" s="6"/>
      <c r="F196" s="4"/>
      <c r="G196" s="5"/>
    </row>
    <row r="197" spans="2:7" ht="14.25" customHeight="1">
      <c r="B197" s="6"/>
      <c r="D197" s="6"/>
      <c r="F197" s="4"/>
      <c r="G197" s="5"/>
    </row>
    <row r="198" spans="2:7" ht="14.25" customHeight="1">
      <c r="B198" s="6"/>
      <c r="D198" s="6"/>
      <c r="F198" s="4"/>
      <c r="G198" s="5"/>
    </row>
    <row r="199" spans="2:7" ht="14.25" customHeight="1">
      <c r="B199" s="6"/>
      <c r="D199" s="6"/>
      <c r="F199" s="4"/>
      <c r="G199" s="5"/>
    </row>
    <row r="200" spans="2:7" ht="14.25" customHeight="1">
      <c r="B200" s="6"/>
      <c r="D200" s="6"/>
      <c r="F200" s="4"/>
      <c r="G200" s="5"/>
    </row>
    <row r="201" spans="2:7" ht="14.25" customHeight="1">
      <c r="B201" s="6"/>
      <c r="D201" s="6"/>
      <c r="F201" s="4"/>
      <c r="G201" s="5"/>
    </row>
    <row r="202" spans="2:7" ht="14.25" customHeight="1">
      <c r="B202" s="6"/>
      <c r="D202" s="6"/>
      <c r="F202" s="4"/>
      <c r="G202" s="5"/>
    </row>
    <row r="203" spans="2:7" ht="14.25" customHeight="1">
      <c r="B203" s="6"/>
      <c r="D203" s="6"/>
      <c r="F203" s="4"/>
      <c r="G203" s="5"/>
    </row>
    <row r="204" spans="2:7" ht="14.25" customHeight="1">
      <c r="B204" s="6"/>
      <c r="D204" s="6"/>
      <c r="F204" s="4"/>
      <c r="G204" s="5"/>
    </row>
    <row r="205" spans="2:7" ht="14.25" customHeight="1">
      <c r="B205" s="6"/>
      <c r="D205" s="6"/>
      <c r="F205" s="4"/>
      <c r="G205" s="5"/>
    </row>
    <row r="206" spans="2:7" ht="14.25" customHeight="1">
      <c r="B206" s="6"/>
      <c r="D206" s="6"/>
      <c r="F206" s="4"/>
      <c r="G206" s="5"/>
    </row>
    <row r="207" spans="2:7" ht="14.25" customHeight="1">
      <c r="B207" s="6"/>
      <c r="D207" s="6"/>
      <c r="F207" s="4"/>
      <c r="G207" s="5"/>
    </row>
    <row r="208" spans="2:7" ht="14.25" customHeight="1">
      <c r="B208" s="6"/>
      <c r="D208" s="6"/>
      <c r="F208" s="4"/>
      <c r="G208" s="5"/>
    </row>
    <row r="209" spans="2:7" ht="14.25" customHeight="1">
      <c r="B209" s="6"/>
      <c r="D209" s="6"/>
      <c r="F209" s="4"/>
      <c r="G209" s="5"/>
    </row>
    <row r="210" spans="2:7" ht="14.25" customHeight="1">
      <c r="B210" s="6"/>
      <c r="D210" s="6"/>
      <c r="F210" s="4"/>
      <c r="G210" s="5"/>
    </row>
    <row r="211" spans="2:7" ht="14.25" customHeight="1">
      <c r="B211" s="6"/>
      <c r="D211" s="6"/>
      <c r="F211" s="4"/>
      <c r="G211" s="5"/>
    </row>
    <row r="212" spans="2:7" ht="14.25" customHeight="1">
      <c r="B212" s="6"/>
      <c r="D212" s="6"/>
      <c r="F212" s="4"/>
      <c r="G212" s="5"/>
    </row>
    <row r="213" spans="2:7" ht="14.25" customHeight="1">
      <c r="B213" s="6"/>
      <c r="D213" s="6"/>
      <c r="F213" s="4"/>
      <c r="G213" s="5"/>
    </row>
    <row r="214" spans="2:7" ht="14.25" customHeight="1">
      <c r="B214" s="6"/>
      <c r="D214" s="6"/>
      <c r="F214" s="4"/>
      <c r="G214" s="5"/>
    </row>
    <row r="215" spans="2:7" ht="14.25" customHeight="1">
      <c r="B215" s="6"/>
      <c r="D215" s="6"/>
      <c r="F215" s="4"/>
      <c r="G215" s="5"/>
    </row>
    <row r="216" spans="2:7" ht="14.25" customHeight="1">
      <c r="B216" s="6"/>
      <c r="D216" s="6"/>
      <c r="F216" s="4"/>
      <c r="G216" s="5"/>
    </row>
    <row r="217" spans="2:7" ht="14.25" customHeight="1">
      <c r="B217" s="6"/>
      <c r="D217" s="6"/>
      <c r="F217" s="4"/>
      <c r="G217" s="5"/>
    </row>
    <row r="218" spans="2:7" ht="14.25" customHeight="1">
      <c r="B218" s="6"/>
      <c r="D218" s="6"/>
      <c r="F218" s="4"/>
      <c r="G218" s="5"/>
    </row>
    <row r="219" spans="2:7" ht="14.25" customHeight="1">
      <c r="B219" s="6"/>
      <c r="D219" s="6"/>
      <c r="F219" s="4"/>
      <c r="G219" s="5"/>
    </row>
    <row r="220" spans="2:7" ht="14.25" customHeight="1">
      <c r="B220" s="6"/>
      <c r="D220" s="6"/>
      <c r="F220" s="4"/>
      <c r="G220" s="5"/>
    </row>
    <row r="221" spans="2:7" ht="14.25" customHeight="1">
      <c r="B221" s="6"/>
      <c r="D221" s="6"/>
      <c r="F221" s="4"/>
      <c r="G221" s="5"/>
    </row>
    <row r="222" spans="2:7" ht="14.25" customHeight="1">
      <c r="B222" s="6"/>
      <c r="D222" s="6"/>
      <c r="F222" s="4"/>
      <c r="G222" s="5"/>
    </row>
    <row r="223" spans="2:7" ht="14.25" customHeight="1">
      <c r="B223" s="6"/>
      <c r="D223" s="6"/>
      <c r="F223" s="4"/>
      <c r="G223" s="5"/>
    </row>
    <row r="224" spans="2:7" ht="14.25" customHeight="1">
      <c r="B224" s="6"/>
      <c r="D224" s="6"/>
      <c r="F224" s="4"/>
      <c r="G224" s="5"/>
    </row>
    <row r="225" spans="2:7" ht="14.25" customHeight="1">
      <c r="B225" s="6"/>
      <c r="D225" s="6"/>
      <c r="F225" s="4"/>
      <c r="G225" s="5"/>
    </row>
    <row r="226" spans="2:7" ht="14.25" customHeight="1">
      <c r="B226" s="6"/>
      <c r="D226" s="6"/>
      <c r="F226" s="4"/>
      <c r="G226" s="5"/>
    </row>
    <row r="227" spans="2:7" ht="14.25" customHeight="1">
      <c r="B227" s="6"/>
      <c r="D227" s="6"/>
      <c r="F227" s="4"/>
      <c r="G227" s="5"/>
    </row>
    <row r="228" spans="2:7" ht="14.25" customHeight="1">
      <c r="B228" s="6"/>
      <c r="D228" s="6"/>
      <c r="F228" s="4"/>
      <c r="G228" s="5"/>
    </row>
    <row r="229" spans="2:7" ht="14.25" customHeight="1">
      <c r="B229" s="6"/>
      <c r="D229" s="6"/>
      <c r="F229" s="4"/>
      <c r="G229" s="5"/>
    </row>
    <row r="230" spans="2:7" ht="14.25" customHeight="1">
      <c r="B230" s="6"/>
      <c r="D230" s="6"/>
      <c r="F230" s="4"/>
      <c r="G230" s="5"/>
    </row>
    <row r="231" spans="2:7" ht="14.25" customHeight="1">
      <c r="B231" s="6"/>
      <c r="D231" s="6"/>
      <c r="F231" s="4"/>
      <c r="G231" s="5"/>
    </row>
    <row r="232" spans="2:7" ht="14.25" customHeight="1">
      <c r="B232" s="6"/>
      <c r="D232" s="6"/>
      <c r="F232" s="4"/>
      <c r="G232" s="5"/>
    </row>
    <row r="233" spans="2:7" ht="14.25" customHeight="1">
      <c r="B233" s="6"/>
      <c r="D233" s="6"/>
      <c r="F233" s="4"/>
      <c r="G233" s="5"/>
    </row>
    <row r="234" spans="2:7" ht="14.25" customHeight="1">
      <c r="B234" s="6"/>
      <c r="D234" s="6"/>
      <c r="F234" s="4"/>
      <c r="G234" s="5"/>
    </row>
    <row r="235" spans="2:7" ht="14.25" customHeight="1">
      <c r="B235" s="6"/>
      <c r="D235" s="6"/>
      <c r="F235" s="4"/>
      <c r="G235" s="5"/>
    </row>
    <row r="236" spans="2:7" ht="14.25" customHeight="1">
      <c r="B236" s="6"/>
      <c r="D236" s="6"/>
      <c r="F236" s="4"/>
      <c r="G236" s="5"/>
    </row>
    <row r="237" spans="2:7" ht="14.25" customHeight="1">
      <c r="B237" s="6"/>
      <c r="D237" s="6"/>
      <c r="F237" s="4"/>
      <c r="G237" s="5"/>
    </row>
    <row r="238" spans="2:7" ht="14.25" customHeight="1">
      <c r="B238" s="6"/>
      <c r="D238" s="6"/>
      <c r="F238" s="4"/>
      <c r="G238" s="5"/>
    </row>
    <row r="239" spans="2:7" ht="14.25" customHeight="1">
      <c r="B239" s="6"/>
      <c r="D239" s="6"/>
      <c r="F239" s="4"/>
      <c r="G239" s="5"/>
    </row>
    <row r="240" spans="2:7" ht="14.25" customHeight="1">
      <c r="B240" s="6"/>
      <c r="D240" s="6"/>
      <c r="F240" s="4"/>
      <c r="G240" s="5"/>
    </row>
    <row r="241" spans="2:7" ht="14.25" customHeight="1">
      <c r="B241" s="6"/>
      <c r="D241" s="6"/>
      <c r="F241" s="4"/>
      <c r="G241" s="5"/>
    </row>
    <row r="242" spans="2:7" ht="14.25" customHeight="1">
      <c r="B242" s="6"/>
      <c r="D242" s="6"/>
      <c r="F242" s="4"/>
      <c r="G242" s="5"/>
    </row>
    <row r="243" spans="2:7" ht="14.25" customHeight="1">
      <c r="B243" s="6"/>
      <c r="D243" s="6"/>
      <c r="F243" s="4"/>
      <c r="G243" s="5"/>
    </row>
    <row r="244" spans="2:7" ht="14.25" customHeight="1">
      <c r="B244" s="6"/>
      <c r="D244" s="6"/>
      <c r="F244" s="4"/>
      <c r="G244" s="5"/>
    </row>
    <row r="245" spans="2:7" ht="14.25" customHeight="1">
      <c r="B245" s="6"/>
      <c r="D245" s="6"/>
      <c r="F245" s="4"/>
      <c r="G245" s="5"/>
    </row>
    <row r="246" spans="2:7" ht="14.25" customHeight="1">
      <c r="B246" s="6"/>
      <c r="D246" s="6"/>
      <c r="F246" s="4"/>
      <c r="G246" s="5"/>
    </row>
    <row r="247" spans="2:7" ht="14.25" customHeight="1">
      <c r="B247" s="6"/>
      <c r="D247" s="6"/>
      <c r="F247" s="4"/>
      <c r="G247" s="5"/>
    </row>
    <row r="248" spans="2:7" ht="14.25" customHeight="1">
      <c r="B248" s="6"/>
      <c r="D248" s="6"/>
      <c r="F248" s="4"/>
      <c r="G248" s="5"/>
    </row>
    <row r="249" spans="2:7" ht="14.25" customHeight="1">
      <c r="B249" s="6"/>
      <c r="D249" s="6"/>
      <c r="F249" s="4"/>
      <c r="G249" s="5"/>
    </row>
    <row r="250" spans="2:7" ht="14.25" customHeight="1">
      <c r="B250" s="6"/>
      <c r="D250" s="6"/>
      <c r="F250" s="4"/>
      <c r="G250" s="5"/>
    </row>
    <row r="251" spans="2:7" ht="14.25" customHeight="1">
      <c r="B251" s="6"/>
      <c r="D251" s="6"/>
      <c r="F251" s="4"/>
      <c r="G251" s="5"/>
    </row>
    <row r="252" spans="2:7" ht="14.25" customHeight="1">
      <c r="B252" s="6"/>
      <c r="D252" s="6"/>
      <c r="F252" s="4"/>
      <c r="G252" s="5"/>
    </row>
    <row r="253" spans="2:7" ht="14.25" customHeight="1">
      <c r="B253" s="6"/>
      <c r="D253" s="6"/>
      <c r="F253" s="4"/>
      <c r="G253" s="5"/>
    </row>
    <row r="254" spans="2:7" ht="14.25" customHeight="1">
      <c r="B254" s="6"/>
      <c r="D254" s="6"/>
      <c r="F254" s="4"/>
      <c r="G254" s="5"/>
    </row>
    <row r="255" spans="2:7" ht="14.25" customHeight="1">
      <c r="B255" s="6"/>
      <c r="D255" s="6"/>
      <c r="F255" s="4"/>
      <c r="G255" s="5"/>
    </row>
    <row r="256" spans="2:7" ht="14.25" customHeight="1">
      <c r="B256" s="6"/>
      <c r="D256" s="6"/>
      <c r="F256" s="4"/>
      <c r="G256" s="5"/>
    </row>
    <row r="257" spans="2:7" ht="14.25" customHeight="1">
      <c r="B257" s="6"/>
      <c r="D257" s="6"/>
      <c r="F257" s="4"/>
      <c r="G257" s="5"/>
    </row>
    <row r="258" spans="2:7" ht="14.25" customHeight="1">
      <c r="B258" s="6"/>
      <c r="D258" s="6"/>
      <c r="F258" s="4"/>
      <c r="G258" s="5"/>
    </row>
    <row r="259" spans="2:7" ht="14.25" customHeight="1">
      <c r="B259" s="6"/>
      <c r="D259" s="6"/>
      <c r="F259" s="4"/>
      <c r="G259" s="5"/>
    </row>
    <row r="260" spans="2:7" ht="14.25" customHeight="1">
      <c r="B260" s="6"/>
      <c r="D260" s="6"/>
      <c r="F260" s="4"/>
      <c r="G260" s="5"/>
    </row>
    <row r="261" spans="2:7" ht="14.25" customHeight="1">
      <c r="B261" s="6"/>
      <c r="D261" s="6"/>
      <c r="F261" s="4"/>
      <c r="G261" s="5"/>
    </row>
    <row r="262" spans="2:7" ht="14.25" customHeight="1">
      <c r="B262" s="6"/>
      <c r="D262" s="6"/>
      <c r="F262" s="4"/>
      <c r="G262" s="5"/>
    </row>
    <row r="263" spans="2:7" ht="14.25" customHeight="1">
      <c r="B263" s="6"/>
      <c r="D263" s="6"/>
      <c r="F263" s="4"/>
      <c r="G263" s="5"/>
    </row>
    <row r="264" spans="2:7" ht="14.25" customHeight="1">
      <c r="B264" s="6"/>
      <c r="D264" s="6"/>
      <c r="F264" s="4"/>
      <c r="G264" s="5"/>
    </row>
    <row r="265" spans="2:7" ht="14.25" customHeight="1">
      <c r="B265" s="6"/>
      <c r="D265" s="6"/>
      <c r="F265" s="4"/>
      <c r="G265" s="5"/>
    </row>
    <row r="266" spans="2:7" ht="14.25" customHeight="1">
      <c r="B266" s="6"/>
      <c r="D266" s="6"/>
      <c r="F266" s="4"/>
      <c r="G266" s="5"/>
    </row>
    <row r="267" spans="2:7" ht="14.25" customHeight="1">
      <c r="B267" s="6"/>
      <c r="D267" s="6"/>
      <c r="F267" s="4"/>
      <c r="G267" s="5"/>
    </row>
    <row r="268" spans="2:7" ht="14.25" customHeight="1">
      <c r="B268" s="6"/>
      <c r="D268" s="6"/>
      <c r="F268" s="4"/>
      <c r="G268" s="5"/>
    </row>
    <row r="269" spans="2:7" ht="14.25" customHeight="1">
      <c r="B269" s="6"/>
      <c r="D269" s="6"/>
      <c r="F269" s="4"/>
      <c r="G269" s="5"/>
    </row>
    <row r="270" spans="2:7" ht="14.25" customHeight="1">
      <c r="B270" s="6"/>
      <c r="D270" s="6"/>
      <c r="F270" s="4"/>
      <c r="G270" s="5"/>
    </row>
    <row r="271" spans="2:7" ht="14.25" customHeight="1">
      <c r="B271" s="6"/>
      <c r="D271" s="6"/>
      <c r="F271" s="4"/>
      <c r="G271" s="5"/>
    </row>
    <row r="272" spans="2:7" ht="14.25" customHeight="1">
      <c r="B272" s="6"/>
      <c r="D272" s="6"/>
      <c r="F272" s="4"/>
      <c r="G272" s="5"/>
    </row>
    <row r="273" spans="2:7" ht="14.25" customHeight="1">
      <c r="B273" s="6"/>
      <c r="D273" s="6"/>
      <c r="F273" s="4"/>
      <c r="G273" s="5"/>
    </row>
    <row r="274" spans="2:7" ht="14.25" customHeight="1">
      <c r="B274" s="6"/>
      <c r="D274" s="6"/>
      <c r="F274" s="4"/>
      <c r="G274" s="5"/>
    </row>
    <row r="275" spans="2:7" ht="14.25" customHeight="1">
      <c r="B275" s="6"/>
      <c r="D275" s="6"/>
      <c r="F275" s="4"/>
      <c r="G275" s="5"/>
    </row>
    <row r="276" spans="2:7" ht="14.25" customHeight="1">
      <c r="B276" s="6"/>
      <c r="D276" s="6"/>
      <c r="F276" s="4"/>
      <c r="G276" s="5"/>
    </row>
    <row r="277" spans="2:7" ht="14.25" customHeight="1">
      <c r="B277" s="6"/>
      <c r="D277" s="6"/>
      <c r="F277" s="4"/>
      <c r="G277" s="5"/>
    </row>
    <row r="278" spans="2:7" ht="14.25" customHeight="1">
      <c r="B278" s="6"/>
      <c r="D278" s="6"/>
      <c r="F278" s="4"/>
      <c r="G278" s="5"/>
    </row>
    <row r="279" spans="2:7" ht="14.25" customHeight="1">
      <c r="B279" s="6"/>
      <c r="D279" s="6"/>
      <c r="F279" s="4"/>
      <c r="G279" s="5"/>
    </row>
    <row r="280" spans="2:7" ht="14.25" customHeight="1">
      <c r="B280" s="6"/>
      <c r="D280" s="6"/>
      <c r="F280" s="4"/>
      <c r="G280" s="5"/>
    </row>
    <row r="281" spans="2:7" ht="14.25" customHeight="1">
      <c r="B281" s="6"/>
      <c r="D281" s="6"/>
      <c r="F281" s="4"/>
      <c r="G281" s="5"/>
    </row>
    <row r="282" spans="2:7" ht="14.25" customHeight="1">
      <c r="B282" s="6"/>
      <c r="D282" s="6"/>
      <c r="F282" s="4"/>
      <c r="G282" s="5"/>
    </row>
    <row r="283" spans="2:7" ht="14.25" customHeight="1">
      <c r="B283" s="6"/>
      <c r="D283" s="6"/>
      <c r="F283" s="4"/>
      <c r="G283" s="5"/>
    </row>
    <row r="284" spans="2:7" ht="14.25" customHeight="1">
      <c r="B284" s="6"/>
      <c r="D284" s="6"/>
      <c r="F284" s="4"/>
      <c r="G284" s="5"/>
    </row>
    <row r="285" spans="2:7" ht="14.25" customHeight="1">
      <c r="B285" s="6"/>
      <c r="D285" s="6"/>
      <c r="F285" s="4"/>
      <c r="G285" s="5"/>
    </row>
    <row r="286" spans="2:7" ht="14.25" customHeight="1">
      <c r="B286" s="6"/>
      <c r="D286" s="6"/>
      <c r="F286" s="4"/>
      <c r="G286" s="5"/>
    </row>
    <row r="287" spans="2:7" ht="14.25" customHeight="1">
      <c r="B287" s="6"/>
      <c r="D287" s="6"/>
      <c r="F287" s="4"/>
      <c r="G287" s="5"/>
    </row>
    <row r="288" spans="2:7" ht="14.25" customHeight="1">
      <c r="B288" s="6"/>
      <c r="D288" s="6"/>
      <c r="F288" s="4"/>
      <c r="G288" s="5"/>
    </row>
    <row r="289" spans="2:7" ht="14.25" customHeight="1">
      <c r="B289" s="6"/>
      <c r="D289" s="6"/>
      <c r="F289" s="4"/>
      <c r="G289" s="5"/>
    </row>
    <row r="290" spans="2:7" ht="14.25" customHeight="1">
      <c r="B290" s="6"/>
      <c r="D290" s="6"/>
      <c r="F290" s="4"/>
      <c r="G290" s="5"/>
    </row>
    <row r="291" spans="2:7" ht="14.25" customHeight="1">
      <c r="B291" s="6"/>
      <c r="D291" s="6"/>
      <c r="F291" s="4"/>
      <c r="G291" s="5"/>
    </row>
    <row r="292" spans="2:7" ht="14.25" customHeight="1">
      <c r="B292" s="6"/>
      <c r="D292" s="6"/>
      <c r="F292" s="4"/>
      <c r="G292" s="5"/>
    </row>
    <row r="293" spans="2:7" ht="14.25" customHeight="1">
      <c r="B293" s="6"/>
      <c r="D293" s="6"/>
      <c r="F293" s="4"/>
      <c r="G293" s="5"/>
    </row>
    <row r="294" spans="2:7" ht="14.25" customHeight="1">
      <c r="B294" s="6"/>
      <c r="D294" s="6"/>
      <c r="F294" s="4"/>
      <c r="G294" s="5"/>
    </row>
    <row r="295" spans="2:7" ht="14.25" customHeight="1">
      <c r="B295" s="6"/>
      <c r="D295" s="6"/>
      <c r="F295" s="4"/>
      <c r="G295" s="5"/>
    </row>
    <row r="296" spans="2:7" ht="14.25" customHeight="1">
      <c r="B296" s="6"/>
      <c r="D296" s="6"/>
      <c r="F296" s="4"/>
      <c r="G296" s="5"/>
    </row>
    <row r="297" spans="2:7" ht="14.25" customHeight="1">
      <c r="B297" s="6"/>
      <c r="D297" s="6"/>
      <c r="F297" s="4"/>
      <c r="G297" s="5"/>
    </row>
    <row r="298" spans="2:7" ht="14.25" customHeight="1">
      <c r="B298" s="6"/>
      <c r="D298" s="6"/>
      <c r="F298" s="4"/>
      <c r="G298" s="5"/>
    </row>
    <row r="299" spans="2:7" ht="14.25" customHeight="1">
      <c r="B299" s="6"/>
      <c r="D299" s="6"/>
      <c r="F299" s="4"/>
      <c r="G299" s="5"/>
    </row>
    <row r="300" spans="2:7" ht="14.25" customHeight="1">
      <c r="B300" s="6"/>
      <c r="D300" s="6"/>
      <c r="F300" s="4"/>
      <c r="G300" s="5"/>
    </row>
    <row r="301" spans="2:7" ht="14.25" customHeight="1">
      <c r="B301" s="6"/>
      <c r="D301" s="6"/>
      <c r="F301" s="4"/>
      <c r="G301" s="5"/>
    </row>
    <row r="302" spans="2:7" ht="14.25" customHeight="1">
      <c r="B302" s="6"/>
      <c r="D302" s="6"/>
      <c r="F302" s="4"/>
      <c r="G302" s="5"/>
    </row>
    <row r="303" spans="2:7" ht="14.25" customHeight="1">
      <c r="B303" s="6"/>
      <c r="D303" s="6"/>
      <c r="F303" s="4"/>
      <c r="G303" s="5"/>
    </row>
    <row r="304" spans="2:7" ht="14.25" customHeight="1">
      <c r="B304" s="6"/>
      <c r="D304" s="6"/>
      <c r="F304" s="4"/>
      <c r="G304" s="5"/>
    </row>
    <row r="305" spans="2:7" ht="14.25" customHeight="1">
      <c r="B305" s="6"/>
      <c r="D305" s="6"/>
      <c r="F305" s="4"/>
      <c r="G305" s="5"/>
    </row>
    <row r="306" spans="2:7" ht="14.25" customHeight="1">
      <c r="B306" s="6"/>
      <c r="D306" s="6"/>
      <c r="F306" s="4"/>
      <c r="G306" s="5"/>
    </row>
    <row r="307" spans="2:7" ht="14.25" customHeight="1">
      <c r="B307" s="6"/>
      <c r="D307" s="6"/>
      <c r="F307" s="4"/>
      <c r="G307" s="5"/>
    </row>
    <row r="308" spans="2:7" ht="14.25" customHeight="1">
      <c r="B308" s="6"/>
      <c r="D308" s="6"/>
      <c r="F308" s="4"/>
      <c r="G308" s="5"/>
    </row>
    <row r="309" spans="2:7" ht="14.25" customHeight="1">
      <c r="B309" s="6"/>
      <c r="D309" s="6"/>
      <c r="F309" s="4"/>
      <c r="G309" s="5"/>
    </row>
    <row r="310" spans="2:7" ht="14.25" customHeight="1">
      <c r="B310" s="6"/>
      <c r="D310" s="6"/>
      <c r="F310" s="4"/>
      <c r="G310" s="5"/>
    </row>
    <row r="311" spans="2:7" ht="14.25" customHeight="1">
      <c r="B311" s="6"/>
      <c r="D311" s="6"/>
      <c r="F311" s="4"/>
      <c r="G311" s="5"/>
    </row>
    <row r="312" spans="2:7" ht="14.25" customHeight="1">
      <c r="B312" s="6"/>
      <c r="D312" s="6"/>
      <c r="F312" s="4"/>
      <c r="G312" s="5"/>
    </row>
    <row r="313" spans="2:7" ht="14.25" customHeight="1">
      <c r="B313" s="6"/>
      <c r="D313" s="6"/>
      <c r="F313" s="4"/>
      <c r="G313" s="5"/>
    </row>
    <row r="314" spans="2:7" ht="14.25" customHeight="1">
      <c r="B314" s="6"/>
      <c r="D314" s="6"/>
      <c r="F314" s="4"/>
      <c r="G314" s="5"/>
    </row>
    <row r="315" spans="2:7" ht="14.25" customHeight="1">
      <c r="B315" s="6"/>
      <c r="D315" s="6"/>
      <c r="F315" s="4"/>
      <c r="G315" s="5"/>
    </row>
    <row r="316" spans="2:7" ht="14.25" customHeight="1">
      <c r="B316" s="6"/>
      <c r="D316" s="6"/>
      <c r="F316" s="4"/>
      <c r="G316" s="5"/>
    </row>
    <row r="317" spans="2:7" ht="14.25" customHeight="1">
      <c r="B317" s="6"/>
      <c r="D317" s="6"/>
      <c r="F317" s="4"/>
      <c r="G317" s="5"/>
    </row>
    <row r="318" spans="2:7" ht="14.25" customHeight="1">
      <c r="B318" s="6"/>
      <c r="D318" s="6"/>
      <c r="F318" s="4"/>
      <c r="G318" s="5"/>
    </row>
    <row r="319" spans="2:7" ht="14.25" customHeight="1">
      <c r="B319" s="6"/>
      <c r="D319" s="6"/>
      <c r="F319" s="4"/>
      <c r="G319" s="5"/>
    </row>
    <row r="320" spans="2:7" ht="14.25" customHeight="1">
      <c r="B320" s="6"/>
      <c r="D320" s="6"/>
      <c r="F320" s="4"/>
      <c r="G320" s="5"/>
    </row>
    <row r="321" spans="2:7" ht="14.25" customHeight="1">
      <c r="B321" s="6"/>
      <c r="D321" s="6"/>
      <c r="F321" s="4"/>
      <c r="G321" s="5"/>
    </row>
    <row r="322" spans="2:7" ht="14.25" customHeight="1">
      <c r="B322" s="6"/>
      <c r="D322" s="6"/>
      <c r="F322" s="4"/>
      <c r="G322" s="5"/>
    </row>
    <row r="323" spans="2:7" ht="14.25" customHeight="1">
      <c r="B323" s="6"/>
      <c r="D323" s="6"/>
      <c r="F323" s="4"/>
      <c r="G323" s="5"/>
    </row>
    <row r="324" spans="2:7" ht="14.25" customHeight="1">
      <c r="B324" s="6"/>
      <c r="D324" s="6"/>
      <c r="F324" s="4"/>
      <c r="G324" s="5"/>
    </row>
    <row r="325" spans="2:7" ht="14.25" customHeight="1">
      <c r="B325" s="6"/>
      <c r="D325" s="6"/>
      <c r="F325" s="4"/>
      <c r="G325" s="5"/>
    </row>
    <row r="326" spans="2:7" ht="14.25" customHeight="1">
      <c r="B326" s="6"/>
      <c r="D326" s="6"/>
      <c r="F326" s="4"/>
      <c r="G326" s="5"/>
    </row>
    <row r="327" spans="2:7" ht="14.25" customHeight="1">
      <c r="B327" s="6"/>
      <c r="D327" s="6"/>
      <c r="F327" s="4"/>
      <c r="G327" s="5"/>
    </row>
    <row r="328" spans="2:7" ht="14.25" customHeight="1">
      <c r="B328" s="6"/>
      <c r="D328" s="6"/>
      <c r="F328" s="4"/>
      <c r="G328" s="5"/>
    </row>
    <row r="329" spans="2:7" ht="14.25" customHeight="1">
      <c r="B329" s="6"/>
      <c r="D329" s="6"/>
      <c r="F329" s="4"/>
      <c r="G329" s="5"/>
    </row>
    <row r="330" spans="2:7" ht="14.25" customHeight="1">
      <c r="B330" s="6"/>
      <c r="D330" s="6"/>
      <c r="F330" s="4"/>
      <c r="G330" s="5"/>
    </row>
    <row r="331" spans="2:7" ht="14.25" customHeight="1">
      <c r="B331" s="6"/>
      <c r="D331" s="6"/>
      <c r="F331" s="4"/>
      <c r="G331" s="5"/>
    </row>
    <row r="332" spans="2:7" ht="14.25" customHeight="1">
      <c r="B332" s="6"/>
      <c r="D332" s="6"/>
      <c r="F332" s="4"/>
      <c r="G332" s="5"/>
    </row>
    <row r="333" spans="2:7" ht="14.25" customHeight="1">
      <c r="B333" s="6"/>
      <c r="D333" s="6"/>
      <c r="F333" s="4"/>
      <c r="G333" s="5"/>
    </row>
    <row r="334" spans="2:7" ht="14.25" customHeight="1">
      <c r="B334" s="6"/>
      <c r="D334" s="6"/>
      <c r="F334" s="4"/>
      <c r="G334" s="5"/>
    </row>
    <row r="335" spans="2:7" ht="14.25" customHeight="1">
      <c r="B335" s="6"/>
      <c r="D335" s="6"/>
      <c r="F335" s="4"/>
      <c r="G335" s="5"/>
    </row>
    <row r="336" spans="2:7" ht="14.25" customHeight="1">
      <c r="B336" s="6"/>
      <c r="D336" s="6"/>
      <c r="F336" s="4"/>
      <c r="G336" s="5"/>
    </row>
    <row r="337" spans="2:7" ht="14.25" customHeight="1">
      <c r="B337" s="6"/>
      <c r="D337" s="6"/>
      <c r="F337" s="4"/>
      <c r="G337" s="5"/>
    </row>
    <row r="338" spans="2:7" ht="14.25" customHeight="1">
      <c r="B338" s="6"/>
      <c r="D338" s="6"/>
      <c r="F338" s="4"/>
      <c r="G338" s="5"/>
    </row>
    <row r="339" spans="2:7" ht="14.25" customHeight="1">
      <c r="B339" s="6"/>
      <c r="D339" s="6"/>
      <c r="F339" s="4"/>
      <c r="G339" s="5"/>
    </row>
    <row r="340" spans="2:7" ht="14.25" customHeight="1">
      <c r="B340" s="6"/>
      <c r="D340" s="6"/>
      <c r="F340" s="4"/>
      <c r="G340" s="5"/>
    </row>
    <row r="341" spans="2:7" ht="14.25" customHeight="1">
      <c r="B341" s="6"/>
      <c r="D341" s="6"/>
      <c r="F341" s="4"/>
      <c r="G341" s="5"/>
    </row>
    <row r="342" spans="2:7" ht="14.25" customHeight="1">
      <c r="B342" s="6"/>
      <c r="D342" s="6"/>
      <c r="F342" s="4"/>
      <c r="G342" s="5"/>
    </row>
    <row r="343" spans="2:7" ht="14.25" customHeight="1">
      <c r="B343" s="6"/>
      <c r="D343" s="6"/>
      <c r="F343" s="4"/>
      <c r="G343" s="5"/>
    </row>
    <row r="344" spans="2:7" ht="14.25" customHeight="1">
      <c r="B344" s="6"/>
      <c r="D344" s="6"/>
      <c r="F344" s="4"/>
      <c r="G344" s="5"/>
    </row>
    <row r="345" spans="2:7" ht="14.25" customHeight="1">
      <c r="B345" s="6"/>
      <c r="D345" s="6"/>
      <c r="F345" s="4"/>
      <c r="G345" s="5"/>
    </row>
    <row r="346" spans="2:7" ht="14.25" customHeight="1">
      <c r="B346" s="6"/>
      <c r="D346" s="6"/>
      <c r="F346" s="4"/>
      <c r="G346" s="5"/>
    </row>
    <row r="347" spans="2:7" ht="14.25" customHeight="1">
      <c r="B347" s="6"/>
      <c r="D347" s="6"/>
      <c r="F347" s="4"/>
      <c r="G347" s="5"/>
    </row>
    <row r="348" spans="2:7" ht="14.25" customHeight="1">
      <c r="B348" s="6"/>
      <c r="D348" s="6"/>
      <c r="F348" s="4"/>
      <c r="G348" s="5"/>
    </row>
    <row r="349" spans="2:7" ht="14.25" customHeight="1">
      <c r="B349" s="6"/>
      <c r="D349" s="6"/>
      <c r="F349" s="4"/>
      <c r="G349" s="5"/>
    </row>
    <row r="350" spans="2:7" ht="14.25" customHeight="1">
      <c r="B350" s="6"/>
      <c r="D350" s="6"/>
      <c r="F350" s="4"/>
      <c r="G350" s="5"/>
    </row>
    <row r="351" spans="2:7" ht="14.25" customHeight="1">
      <c r="B351" s="6"/>
      <c r="D351" s="6"/>
      <c r="F351" s="4"/>
      <c r="G351" s="5"/>
    </row>
    <row r="352" spans="2:7" ht="14.25" customHeight="1">
      <c r="B352" s="6"/>
      <c r="D352" s="6"/>
      <c r="F352" s="4"/>
      <c r="G352" s="5"/>
    </row>
    <row r="353" spans="2:7" ht="14.25" customHeight="1">
      <c r="B353" s="6"/>
      <c r="D353" s="6"/>
      <c r="F353" s="4"/>
      <c r="G353" s="5"/>
    </row>
    <row r="354" spans="2:7" ht="14.25" customHeight="1">
      <c r="B354" s="6"/>
      <c r="D354" s="6"/>
      <c r="F354" s="4"/>
      <c r="G354" s="5"/>
    </row>
    <row r="355" spans="2:7" ht="14.25" customHeight="1">
      <c r="B355" s="6"/>
      <c r="D355" s="6"/>
      <c r="F355" s="4"/>
      <c r="G355" s="5"/>
    </row>
    <row r="356" spans="2:7" ht="14.25" customHeight="1">
      <c r="B356" s="6"/>
      <c r="D356" s="6"/>
      <c r="F356" s="4"/>
      <c r="G356" s="5"/>
    </row>
    <row r="357" spans="2:7" ht="14.25" customHeight="1">
      <c r="B357" s="6"/>
      <c r="D357" s="6"/>
      <c r="F357" s="4"/>
      <c r="G357" s="5"/>
    </row>
    <row r="358" spans="2:7" ht="14.25" customHeight="1">
      <c r="B358" s="6"/>
      <c r="D358" s="6"/>
      <c r="F358" s="4"/>
      <c r="G358" s="5"/>
    </row>
    <row r="359" spans="2:7" ht="14.25" customHeight="1">
      <c r="B359" s="6"/>
      <c r="D359" s="6"/>
      <c r="F359" s="4"/>
      <c r="G359" s="5"/>
    </row>
    <row r="360" spans="2:7" ht="14.25" customHeight="1">
      <c r="B360" s="6"/>
      <c r="D360" s="6"/>
      <c r="F360" s="4"/>
      <c r="G360" s="5"/>
    </row>
    <row r="361" spans="2:7" ht="14.25" customHeight="1">
      <c r="B361" s="6"/>
      <c r="D361" s="6"/>
      <c r="F361" s="4"/>
      <c r="G361" s="5"/>
    </row>
    <row r="362" spans="2:7" ht="14.25" customHeight="1">
      <c r="B362" s="6"/>
      <c r="D362" s="6"/>
      <c r="F362" s="4"/>
      <c r="G362" s="5"/>
    </row>
    <row r="363" spans="2:7" ht="14.25" customHeight="1">
      <c r="B363" s="6"/>
      <c r="D363" s="6"/>
      <c r="F363" s="4"/>
      <c r="G363" s="5"/>
    </row>
    <row r="364" spans="2:7" ht="14.25" customHeight="1">
      <c r="B364" s="6"/>
      <c r="D364" s="6"/>
      <c r="F364" s="4"/>
      <c r="G364" s="5"/>
    </row>
    <row r="365" spans="2:7" ht="14.25" customHeight="1">
      <c r="B365" s="6"/>
      <c r="D365" s="6"/>
      <c r="F365" s="4"/>
      <c r="G365" s="5"/>
    </row>
    <row r="366" spans="2:7" ht="14.25" customHeight="1">
      <c r="B366" s="6"/>
      <c r="D366" s="6"/>
      <c r="F366" s="4"/>
      <c r="G366" s="5"/>
    </row>
    <row r="367" spans="2:7" ht="14.25" customHeight="1">
      <c r="B367" s="6"/>
      <c r="D367" s="6"/>
      <c r="F367" s="4"/>
      <c r="G367" s="5"/>
    </row>
    <row r="368" spans="2:7" ht="14.25" customHeight="1">
      <c r="B368" s="6"/>
      <c r="D368" s="6"/>
      <c r="F368" s="4"/>
      <c r="G368" s="5"/>
    </row>
    <row r="369" spans="2:7" ht="14.25" customHeight="1">
      <c r="B369" s="6"/>
      <c r="D369" s="6"/>
      <c r="F369" s="4"/>
      <c r="G369" s="5"/>
    </row>
    <row r="370" spans="2:7" ht="14.25" customHeight="1">
      <c r="B370" s="6"/>
      <c r="D370" s="6"/>
      <c r="F370" s="4"/>
      <c r="G370" s="5"/>
    </row>
    <row r="371" spans="2:7" ht="14.25" customHeight="1">
      <c r="B371" s="6"/>
      <c r="D371" s="6"/>
      <c r="F371" s="4"/>
      <c r="G371" s="5"/>
    </row>
    <row r="372" spans="2:7" ht="14.25" customHeight="1">
      <c r="B372" s="6"/>
      <c r="D372" s="6"/>
      <c r="F372" s="4"/>
      <c r="G372" s="5"/>
    </row>
    <row r="373" spans="2:7" ht="14.25" customHeight="1">
      <c r="B373" s="6"/>
      <c r="D373" s="6"/>
      <c r="F373" s="4"/>
      <c r="G373" s="5"/>
    </row>
    <row r="374" spans="2:7" ht="14.25" customHeight="1">
      <c r="B374" s="6"/>
      <c r="D374" s="6"/>
      <c r="F374" s="4"/>
      <c r="G374" s="5"/>
    </row>
    <row r="375" spans="2:7" ht="14.25" customHeight="1">
      <c r="B375" s="6"/>
      <c r="D375" s="6"/>
      <c r="F375" s="4"/>
      <c r="G375" s="5"/>
    </row>
    <row r="376" spans="2:7" ht="14.25" customHeight="1">
      <c r="B376" s="6"/>
      <c r="D376" s="6"/>
      <c r="F376" s="4"/>
      <c r="G376" s="5"/>
    </row>
    <row r="377" spans="2:7" ht="14.25" customHeight="1">
      <c r="B377" s="6"/>
      <c r="D377" s="6"/>
      <c r="F377" s="4"/>
      <c r="G377" s="5"/>
    </row>
    <row r="378" spans="2:7" ht="14.25" customHeight="1">
      <c r="B378" s="6"/>
      <c r="D378" s="6"/>
      <c r="F378" s="4"/>
      <c r="G378" s="5"/>
    </row>
    <row r="379" spans="2:7" ht="14.25" customHeight="1">
      <c r="B379" s="6"/>
      <c r="D379" s="6"/>
      <c r="F379" s="4"/>
      <c r="G379" s="5"/>
    </row>
    <row r="380" spans="2:7" ht="14.25" customHeight="1">
      <c r="B380" s="6"/>
      <c r="D380" s="6"/>
      <c r="F380" s="4"/>
      <c r="G380" s="5"/>
    </row>
    <row r="381" spans="2:7" ht="14.25" customHeight="1">
      <c r="B381" s="6"/>
      <c r="D381" s="6"/>
      <c r="F381" s="4"/>
      <c r="G381" s="5"/>
    </row>
    <row r="382" spans="2:7" ht="15.75" customHeight="1">
      <c r="B382" s="6"/>
      <c r="D382" s="6"/>
      <c r="F382" s="4"/>
      <c r="G382" s="5"/>
    </row>
    <row r="383" spans="2:7" ht="15.75" customHeight="1">
      <c r="B383" s="6"/>
      <c r="D383" s="6"/>
      <c r="F383" s="4"/>
      <c r="G383" s="5"/>
    </row>
    <row r="384" spans="2:7" ht="15.75" customHeight="1">
      <c r="B384" s="6"/>
      <c r="D384" s="6"/>
      <c r="F384" s="4"/>
      <c r="G384" s="5"/>
    </row>
    <row r="385" spans="2:7" ht="15.75" customHeight="1">
      <c r="B385" s="6"/>
      <c r="D385" s="6"/>
      <c r="F385" s="4"/>
      <c r="G385" s="5"/>
    </row>
    <row r="386" spans="2:7" ht="15.75" customHeight="1">
      <c r="B386" s="6"/>
      <c r="D386" s="6"/>
      <c r="F386" s="4"/>
      <c r="G386" s="5"/>
    </row>
    <row r="387" spans="2:7" ht="15.75" customHeight="1">
      <c r="B387" s="6"/>
      <c r="D387" s="6"/>
      <c r="F387" s="4"/>
      <c r="G387" s="5"/>
    </row>
    <row r="388" spans="2:7" ht="15.75" customHeight="1">
      <c r="B388" s="6"/>
      <c r="D388" s="6"/>
      <c r="F388" s="4"/>
      <c r="G388" s="5"/>
    </row>
    <row r="389" spans="2:7" ht="15.75" customHeight="1">
      <c r="B389" s="6"/>
      <c r="D389" s="6"/>
      <c r="F389" s="4"/>
      <c r="G389" s="5"/>
    </row>
    <row r="390" spans="2:7" ht="15.75" customHeight="1">
      <c r="B390" s="6"/>
      <c r="D390" s="6"/>
      <c r="F390" s="4"/>
      <c r="G390" s="5"/>
    </row>
    <row r="391" spans="2:7" ht="15.75" customHeight="1">
      <c r="B391" s="6"/>
      <c r="D391" s="6"/>
      <c r="F391" s="4"/>
      <c r="G391" s="5"/>
    </row>
    <row r="392" spans="2:7" ht="15.75" customHeight="1">
      <c r="B392" s="6"/>
      <c r="D392" s="6"/>
      <c r="F392" s="4"/>
      <c r="G392" s="5"/>
    </row>
    <row r="393" spans="2:7" ht="15.75" customHeight="1">
      <c r="B393" s="6"/>
      <c r="D393" s="6"/>
      <c r="F393" s="4"/>
      <c r="G393" s="5"/>
    </row>
    <row r="394" spans="2:7" ht="15.75" customHeight="1">
      <c r="B394" s="6"/>
      <c r="D394" s="6"/>
      <c r="F394" s="4"/>
      <c r="G394" s="5"/>
    </row>
    <row r="395" spans="2:7" ht="15.75" customHeight="1">
      <c r="B395" s="6"/>
      <c r="D395" s="6"/>
      <c r="F395" s="4"/>
      <c r="G395" s="5"/>
    </row>
    <row r="396" spans="2:7" ht="15.75" customHeight="1">
      <c r="B396" s="6"/>
      <c r="D396" s="6"/>
      <c r="F396" s="4"/>
      <c r="G396" s="5"/>
    </row>
    <row r="397" spans="2:7" ht="15.75" customHeight="1">
      <c r="B397" s="6"/>
      <c r="D397" s="6"/>
      <c r="F397" s="4"/>
      <c r="G397" s="5"/>
    </row>
    <row r="398" spans="2:7" ht="15.75" customHeight="1">
      <c r="B398" s="6"/>
      <c r="D398" s="6"/>
      <c r="F398" s="4"/>
      <c r="G398" s="5"/>
    </row>
    <row r="399" spans="2:7" ht="15.75" customHeight="1">
      <c r="B399" s="6"/>
      <c r="D399" s="6"/>
      <c r="F399" s="4"/>
      <c r="G399" s="5"/>
    </row>
    <row r="400" spans="2:7" ht="15.75" customHeight="1">
      <c r="B400" s="6"/>
      <c r="D400" s="6"/>
      <c r="F400" s="4"/>
      <c r="G400" s="5"/>
    </row>
    <row r="401" spans="2:7" ht="15.75" customHeight="1">
      <c r="B401" s="6"/>
      <c r="D401" s="6"/>
      <c r="F401" s="4"/>
      <c r="G401" s="5"/>
    </row>
    <row r="402" spans="2:7" ht="15.75" customHeight="1">
      <c r="B402" s="6"/>
      <c r="D402" s="6"/>
      <c r="F402" s="4"/>
      <c r="G402" s="5"/>
    </row>
    <row r="403" spans="2:7" ht="15.75" customHeight="1">
      <c r="B403" s="6"/>
      <c r="D403" s="6"/>
      <c r="F403" s="4"/>
      <c r="G403" s="5"/>
    </row>
    <row r="404" spans="2:7" ht="15.75" customHeight="1">
      <c r="B404" s="6"/>
      <c r="D404" s="6"/>
      <c r="F404" s="4"/>
      <c r="G404" s="5"/>
    </row>
    <row r="405" spans="2:7" ht="15.75" customHeight="1">
      <c r="B405" s="6"/>
      <c r="D405" s="6"/>
      <c r="F405" s="4"/>
      <c r="G405" s="5"/>
    </row>
    <row r="406" spans="2:7" ht="15.75" customHeight="1">
      <c r="B406" s="6"/>
      <c r="D406" s="6"/>
      <c r="F406" s="4"/>
      <c r="G406" s="5"/>
    </row>
    <row r="407" spans="2:7" ht="15.75" customHeight="1">
      <c r="B407" s="6"/>
      <c r="D407" s="6"/>
      <c r="F407" s="4"/>
      <c r="G407" s="5"/>
    </row>
    <row r="408" spans="2:7" ht="15.75" customHeight="1">
      <c r="B408" s="6"/>
      <c r="D408" s="6"/>
      <c r="F408" s="4"/>
      <c r="G408" s="5"/>
    </row>
    <row r="409" spans="2:7" ht="15.75" customHeight="1">
      <c r="B409" s="6"/>
      <c r="D409" s="6"/>
      <c r="F409" s="4"/>
      <c r="G409" s="5"/>
    </row>
    <row r="410" spans="2:7" ht="15.75" customHeight="1">
      <c r="B410" s="6"/>
      <c r="D410" s="6"/>
      <c r="F410" s="4"/>
      <c r="G410" s="5"/>
    </row>
    <row r="411" spans="2:7" ht="15.75" customHeight="1">
      <c r="B411" s="6"/>
      <c r="D411" s="6"/>
      <c r="F411" s="4"/>
      <c r="G411" s="5"/>
    </row>
    <row r="412" spans="2:7" ht="15.75" customHeight="1">
      <c r="B412" s="6"/>
      <c r="D412" s="6"/>
      <c r="F412" s="4"/>
      <c r="G412" s="5"/>
    </row>
    <row r="413" spans="2:7" ht="15.75" customHeight="1">
      <c r="B413" s="6"/>
      <c r="D413" s="6"/>
      <c r="F413" s="4"/>
      <c r="G413" s="5"/>
    </row>
    <row r="414" spans="2:7" ht="15.75" customHeight="1">
      <c r="B414" s="6"/>
      <c r="D414" s="6"/>
      <c r="F414" s="4"/>
      <c r="G414" s="5"/>
    </row>
    <row r="415" spans="2:7" ht="15.75" customHeight="1">
      <c r="B415" s="6"/>
      <c r="D415" s="6"/>
      <c r="F415" s="4"/>
      <c r="G415" s="5"/>
    </row>
    <row r="416" spans="2:7" ht="15.75" customHeight="1">
      <c r="B416" s="6"/>
      <c r="D416" s="6"/>
      <c r="F416" s="4"/>
      <c r="G416" s="5"/>
    </row>
    <row r="417" spans="2:7" ht="15.75" customHeight="1">
      <c r="B417" s="6"/>
      <c r="D417" s="6"/>
      <c r="F417" s="4"/>
      <c r="G417" s="5"/>
    </row>
    <row r="418" spans="2:7" ht="15.75" customHeight="1">
      <c r="B418" s="6"/>
      <c r="D418" s="6"/>
      <c r="F418" s="4"/>
      <c r="G418" s="5"/>
    </row>
    <row r="419" spans="2:7" ht="15.75" customHeight="1">
      <c r="B419" s="6"/>
      <c r="D419" s="6"/>
      <c r="F419" s="4"/>
      <c r="G419" s="5"/>
    </row>
    <row r="420" spans="2:7" ht="15.75" customHeight="1">
      <c r="B420" s="6"/>
      <c r="D420" s="6"/>
      <c r="F420" s="4"/>
      <c r="G420" s="5"/>
    </row>
    <row r="421" spans="2:7" ht="15.75" customHeight="1">
      <c r="B421" s="6"/>
      <c r="D421" s="6"/>
      <c r="F421" s="4"/>
      <c r="G421" s="5"/>
    </row>
    <row r="422" spans="2:7" ht="15.75" customHeight="1">
      <c r="B422" s="6"/>
      <c r="D422" s="6"/>
      <c r="F422" s="4"/>
      <c r="G422" s="5"/>
    </row>
    <row r="423" spans="2:7" ht="15.75" customHeight="1">
      <c r="B423" s="6"/>
      <c r="D423" s="6"/>
      <c r="F423" s="4"/>
      <c r="G423" s="5"/>
    </row>
    <row r="424" spans="2:7" ht="15.75" customHeight="1">
      <c r="B424" s="6"/>
      <c r="D424" s="6"/>
      <c r="F424" s="4"/>
      <c r="G424" s="5"/>
    </row>
    <row r="425" spans="2:7" ht="15.75" customHeight="1">
      <c r="B425" s="6"/>
      <c r="D425" s="6"/>
      <c r="F425" s="4"/>
      <c r="G425" s="5"/>
    </row>
    <row r="426" spans="2:7" ht="15.75" customHeight="1">
      <c r="B426" s="6"/>
      <c r="D426" s="6"/>
      <c r="F426" s="4"/>
      <c r="G426" s="5"/>
    </row>
    <row r="427" spans="2:7" ht="15.75" customHeight="1">
      <c r="B427" s="6"/>
      <c r="D427" s="6"/>
      <c r="F427" s="4"/>
      <c r="G427" s="5"/>
    </row>
    <row r="428" spans="2:7" ht="15.75" customHeight="1">
      <c r="B428" s="6"/>
      <c r="D428" s="6"/>
      <c r="F428" s="4"/>
      <c r="G428" s="5"/>
    </row>
    <row r="429" spans="2:7" ht="15.75" customHeight="1">
      <c r="B429" s="6"/>
      <c r="D429" s="6"/>
      <c r="F429" s="4"/>
      <c r="G429" s="5"/>
    </row>
    <row r="430" spans="2:7" ht="15.75" customHeight="1">
      <c r="B430" s="6"/>
      <c r="D430" s="6"/>
      <c r="F430" s="4"/>
      <c r="G430" s="5"/>
    </row>
    <row r="431" spans="2:7" ht="15.75" customHeight="1">
      <c r="B431" s="6"/>
      <c r="D431" s="6"/>
      <c r="F431" s="4"/>
      <c r="G431" s="5"/>
    </row>
    <row r="432" spans="2:7" ht="15.75" customHeight="1">
      <c r="B432" s="6"/>
      <c r="D432" s="6"/>
      <c r="F432" s="4"/>
      <c r="G432" s="5"/>
    </row>
    <row r="433" spans="2:7" ht="15.75" customHeight="1">
      <c r="B433" s="6"/>
      <c r="D433" s="6"/>
      <c r="F433" s="4"/>
      <c r="G433" s="5"/>
    </row>
    <row r="434" spans="2:7" ht="15.75" customHeight="1">
      <c r="B434" s="6"/>
      <c r="D434" s="6"/>
      <c r="F434" s="4"/>
      <c r="G434" s="5"/>
    </row>
    <row r="435" spans="2:7" ht="15.75" customHeight="1">
      <c r="B435" s="6"/>
      <c r="D435" s="6"/>
      <c r="F435" s="4"/>
      <c r="G435" s="5"/>
    </row>
    <row r="436" spans="2:7" ht="15.75" customHeight="1">
      <c r="B436" s="6"/>
      <c r="D436" s="6"/>
      <c r="F436" s="4"/>
      <c r="G436" s="5"/>
    </row>
    <row r="437" spans="2:7" ht="15.75" customHeight="1">
      <c r="B437" s="6"/>
      <c r="D437" s="6"/>
      <c r="F437" s="4"/>
      <c r="G437" s="5"/>
    </row>
    <row r="438" spans="2:7" ht="15.75" customHeight="1">
      <c r="B438" s="6"/>
      <c r="D438" s="6"/>
      <c r="F438" s="4"/>
      <c r="G438" s="5"/>
    </row>
    <row r="439" spans="2:7" ht="15.75" customHeight="1">
      <c r="B439" s="6"/>
      <c r="D439" s="6"/>
      <c r="F439" s="4"/>
      <c r="G439" s="5"/>
    </row>
    <row r="440" spans="2:7" ht="15.75" customHeight="1">
      <c r="B440" s="6"/>
      <c r="D440" s="6"/>
      <c r="F440" s="4"/>
      <c r="G440" s="5"/>
    </row>
    <row r="441" spans="2:7" ht="15.75" customHeight="1">
      <c r="B441" s="6"/>
      <c r="D441" s="6"/>
      <c r="F441" s="4"/>
      <c r="G441" s="5"/>
    </row>
    <row r="442" spans="2:7" ht="15.75" customHeight="1">
      <c r="B442" s="6"/>
      <c r="D442" s="6"/>
      <c r="F442" s="4"/>
      <c r="G442" s="5"/>
    </row>
    <row r="443" spans="2:7" ht="15.75" customHeight="1">
      <c r="B443" s="6"/>
      <c r="D443" s="6"/>
      <c r="F443" s="4"/>
      <c r="G443" s="5"/>
    </row>
    <row r="444" spans="2:7" ht="15.75" customHeight="1">
      <c r="B444" s="6"/>
      <c r="D444" s="6"/>
      <c r="F444" s="4"/>
      <c r="G444" s="5"/>
    </row>
    <row r="445" spans="2:7" ht="15.75" customHeight="1">
      <c r="B445" s="6"/>
      <c r="D445" s="6"/>
      <c r="F445" s="4"/>
      <c r="G445" s="5"/>
    </row>
    <row r="446" spans="2:7" ht="15.75" customHeight="1">
      <c r="B446" s="6"/>
      <c r="D446" s="6"/>
      <c r="F446" s="4"/>
      <c r="G446" s="5"/>
    </row>
    <row r="447" spans="2:7" ht="15.75" customHeight="1">
      <c r="B447" s="6"/>
      <c r="D447" s="6"/>
      <c r="F447" s="4"/>
      <c r="G447" s="5"/>
    </row>
    <row r="448" spans="2:7" ht="15.75" customHeight="1">
      <c r="B448" s="6"/>
      <c r="D448" s="6"/>
      <c r="F448" s="4"/>
      <c r="G448" s="5"/>
    </row>
    <row r="449" spans="2:7" ht="15.75" customHeight="1">
      <c r="B449" s="6"/>
      <c r="D449" s="6"/>
      <c r="F449" s="4"/>
      <c r="G449" s="5"/>
    </row>
    <row r="450" spans="2:7" ht="15.75" customHeight="1">
      <c r="B450" s="6"/>
      <c r="D450" s="6"/>
      <c r="F450" s="4"/>
      <c r="G450" s="5"/>
    </row>
    <row r="451" spans="2:7" ht="15.75" customHeight="1">
      <c r="B451" s="6"/>
      <c r="D451" s="6"/>
      <c r="F451" s="4"/>
      <c r="G451" s="5"/>
    </row>
    <row r="452" spans="2:7" ht="15.75" customHeight="1">
      <c r="B452" s="6"/>
      <c r="D452" s="6"/>
      <c r="F452" s="4"/>
      <c r="G452" s="5"/>
    </row>
    <row r="453" spans="2:7" ht="15.75" customHeight="1">
      <c r="B453" s="6"/>
      <c r="D453" s="6"/>
      <c r="F453" s="4"/>
      <c r="G453" s="5"/>
    </row>
    <row r="454" spans="2:7" ht="15.75" customHeight="1">
      <c r="B454" s="6"/>
      <c r="D454" s="6"/>
      <c r="F454" s="4"/>
      <c r="G454" s="5"/>
    </row>
    <row r="455" spans="2:7" ht="15.75" customHeight="1">
      <c r="B455" s="6"/>
      <c r="D455" s="6"/>
      <c r="F455" s="4"/>
      <c r="G455" s="5"/>
    </row>
    <row r="456" spans="2:7" ht="15.75" customHeight="1">
      <c r="B456" s="6"/>
      <c r="D456" s="6"/>
      <c r="F456" s="4"/>
      <c r="G456" s="5"/>
    </row>
    <row r="457" spans="2:7" ht="15.75" customHeight="1">
      <c r="B457" s="6"/>
      <c r="D457" s="6"/>
      <c r="F457" s="4"/>
      <c r="G457" s="5"/>
    </row>
    <row r="458" spans="2:7" ht="15.75" customHeight="1">
      <c r="B458" s="6"/>
      <c r="D458" s="6"/>
      <c r="F458" s="4"/>
      <c r="G458" s="5"/>
    </row>
    <row r="459" spans="2:7" ht="15.75" customHeight="1">
      <c r="B459" s="6"/>
      <c r="D459" s="6"/>
      <c r="F459" s="4"/>
      <c r="G459" s="5"/>
    </row>
    <row r="460" spans="2:7" ht="15.75" customHeight="1">
      <c r="B460" s="6"/>
      <c r="D460" s="6"/>
      <c r="F460" s="4"/>
      <c r="G460" s="5"/>
    </row>
    <row r="461" spans="2:7" ht="15.75" customHeight="1">
      <c r="B461" s="6"/>
      <c r="D461" s="6"/>
      <c r="F461" s="4"/>
      <c r="G461" s="5"/>
    </row>
    <row r="462" spans="2:7" ht="15.75" customHeight="1">
      <c r="B462" s="6"/>
      <c r="D462" s="6"/>
      <c r="F462" s="4"/>
      <c r="G462" s="5"/>
    </row>
    <row r="463" spans="2:7" ht="15.75" customHeight="1">
      <c r="B463" s="6"/>
      <c r="D463" s="6"/>
      <c r="F463" s="4"/>
      <c r="G463" s="5"/>
    </row>
    <row r="464" spans="2:7" ht="15.75" customHeight="1">
      <c r="B464" s="6"/>
      <c r="D464" s="6"/>
      <c r="F464" s="4"/>
      <c r="G464" s="5"/>
    </row>
    <row r="465" spans="2:7" ht="15.75" customHeight="1">
      <c r="B465" s="6"/>
      <c r="D465" s="6"/>
      <c r="F465" s="4"/>
      <c r="G465" s="5"/>
    </row>
    <row r="466" spans="2:7" ht="15.75" customHeight="1">
      <c r="B466" s="6"/>
      <c r="D466" s="6"/>
      <c r="F466" s="4"/>
      <c r="G466" s="5"/>
    </row>
    <row r="467" spans="2:7" ht="15.75" customHeight="1">
      <c r="B467" s="6"/>
      <c r="D467" s="6"/>
      <c r="F467" s="4"/>
      <c r="G467" s="5"/>
    </row>
    <row r="468" spans="2:7" ht="15.75" customHeight="1">
      <c r="B468" s="6"/>
      <c r="D468" s="6"/>
      <c r="F468" s="4"/>
      <c r="G468" s="5"/>
    </row>
    <row r="469" spans="2:7" ht="15.75" customHeight="1">
      <c r="B469" s="6"/>
      <c r="D469" s="6"/>
      <c r="F469" s="4"/>
      <c r="G469" s="5"/>
    </row>
    <row r="470" spans="2:7" ht="15.75" customHeight="1">
      <c r="B470" s="6"/>
      <c r="D470" s="6"/>
      <c r="F470" s="4"/>
      <c r="G470" s="5"/>
    </row>
    <row r="471" spans="2:7" ht="15.75" customHeight="1">
      <c r="B471" s="6"/>
      <c r="D471" s="6"/>
      <c r="F471" s="4"/>
      <c r="G471" s="5"/>
    </row>
    <row r="472" spans="2:7" ht="15.75" customHeight="1">
      <c r="B472" s="6"/>
      <c r="D472" s="6"/>
      <c r="F472" s="4"/>
      <c r="G472" s="5"/>
    </row>
    <row r="473" spans="2:7" ht="15.75" customHeight="1">
      <c r="B473" s="6"/>
      <c r="D473" s="6"/>
      <c r="F473" s="4"/>
      <c r="G473" s="5"/>
    </row>
    <row r="474" spans="2:7" ht="15.75" customHeight="1">
      <c r="B474" s="6"/>
      <c r="D474" s="6"/>
      <c r="F474" s="4"/>
      <c r="G474" s="5"/>
    </row>
    <row r="475" spans="2:7" ht="15.75" customHeight="1">
      <c r="B475" s="6"/>
      <c r="D475" s="6"/>
      <c r="F475" s="4"/>
      <c r="G475" s="5"/>
    </row>
    <row r="476" spans="2:7" ht="15.75" customHeight="1">
      <c r="B476" s="6"/>
      <c r="D476" s="6"/>
      <c r="F476" s="4"/>
      <c r="G476" s="5"/>
    </row>
    <row r="477" spans="2:7" ht="15.75" customHeight="1">
      <c r="B477" s="6"/>
      <c r="D477" s="6"/>
      <c r="F477" s="4"/>
      <c r="G477" s="5"/>
    </row>
    <row r="478" spans="2:7" ht="15.75" customHeight="1">
      <c r="B478" s="6"/>
      <c r="D478" s="6"/>
      <c r="F478" s="4"/>
      <c r="G478" s="5"/>
    </row>
    <row r="479" spans="2:7" ht="15.75" customHeight="1">
      <c r="B479" s="6"/>
      <c r="D479" s="6"/>
      <c r="F479" s="4"/>
      <c r="G479" s="5"/>
    </row>
    <row r="480" spans="2:7" ht="15.75" customHeight="1">
      <c r="B480" s="6"/>
      <c r="D480" s="6"/>
      <c r="F480" s="4"/>
      <c r="G480" s="5"/>
    </row>
    <row r="481" spans="2:7" ht="15.75" customHeight="1">
      <c r="B481" s="6"/>
      <c r="D481" s="6"/>
      <c r="F481" s="4"/>
      <c r="G481" s="5"/>
    </row>
    <row r="482" spans="2:7" ht="15.75" customHeight="1">
      <c r="B482" s="6"/>
      <c r="D482" s="6"/>
      <c r="F482" s="4"/>
      <c r="G482" s="5"/>
    </row>
    <row r="483" spans="2:7" ht="15.75" customHeight="1">
      <c r="B483" s="6"/>
      <c r="D483" s="6"/>
      <c r="F483" s="4"/>
      <c r="G483" s="5"/>
    </row>
    <row r="484" spans="2:7" ht="15.75" customHeight="1">
      <c r="B484" s="6"/>
      <c r="D484" s="6"/>
      <c r="F484" s="4"/>
      <c r="G484" s="5"/>
    </row>
    <row r="485" spans="2:7" ht="15.75" customHeight="1">
      <c r="B485" s="6"/>
      <c r="D485" s="6"/>
      <c r="F485" s="4"/>
      <c r="G485" s="5"/>
    </row>
    <row r="486" spans="2:7" ht="15.75" customHeight="1">
      <c r="B486" s="6"/>
      <c r="D486" s="6"/>
      <c r="F486" s="4"/>
      <c r="G486" s="5"/>
    </row>
    <row r="487" spans="2:7" ht="15.75" customHeight="1">
      <c r="B487" s="6"/>
      <c r="D487" s="6"/>
      <c r="F487" s="4"/>
      <c r="G487" s="5"/>
    </row>
    <row r="488" spans="2:7" ht="15.75" customHeight="1">
      <c r="B488" s="6"/>
      <c r="D488" s="6"/>
      <c r="F488" s="4"/>
      <c r="G488" s="5"/>
    </row>
    <row r="489" spans="2:7" ht="15.75" customHeight="1">
      <c r="B489" s="6"/>
      <c r="D489" s="6"/>
      <c r="F489" s="4"/>
      <c r="G489" s="5"/>
    </row>
    <row r="490" spans="2:7" ht="15.75" customHeight="1">
      <c r="B490" s="6"/>
      <c r="D490" s="6"/>
      <c r="F490" s="4"/>
      <c r="G490" s="5"/>
    </row>
    <row r="491" spans="2:7" ht="15.75" customHeight="1">
      <c r="B491" s="6"/>
      <c r="D491" s="6"/>
      <c r="F491" s="4"/>
      <c r="G491" s="5"/>
    </row>
    <row r="492" spans="2:7" ht="15.75" customHeight="1">
      <c r="B492" s="6"/>
      <c r="D492" s="6"/>
      <c r="F492" s="4"/>
      <c r="G492" s="5"/>
    </row>
    <row r="493" spans="2:7" ht="15.75" customHeight="1">
      <c r="B493" s="6"/>
      <c r="D493" s="6"/>
      <c r="F493" s="4"/>
      <c r="G493" s="5"/>
    </row>
    <row r="494" spans="2:7" ht="15.75" customHeight="1">
      <c r="B494" s="6"/>
      <c r="D494" s="6"/>
      <c r="F494" s="4"/>
      <c r="G494" s="5"/>
    </row>
    <row r="495" spans="2:7" ht="15.75" customHeight="1">
      <c r="B495" s="6"/>
      <c r="D495" s="6"/>
      <c r="F495" s="4"/>
      <c r="G495" s="5"/>
    </row>
    <row r="496" spans="2:7" ht="15.75" customHeight="1">
      <c r="B496" s="6"/>
      <c r="D496" s="6"/>
      <c r="F496" s="4"/>
      <c r="G496" s="5"/>
    </row>
    <row r="497" spans="2:7" ht="15.75" customHeight="1">
      <c r="B497" s="6"/>
      <c r="D497" s="6"/>
      <c r="F497" s="4"/>
      <c r="G497" s="5"/>
    </row>
    <row r="498" spans="2:7" ht="15.75" customHeight="1">
      <c r="B498" s="6"/>
      <c r="D498" s="6"/>
      <c r="F498" s="4"/>
      <c r="G498" s="5"/>
    </row>
    <row r="499" spans="2:7" ht="15.75" customHeight="1">
      <c r="B499" s="6"/>
      <c r="D499" s="6"/>
      <c r="F499" s="4"/>
      <c r="G499" s="5"/>
    </row>
    <row r="500" spans="2:7" ht="15.75" customHeight="1">
      <c r="B500" s="6"/>
      <c r="D500" s="6"/>
      <c r="F500" s="4"/>
      <c r="G500" s="5"/>
    </row>
    <row r="501" spans="2:7" ht="15.75" customHeight="1">
      <c r="B501" s="6"/>
      <c r="D501" s="6"/>
      <c r="F501" s="4"/>
      <c r="G501" s="5"/>
    </row>
    <row r="502" spans="2:7" ht="15.75" customHeight="1">
      <c r="B502" s="6"/>
      <c r="D502" s="6"/>
      <c r="F502" s="4"/>
      <c r="G502" s="5"/>
    </row>
    <row r="503" spans="2:7" ht="15.75" customHeight="1">
      <c r="B503" s="6"/>
      <c r="D503" s="6"/>
      <c r="F503" s="4"/>
      <c r="G503" s="5"/>
    </row>
    <row r="504" spans="2:7" ht="15.75" customHeight="1">
      <c r="B504" s="6"/>
      <c r="D504" s="6"/>
      <c r="F504" s="4"/>
      <c r="G504" s="5"/>
    </row>
    <row r="505" spans="2:7" ht="15.75" customHeight="1">
      <c r="B505" s="6"/>
      <c r="D505" s="6"/>
      <c r="F505" s="4"/>
      <c r="G505" s="5"/>
    </row>
    <row r="506" spans="2:7" ht="15.75" customHeight="1">
      <c r="B506" s="6"/>
      <c r="D506" s="6"/>
      <c r="F506" s="4"/>
      <c r="G506" s="5"/>
    </row>
    <row r="507" spans="2:7" ht="15.75" customHeight="1">
      <c r="B507" s="6"/>
      <c r="D507" s="6"/>
      <c r="F507" s="4"/>
      <c r="G507" s="5"/>
    </row>
    <row r="508" spans="2:7" ht="15.75" customHeight="1">
      <c r="B508" s="6"/>
      <c r="D508" s="6"/>
      <c r="F508" s="4"/>
      <c r="G508" s="5"/>
    </row>
    <row r="509" spans="2:7" ht="15.75" customHeight="1">
      <c r="B509" s="6"/>
      <c r="D509" s="6"/>
      <c r="F509" s="4"/>
      <c r="G509" s="5"/>
    </row>
    <row r="510" spans="2:7" ht="15.75" customHeight="1">
      <c r="B510" s="6"/>
      <c r="D510" s="6"/>
      <c r="F510" s="4"/>
      <c r="G510" s="5"/>
    </row>
    <row r="511" spans="2:7" ht="15.75" customHeight="1">
      <c r="B511" s="6"/>
      <c r="D511" s="6"/>
      <c r="F511" s="4"/>
      <c r="G511" s="5"/>
    </row>
    <row r="512" spans="2:7" ht="15.75" customHeight="1">
      <c r="B512" s="6"/>
      <c r="D512" s="6"/>
      <c r="F512" s="4"/>
      <c r="G512" s="5"/>
    </row>
    <row r="513" spans="2:7" ht="15.75" customHeight="1">
      <c r="B513" s="6"/>
      <c r="D513" s="6"/>
      <c r="F513" s="4"/>
      <c r="G513" s="5"/>
    </row>
    <row r="514" spans="2:7" ht="15.75" customHeight="1">
      <c r="B514" s="6"/>
      <c r="D514" s="6"/>
      <c r="F514" s="4"/>
      <c r="G514" s="5"/>
    </row>
    <row r="515" spans="2:7" ht="15.75" customHeight="1">
      <c r="B515" s="6"/>
      <c r="D515" s="6"/>
      <c r="F515" s="4"/>
      <c r="G515" s="5"/>
    </row>
    <row r="516" spans="2:7" ht="15.75" customHeight="1">
      <c r="B516" s="6"/>
      <c r="D516" s="6"/>
      <c r="F516" s="4"/>
      <c r="G516" s="5"/>
    </row>
    <row r="517" spans="2:7" ht="15.75" customHeight="1">
      <c r="B517" s="6"/>
      <c r="D517" s="6"/>
      <c r="F517" s="4"/>
      <c r="G517" s="5"/>
    </row>
    <row r="518" spans="2:7" ht="15.75" customHeight="1">
      <c r="B518" s="6"/>
      <c r="D518" s="6"/>
      <c r="F518" s="4"/>
      <c r="G518" s="5"/>
    </row>
    <row r="519" spans="2:7" ht="15.75" customHeight="1">
      <c r="B519" s="6"/>
      <c r="D519" s="6"/>
      <c r="F519" s="4"/>
      <c r="G519" s="5"/>
    </row>
    <row r="520" spans="2:7" ht="15.75" customHeight="1">
      <c r="B520" s="6"/>
      <c r="D520" s="6"/>
      <c r="F520" s="4"/>
      <c r="G520" s="5"/>
    </row>
    <row r="521" spans="2:7" ht="15.75" customHeight="1">
      <c r="B521" s="6"/>
      <c r="D521" s="6"/>
      <c r="F521" s="4"/>
      <c r="G521" s="5"/>
    </row>
    <row r="522" spans="2:7" ht="15.75" customHeight="1">
      <c r="B522" s="6"/>
      <c r="D522" s="6"/>
      <c r="F522" s="4"/>
      <c r="G522" s="5"/>
    </row>
    <row r="523" spans="2:7" ht="15.75" customHeight="1">
      <c r="B523" s="6"/>
      <c r="D523" s="6"/>
      <c r="F523" s="4"/>
      <c r="G523" s="5"/>
    </row>
    <row r="524" spans="2:7" ht="15.75" customHeight="1">
      <c r="B524" s="6"/>
      <c r="D524" s="6"/>
      <c r="F524" s="4"/>
      <c r="G524" s="5"/>
    </row>
    <row r="525" spans="2:7" ht="15.75" customHeight="1">
      <c r="B525" s="6"/>
      <c r="D525" s="6"/>
      <c r="F525" s="4"/>
      <c r="G525" s="5"/>
    </row>
    <row r="526" spans="2:7" ht="15.75" customHeight="1">
      <c r="B526" s="6"/>
      <c r="D526" s="6"/>
      <c r="F526" s="4"/>
      <c r="G526" s="5"/>
    </row>
    <row r="527" spans="2:7" ht="15.75" customHeight="1">
      <c r="B527" s="6"/>
      <c r="D527" s="6"/>
      <c r="F527" s="4"/>
      <c r="G527" s="5"/>
    </row>
    <row r="528" spans="2:7" ht="15.75" customHeight="1">
      <c r="B528" s="6"/>
      <c r="D528" s="6"/>
      <c r="F528" s="4"/>
      <c r="G528" s="5"/>
    </row>
    <row r="529" spans="2:7" ht="15.75" customHeight="1">
      <c r="B529" s="6"/>
      <c r="D529" s="6"/>
      <c r="F529" s="4"/>
      <c r="G529" s="5"/>
    </row>
    <row r="530" spans="2:7" ht="15.75" customHeight="1">
      <c r="B530" s="6"/>
      <c r="D530" s="6"/>
      <c r="F530" s="4"/>
      <c r="G530" s="5"/>
    </row>
    <row r="531" spans="2:7" ht="15.75" customHeight="1">
      <c r="B531" s="6"/>
      <c r="D531" s="6"/>
      <c r="F531" s="4"/>
      <c r="G531" s="5"/>
    </row>
    <row r="532" spans="2:7" ht="15.75" customHeight="1">
      <c r="B532" s="6"/>
      <c r="D532" s="6"/>
      <c r="F532" s="4"/>
      <c r="G532" s="5"/>
    </row>
    <row r="533" spans="2:7" ht="15.75" customHeight="1">
      <c r="B533" s="6"/>
      <c r="D533" s="6"/>
      <c r="F533" s="4"/>
      <c r="G533" s="5"/>
    </row>
    <row r="534" spans="2:7" ht="15.75" customHeight="1">
      <c r="B534" s="6"/>
      <c r="D534" s="6"/>
      <c r="F534" s="4"/>
      <c r="G534" s="5"/>
    </row>
    <row r="535" spans="2:7" ht="15.75" customHeight="1">
      <c r="B535" s="6"/>
      <c r="D535" s="6"/>
      <c r="F535" s="4"/>
      <c r="G535" s="5"/>
    </row>
    <row r="536" spans="2:7" ht="15.75" customHeight="1">
      <c r="B536" s="6"/>
      <c r="D536" s="6"/>
      <c r="F536" s="4"/>
      <c r="G536" s="5"/>
    </row>
    <row r="537" spans="2:7" ht="15.75" customHeight="1">
      <c r="B537" s="6"/>
      <c r="D537" s="6"/>
      <c r="F537" s="4"/>
      <c r="G537" s="5"/>
    </row>
    <row r="538" spans="2:7" ht="15.75" customHeight="1">
      <c r="B538" s="6"/>
      <c r="D538" s="6"/>
      <c r="F538" s="4"/>
      <c r="G538" s="5"/>
    </row>
    <row r="539" spans="2:7" ht="15.75" customHeight="1">
      <c r="B539" s="6"/>
      <c r="D539" s="6"/>
      <c r="F539" s="4"/>
      <c r="G539" s="5"/>
    </row>
    <row r="540" spans="2:7" ht="15.75" customHeight="1">
      <c r="B540" s="6"/>
      <c r="D540" s="6"/>
      <c r="F540" s="4"/>
      <c r="G540" s="5"/>
    </row>
    <row r="541" spans="2:7" ht="15.75" customHeight="1">
      <c r="B541" s="6"/>
      <c r="D541" s="6"/>
      <c r="F541" s="4"/>
      <c r="G541" s="5"/>
    </row>
    <row r="542" spans="2:7" ht="15.75" customHeight="1">
      <c r="B542" s="6"/>
      <c r="D542" s="6"/>
      <c r="F542" s="4"/>
      <c r="G542" s="5"/>
    </row>
    <row r="543" spans="2:7" ht="15.75" customHeight="1">
      <c r="B543" s="6"/>
      <c r="D543" s="6"/>
      <c r="F543" s="4"/>
      <c r="G543" s="5"/>
    </row>
    <row r="544" spans="2:7" ht="15.75" customHeight="1">
      <c r="B544" s="6"/>
      <c r="D544" s="6"/>
      <c r="F544" s="4"/>
      <c r="G544" s="5"/>
    </row>
    <row r="545" spans="2:7" ht="15.75" customHeight="1">
      <c r="B545" s="6"/>
      <c r="D545" s="6"/>
      <c r="F545" s="4"/>
      <c r="G545" s="5"/>
    </row>
    <row r="546" spans="2:7" ht="15.75" customHeight="1">
      <c r="B546" s="6"/>
      <c r="D546" s="6"/>
      <c r="F546" s="4"/>
      <c r="G546" s="5"/>
    </row>
    <row r="547" spans="2:7" ht="15.75" customHeight="1">
      <c r="B547" s="6"/>
      <c r="D547" s="6"/>
      <c r="F547" s="4"/>
      <c r="G547" s="5"/>
    </row>
    <row r="548" spans="2:7" ht="15.75" customHeight="1">
      <c r="B548" s="6"/>
      <c r="D548" s="6"/>
      <c r="F548" s="4"/>
      <c r="G548" s="5"/>
    </row>
    <row r="549" spans="2:7" ht="15.75" customHeight="1">
      <c r="B549" s="6"/>
      <c r="D549" s="6"/>
      <c r="F549" s="4"/>
      <c r="G549" s="5"/>
    </row>
    <row r="550" spans="2:7" ht="15.75" customHeight="1">
      <c r="B550" s="6"/>
      <c r="D550" s="6"/>
      <c r="F550" s="4"/>
      <c r="G550" s="5"/>
    </row>
    <row r="551" spans="2:7" ht="15.75" customHeight="1">
      <c r="B551" s="6"/>
      <c r="D551" s="6"/>
      <c r="F551" s="4"/>
      <c r="G551" s="5"/>
    </row>
    <row r="552" spans="2:7" ht="15.75" customHeight="1">
      <c r="B552" s="6"/>
      <c r="D552" s="6"/>
      <c r="F552" s="4"/>
      <c r="G552" s="5"/>
    </row>
    <row r="553" spans="2:7" ht="15.75" customHeight="1">
      <c r="B553" s="6"/>
      <c r="D553" s="6"/>
      <c r="F553" s="4"/>
      <c r="G553" s="5"/>
    </row>
    <row r="554" spans="2:7" ht="15.75" customHeight="1">
      <c r="B554" s="6"/>
      <c r="D554" s="6"/>
      <c r="F554" s="4"/>
      <c r="G554" s="5"/>
    </row>
    <row r="555" spans="2:7" ht="15.75" customHeight="1">
      <c r="B555" s="6"/>
      <c r="D555" s="6"/>
      <c r="F555" s="4"/>
      <c r="G555" s="5"/>
    </row>
    <row r="556" spans="2:7" ht="15.75" customHeight="1">
      <c r="B556" s="6"/>
      <c r="D556" s="6"/>
      <c r="F556" s="4"/>
      <c r="G556" s="5"/>
    </row>
    <row r="557" spans="2:7" ht="15.75" customHeight="1">
      <c r="B557" s="6"/>
      <c r="D557" s="6"/>
      <c r="F557" s="4"/>
      <c r="G557" s="5"/>
    </row>
    <row r="558" spans="2:7" ht="15.75" customHeight="1">
      <c r="B558" s="6"/>
      <c r="D558" s="6"/>
      <c r="F558" s="4"/>
      <c r="G558" s="5"/>
    </row>
    <row r="559" spans="2:7" ht="15.75" customHeight="1">
      <c r="B559" s="6"/>
      <c r="D559" s="6"/>
      <c r="F559" s="4"/>
      <c r="G559" s="5"/>
    </row>
    <row r="560" spans="2:7" ht="15.75" customHeight="1">
      <c r="B560" s="6"/>
      <c r="D560" s="6"/>
      <c r="F560" s="4"/>
      <c r="G560" s="5"/>
    </row>
    <row r="561" spans="2:7" ht="15.75" customHeight="1">
      <c r="B561" s="6"/>
      <c r="D561" s="6"/>
      <c r="F561" s="4"/>
      <c r="G561" s="5"/>
    </row>
    <row r="562" spans="2:7" ht="15.75" customHeight="1">
      <c r="B562" s="6"/>
      <c r="D562" s="6"/>
      <c r="F562" s="4"/>
      <c r="G562" s="5"/>
    </row>
    <row r="563" spans="2:7" ht="15.75" customHeight="1">
      <c r="B563" s="6"/>
      <c r="D563" s="6"/>
      <c r="F563" s="4"/>
      <c r="G563" s="5"/>
    </row>
    <row r="564" spans="2:7" ht="15.75" customHeight="1">
      <c r="B564" s="6"/>
      <c r="D564" s="6"/>
      <c r="F564" s="4"/>
      <c r="G564" s="5"/>
    </row>
    <row r="565" spans="2:7" ht="15.75" customHeight="1">
      <c r="B565" s="6"/>
      <c r="D565" s="6"/>
      <c r="F565" s="4"/>
      <c r="G565" s="5"/>
    </row>
    <row r="566" spans="2:7" ht="15.75" customHeight="1">
      <c r="B566" s="6"/>
      <c r="D566" s="6"/>
      <c r="F566" s="4"/>
      <c r="G566" s="5"/>
    </row>
    <row r="567" spans="2:7" ht="15.75" customHeight="1">
      <c r="B567" s="6"/>
      <c r="D567" s="6"/>
      <c r="F567" s="4"/>
      <c r="G567" s="5"/>
    </row>
    <row r="568" spans="2:7" ht="15.75" customHeight="1">
      <c r="B568" s="6"/>
      <c r="D568" s="6"/>
      <c r="F568" s="4"/>
      <c r="G568" s="5"/>
    </row>
    <row r="569" spans="2:7" ht="15.75" customHeight="1">
      <c r="B569" s="6"/>
      <c r="D569" s="6"/>
      <c r="F569" s="4"/>
      <c r="G569" s="5"/>
    </row>
    <row r="570" spans="2:7" ht="15.75" customHeight="1">
      <c r="B570" s="6"/>
      <c r="D570" s="6"/>
      <c r="F570" s="4"/>
      <c r="G570" s="5"/>
    </row>
    <row r="571" spans="2:7" ht="15.75" customHeight="1">
      <c r="B571" s="6"/>
      <c r="D571" s="6"/>
      <c r="F571" s="4"/>
      <c r="G571" s="5"/>
    </row>
    <row r="572" spans="2:7" ht="15.75" customHeight="1">
      <c r="B572" s="6"/>
      <c r="D572" s="6"/>
      <c r="F572" s="4"/>
      <c r="G572" s="5"/>
    </row>
    <row r="573" spans="2:7" ht="15.75" customHeight="1">
      <c r="B573" s="6"/>
      <c r="D573" s="6"/>
      <c r="F573" s="4"/>
      <c r="G573" s="5"/>
    </row>
    <row r="574" spans="2:7" ht="15.75" customHeight="1">
      <c r="B574" s="6"/>
      <c r="D574" s="6"/>
      <c r="F574" s="4"/>
      <c r="G574" s="5"/>
    </row>
    <row r="575" spans="2:7" ht="15.75" customHeight="1">
      <c r="B575" s="6"/>
      <c r="D575" s="6"/>
      <c r="F575" s="4"/>
      <c r="G575" s="5"/>
    </row>
    <row r="576" spans="2:7" ht="15.75" customHeight="1">
      <c r="B576" s="6"/>
      <c r="D576" s="6"/>
      <c r="F576" s="4"/>
      <c r="G576" s="5"/>
    </row>
    <row r="577" spans="2:7" ht="15.75" customHeight="1">
      <c r="B577" s="6"/>
      <c r="D577" s="6"/>
      <c r="F577" s="4"/>
      <c r="G577" s="5"/>
    </row>
    <row r="578" spans="2:7" ht="15.75" customHeight="1">
      <c r="B578" s="6"/>
      <c r="D578" s="6"/>
      <c r="F578" s="4"/>
      <c r="G578" s="5"/>
    </row>
    <row r="579" spans="2:7" ht="15.75" customHeight="1">
      <c r="B579" s="6"/>
      <c r="D579" s="6"/>
      <c r="F579" s="4"/>
      <c r="G579" s="5"/>
    </row>
    <row r="580" spans="2:7" ht="15.75" customHeight="1">
      <c r="B580" s="6"/>
      <c r="D580" s="6"/>
      <c r="F580" s="4"/>
      <c r="G580" s="5"/>
    </row>
    <row r="581" spans="2:7" ht="15.75" customHeight="1">
      <c r="B581" s="6"/>
      <c r="D581" s="6"/>
      <c r="F581" s="4"/>
      <c r="G581" s="5"/>
    </row>
    <row r="582" spans="2:7" ht="15.75" customHeight="1">
      <c r="B582" s="6"/>
      <c r="D582" s="6"/>
      <c r="F582" s="4"/>
      <c r="G582" s="5"/>
    </row>
    <row r="583" spans="2:7" ht="15.75" customHeight="1">
      <c r="B583" s="6"/>
      <c r="D583" s="6"/>
      <c r="F583" s="4"/>
      <c r="G583" s="5"/>
    </row>
    <row r="584" spans="2:7" ht="15.75" customHeight="1">
      <c r="B584" s="6"/>
      <c r="D584" s="6"/>
      <c r="F584" s="4"/>
      <c r="G584" s="5"/>
    </row>
    <row r="585" spans="2:7" ht="15.75" customHeight="1">
      <c r="B585" s="6"/>
      <c r="D585" s="6"/>
      <c r="F585" s="4"/>
      <c r="G585" s="5"/>
    </row>
    <row r="586" spans="2:7" ht="15.75" customHeight="1">
      <c r="B586" s="6"/>
      <c r="D586" s="6"/>
      <c r="F586" s="4"/>
      <c r="G586" s="5"/>
    </row>
    <row r="587" spans="2:7" ht="15.75" customHeight="1">
      <c r="B587" s="6"/>
      <c r="D587" s="6"/>
      <c r="F587" s="4"/>
      <c r="G587" s="5"/>
    </row>
    <row r="588" spans="2:7" ht="15.75" customHeight="1">
      <c r="B588" s="6"/>
      <c r="D588" s="6"/>
      <c r="F588" s="4"/>
      <c r="G588" s="5"/>
    </row>
    <row r="589" spans="2:7" ht="15.75" customHeight="1">
      <c r="B589" s="6"/>
      <c r="D589" s="6"/>
      <c r="F589" s="4"/>
      <c r="G589" s="5"/>
    </row>
    <row r="590" spans="2:7" ht="15.75" customHeight="1">
      <c r="B590" s="6"/>
      <c r="D590" s="6"/>
      <c r="F590" s="4"/>
      <c r="G590" s="5"/>
    </row>
    <row r="591" spans="2:7" ht="15.75" customHeight="1">
      <c r="B591" s="6"/>
      <c r="D591" s="6"/>
      <c r="F591" s="4"/>
      <c r="G591" s="5"/>
    </row>
    <row r="592" spans="2:7" ht="15.75" customHeight="1">
      <c r="B592" s="6"/>
      <c r="D592" s="6"/>
      <c r="F592" s="4"/>
      <c r="G592" s="5"/>
    </row>
    <row r="593" spans="2:7" ht="15.75" customHeight="1">
      <c r="B593" s="6"/>
      <c r="D593" s="6"/>
      <c r="F593" s="4"/>
      <c r="G593" s="5"/>
    </row>
    <row r="594" spans="2:7" ht="15.75" customHeight="1">
      <c r="B594" s="6"/>
      <c r="D594" s="6"/>
      <c r="F594" s="4"/>
      <c r="G594" s="5"/>
    </row>
    <row r="595" spans="2:7" ht="15.75" customHeight="1">
      <c r="B595" s="6"/>
      <c r="D595" s="6"/>
      <c r="F595" s="4"/>
      <c r="G595" s="5"/>
    </row>
    <row r="596" spans="2:7" ht="15.75" customHeight="1">
      <c r="B596" s="6"/>
      <c r="D596" s="6"/>
      <c r="F596" s="4"/>
      <c r="G596" s="5"/>
    </row>
    <row r="597" spans="2:7" ht="15.75" customHeight="1">
      <c r="B597" s="6"/>
      <c r="D597" s="6"/>
      <c r="F597" s="4"/>
      <c r="G597" s="5"/>
    </row>
    <row r="598" spans="2:7" ht="15.75" customHeight="1">
      <c r="B598" s="6"/>
      <c r="D598" s="6"/>
      <c r="F598" s="4"/>
      <c r="G598" s="5"/>
    </row>
    <row r="599" spans="2:7" ht="15.75" customHeight="1">
      <c r="B599" s="6"/>
      <c r="D599" s="6"/>
      <c r="F599" s="4"/>
      <c r="G599" s="5"/>
    </row>
    <row r="600" spans="2:7" ht="15.75" customHeight="1">
      <c r="B600" s="6"/>
      <c r="D600" s="6"/>
      <c r="F600" s="4"/>
      <c r="G600" s="5"/>
    </row>
    <row r="601" spans="2:7" ht="15.75" customHeight="1">
      <c r="B601" s="6"/>
      <c r="D601" s="6"/>
      <c r="F601" s="4"/>
      <c r="G601" s="5"/>
    </row>
    <row r="602" spans="2:7" ht="15.75" customHeight="1">
      <c r="B602" s="6"/>
      <c r="D602" s="6"/>
      <c r="F602" s="4"/>
      <c r="G602" s="5"/>
    </row>
    <row r="603" spans="2:7" ht="15.75" customHeight="1">
      <c r="B603" s="6"/>
      <c r="D603" s="6"/>
      <c r="F603" s="4"/>
      <c r="G603" s="5"/>
    </row>
    <row r="604" spans="2:7" ht="15.75" customHeight="1">
      <c r="B604" s="6"/>
      <c r="D604" s="6"/>
      <c r="F604" s="4"/>
      <c r="G604" s="5"/>
    </row>
    <row r="605" spans="2:7" ht="15.75" customHeight="1">
      <c r="B605" s="6"/>
      <c r="D605" s="6"/>
      <c r="F605" s="4"/>
      <c r="G605" s="5"/>
    </row>
    <row r="606" spans="2:7" ht="15.75" customHeight="1">
      <c r="B606" s="6"/>
      <c r="D606" s="6"/>
      <c r="F606" s="4"/>
      <c r="G606" s="5"/>
    </row>
    <row r="607" spans="2:7" ht="15.75" customHeight="1">
      <c r="B607" s="6"/>
      <c r="D607" s="6"/>
      <c r="F607" s="4"/>
      <c r="G607" s="5"/>
    </row>
    <row r="608" spans="2:7" ht="15.75" customHeight="1">
      <c r="B608" s="6"/>
      <c r="D608" s="6"/>
      <c r="F608" s="4"/>
      <c r="G608" s="5"/>
    </row>
    <row r="609" spans="2:7" ht="15.75" customHeight="1">
      <c r="B609" s="6"/>
      <c r="D609" s="6"/>
      <c r="F609" s="4"/>
      <c r="G609" s="5"/>
    </row>
    <row r="610" spans="2:7" ht="15.75" customHeight="1">
      <c r="B610" s="6"/>
      <c r="D610" s="6"/>
      <c r="F610" s="4"/>
      <c r="G610" s="5"/>
    </row>
    <row r="611" spans="2:7" ht="15.75" customHeight="1">
      <c r="B611" s="6"/>
      <c r="D611" s="6"/>
      <c r="F611" s="4"/>
      <c r="G611" s="5"/>
    </row>
    <row r="612" spans="2:7" ht="15.75" customHeight="1">
      <c r="B612" s="6"/>
      <c r="D612" s="6"/>
      <c r="F612" s="4"/>
      <c r="G612" s="5"/>
    </row>
    <row r="613" spans="2:7" ht="15.75" customHeight="1">
      <c r="B613" s="6"/>
      <c r="D613" s="6"/>
      <c r="F613" s="4"/>
      <c r="G613" s="5"/>
    </row>
    <row r="614" spans="2:7" ht="15.75" customHeight="1">
      <c r="B614" s="6"/>
      <c r="D614" s="6"/>
      <c r="F614" s="4"/>
      <c r="G614" s="5"/>
    </row>
    <row r="615" spans="2:7" ht="15.75" customHeight="1">
      <c r="B615" s="6"/>
      <c r="D615" s="6"/>
      <c r="F615" s="4"/>
      <c r="G615" s="5"/>
    </row>
    <row r="616" spans="2:7" ht="15.75" customHeight="1">
      <c r="B616" s="6"/>
      <c r="D616" s="6"/>
      <c r="F616" s="4"/>
      <c r="G616" s="5"/>
    </row>
    <row r="617" spans="2:7" ht="15.75" customHeight="1">
      <c r="B617" s="6"/>
      <c r="D617" s="6"/>
      <c r="F617" s="4"/>
      <c r="G617" s="5"/>
    </row>
    <row r="618" spans="2:7" ht="15.75" customHeight="1">
      <c r="B618" s="6"/>
      <c r="D618" s="6"/>
      <c r="F618" s="4"/>
      <c r="G618" s="5"/>
    </row>
    <row r="619" spans="2:7" ht="15.75" customHeight="1">
      <c r="B619" s="6"/>
      <c r="D619" s="6"/>
      <c r="F619" s="4"/>
      <c r="G619" s="5"/>
    </row>
    <row r="620" spans="2:7" ht="15.75" customHeight="1">
      <c r="B620" s="6"/>
      <c r="D620" s="6"/>
      <c r="F620" s="4"/>
      <c r="G620" s="5"/>
    </row>
    <row r="621" spans="2:7" ht="15.75" customHeight="1">
      <c r="B621" s="6"/>
      <c r="D621" s="6"/>
      <c r="F621" s="4"/>
      <c r="G621" s="5"/>
    </row>
    <row r="622" spans="2:7" ht="15.75" customHeight="1">
      <c r="B622" s="6"/>
      <c r="D622" s="6"/>
      <c r="F622" s="4"/>
      <c r="G622" s="5"/>
    </row>
    <row r="623" spans="2:7" ht="15.75" customHeight="1">
      <c r="B623" s="6"/>
      <c r="D623" s="6"/>
      <c r="F623" s="4"/>
      <c r="G623" s="5"/>
    </row>
    <row r="624" spans="2:7" ht="15.75" customHeight="1">
      <c r="B624" s="6"/>
      <c r="D624" s="6"/>
      <c r="F624" s="4"/>
      <c r="G624" s="5"/>
    </row>
    <row r="625" spans="2:7" ht="15.75" customHeight="1">
      <c r="B625" s="6"/>
      <c r="D625" s="6"/>
      <c r="F625" s="4"/>
      <c r="G625" s="5"/>
    </row>
    <row r="626" spans="2:7" ht="15.75" customHeight="1">
      <c r="B626" s="6"/>
      <c r="D626" s="6"/>
      <c r="F626" s="4"/>
      <c r="G626" s="5"/>
    </row>
    <row r="627" spans="2:7" ht="15.75" customHeight="1">
      <c r="B627" s="6"/>
      <c r="D627" s="6"/>
      <c r="F627" s="4"/>
      <c r="G627" s="5"/>
    </row>
    <row r="628" spans="2:7" ht="15.75" customHeight="1">
      <c r="B628" s="6"/>
      <c r="D628" s="6"/>
      <c r="F628" s="4"/>
      <c r="G628" s="5"/>
    </row>
    <row r="629" spans="2:7" ht="15.75" customHeight="1">
      <c r="B629" s="6"/>
      <c r="D629" s="6"/>
      <c r="F629" s="4"/>
      <c r="G629" s="5"/>
    </row>
    <row r="630" spans="2:7" ht="15.75" customHeight="1">
      <c r="B630" s="6"/>
      <c r="D630" s="6"/>
      <c r="F630" s="4"/>
      <c r="G630" s="5"/>
    </row>
    <row r="631" spans="2:7" ht="15.75" customHeight="1">
      <c r="B631" s="6"/>
      <c r="D631" s="6"/>
      <c r="F631" s="4"/>
      <c r="G631" s="5"/>
    </row>
    <row r="632" spans="2:7" ht="15.75" customHeight="1">
      <c r="B632" s="6"/>
      <c r="D632" s="6"/>
      <c r="F632" s="4"/>
      <c r="G632" s="5"/>
    </row>
    <row r="633" spans="2:7" ht="15.75" customHeight="1">
      <c r="B633" s="6"/>
      <c r="D633" s="6"/>
      <c r="F633" s="4"/>
      <c r="G633" s="5"/>
    </row>
    <row r="634" spans="2:7" ht="15.75" customHeight="1">
      <c r="B634" s="6"/>
      <c r="D634" s="6"/>
      <c r="F634" s="4"/>
      <c r="G634" s="5"/>
    </row>
    <row r="635" spans="2:7" ht="15.75" customHeight="1">
      <c r="B635" s="6"/>
      <c r="D635" s="6"/>
      <c r="F635" s="4"/>
      <c r="G635" s="5"/>
    </row>
    <row r="636" spans="2:7" ht="15.75" customHeight="1">
      <c r="B636" s="6"/>
      <c r="D636" s="6"/>
      <c r="F636" s="4"/>
      <c r="G636" s="5"/>
    </row>
    <row r="637" spans="2:7" ht="15.75" customHeight="1">
      <c r="B637" s="6"/>
      <c r="D637" s="6"/>
      <c r="F637" s="4"/>
      <c r="G637" s="5"/>
    </row>
    <row r="638" spans="2:7" ht="15.75" customHeight="1">
      <c r="B638" s="6"/>
      <c r="D638" s="6"/>
      <c r="F638" s="4"/>
      <c r="G638" s="5"/>
    </row>
    <row r="639" spans="2:7" ht="15.75" customHeight="1">
      <c r="B639" s="6"/>
      <c r="D639" s="6"/>
      <c r="F639" s="4"/>
      <c r="G639" s="5"/>
    </row>
    <row r="640" spans="2:7" ht="15.75" customHeight="1">
      <c r="B640" s="6"/>
      <c r="D640" s="6"/>
      <c r="F640" s="4"/>
      <c r="G640" s="5"/>
    </row>
    <row r="641" spans="2:7" ht="15.75" customHeight="1">
      <c r="B641" s="6"/>
      <c r="D641" s="6"/>
      <c r="F641" s="4"/>
      <c r="G641" s="5"/>
    </row>
    <row r="642" spans="2:7" ht="15.75" customHeight="1">
      <c r="B642" s="6"/>
      <c r="D642" s="6"/>
      <c r="F642" s="4"/>
      <c r="G642" s="5"/>
    </row>
    <row r="643" spans="2:7" ht="15.75" customHeight="1">
      <c r="B643" s="6"/>
      <c r="D643" s="6"/>
      <c r="F643" s="4"/>
      <c r="G643" s="5"/>
    </row>
    <row r="644" spans="2:7" ht="15.75" customHeight="1">
      <c r="B644" s="6"/>
      <c r="D644" s="6"/>
      <c r="F644" s="4"/>
      <c r="G644" s="5"/>
    </row>
    <row r="645" spans="2:7" ht="15.75" customHeight="1">
      <c r="B645" s="6"/>
      <c r="D645" s="6"/>
      <c r="F645" s="4"/>
      <c r="G645" s="5"/>
    </row>
    <row r="646" spans="2:7" ht="15.75" customHeight="1">
      <c r="B646" s="6"/>
      <c r="D646" s="6"/>
      <c r="F646" s="4"/>
      <c r="G646" s="5"/>
    </row>
    <row r="647" spans="2:7" ht="15.75" customHeight="1">
      <c r="B647" s="6"/>
      <c r="D647" s="6"/>
      <c r="F647" s="4"/>
      <c r="G647" s="5"/>
    </row>
    <row r="648" spans="2:7" ht="15.75" customHeight="1">
      <c r="B648" s="6"/>
      <c r="D648" s="6"/>
      <c r="F648" s="4"/>
      <c r="G648" s="5"/>
    </row>
    <row r="649" spans="2:7" ht="15.75" customHeight="1">
      <c r="B649" s="6"/>
      <c r="D649" s="6"/>
      <c r="F649" s="4"/>
      <c r="G649" s="5"/>
    </row>
    <row r="650" spans="2:7" ht="15.75" customHeight="1">
      <c r="B650" s="6"/>
      <c r="D650" s="6"/>
      <c r="F650" s="4"/>
      <c r="G650" s="5"/>
    </row>
    <row r="651" spans="2:7" ht="15.75" customHeight="1">
      <c r="B651" s="6"/>
      <c r="D651" s="6"/>
      <c r="F651" s="4"/>
      <c r="G651" s="5"/>
    </row>
    <row r="652" spans="2:7" ht="15.75" customHeight="1">
      <c r="B652" s="6"/>
      <c r="D652" s="6"/>
      <c r="F652" s="4"/>
      <c r="G652" s="5"/>
    </row>
    <row r="653" spans="2:7" ht="15.75" customHeight="1">
      <c r="B653" s="6"/>
      <c r="D653" s="6"/>
      <c r="F653" s="4"/>
      <c r="G653" s="5"/>
    </row>
    <row r="654" spans="2:7" ht="15.75" customHeight="1">
      <c r="B654" s="6"/>
      <c r="D654" s="6"/>
      <c r="F654" s="4"/>
      <c r="G654" s="5"/>
    </row>
    <row r="655" spans="2:7" ht="15.75" customHeight="1">
      <c r="B655" s="6"/>
      <c r="D655" s="6"/>
      <c r="F655" s="4"/>
      <c r="G655" s="5"/>
    </row>
    <row r="656" spans="2:7" ht="15.75" customHeight="1">
      <c r="B656" s="6"/>
      <c r="D656" s="6"/>
      <c r="F656" s="4"/>
      <c r="G656" s="5"/>
    </row>
    <row r="657" spans="2:7" ht="15.75" customHeight="1">
      <c r="B657" s="6"/>
      <c r="D657" s="6"/>
      <c r="F657" s="4"/>
      <c r="G657" s="5"/>
    </row>
    <row r="658" spans="2:7" ht="15.75" customHeight="1">
      <c r="B658" s="6"/>
      <c r="D658" s="6"/>
      <c r="F658" s="4"/>
      <c r="G658" s="5"/>
    </row>
    <row r="659" spans="2:7" ht="15.75" customHeight="1">
      <c r="B659" s="6"/>
      <c r="D659" s="6"/>
      <c r="F659" s="4"/>
      <c r="G659" s="5"/>
    </row>
    <row r="660" spans="2:7" ht="15.75" customHeight="1">
      <c r="B660" s="6"/>
      <c r="D660" s="6"/>
      <c r="F660" s="4"/>
      <c r="G660" s="5"/>
    </row>
    <row r="661" spans="2:7" ht="15.75" customHeight="1">
      <c r="B661" s="6"/>
      <c r="D661" s="6"/>
      <c r="F661" s="4"/>
      <c r="G661" s="5"/>
    </row>
    <row r="662" spans="2:7" ht="15.75" customHeight="1">
      <c r="B662" s="6"/>
      <c r="D662" s="6"/>
      <c r="F662" s="4"/>
      <c r="G662" s="5"/>
    </row>
    <row r="663" spans="2:7" ht="15.75" customHeight="1">
      <c r="B663" s="6"/>
      <c r="D663" s="6"/>
      <c r="F663" s="4"/>
      <c r="G663" s="5"/>
    </row>
    <row r="664" spans="2:7" ht="15.75" customHeight="1">
      <c r="B664" s="6"/>
      <c r="D664" s="6"/>
      <c r="F664" s="4"/>
      <c r="G664" s="5"/>
    </row>
    <row r="665" spans="2:7" ht="15.75" customHeight="1">
      <c r="B665" s="6"/>
      <c r="D665" s="6"/>
      <c r="F665" s="4"/>
      <c r="G665" s="5"/>
    </row>
    <row r="666" spans="2:7" ht="15.75" customHeight="1">
      <c r="B666" s="6"/>
      <c r="D666" s="6"/>
      <c r="F666" s="4"/>
      <c r="G666" s="5"/>
    </row>
    <row r="667" spans="2:7" ht="15.75" customHeight="1">
      <c r="B667" s="6"/>
      <c r="D667" s="6"/>
      <c r="F667" s="4"/>
      <c r="G667" s="5"/>
    </row>
    <row r="668" spans="2:7" ht="15.75" customHeight="1">
      <c r="B668" s="6"/>
      <c r="D668" s="6"/>
      <c r="F668" s="4"/>
      <c r="G668" s="5"/>
    </row>
    <row r="669" spans="2:7" ht="15.75" customHeight="1">
      <c r="B669" s="6"/>
      <c r="D669" s="6"/>
      <c r="F669" s="4"/>
      <c r="G669" s="5"/>
    </row>
    <row r="670" spans="2:7" ht="15.75" customHeight="1">
      <c r="B670" s="6"/>
      <c r="D670" s="6"/>
      <c r="F670" s="4"/>
      <c r="G670" s="5"/>
    </row>
    <row r="671" spans="2:7" ht="15.75" customHeight="1">
      <c r="B671" s="6"/>
      <c r="D671" s="6"/>
      <c r="F671" s="4"/>
      <c r="G671" s="5"/>
    </row>
    <row r="672" spans="2:7" ht="15.75" customHeight="1">
      <c r="B672" s="6"/>
      <c r="D672" s="6"/>
      <c r="F672" s="4"/>
      <c r="G672" s="5"/>
    </row>
    <row r="673" spans="2:7" ht="15.75" customHeight="1">
      <c r="B673" s="6"/>
      <c r="D673" s="6"/>
      <c r="F673" s="4"/>
      <c r="G673" s="5"/>
    </row>
    <row r="674" spans="2:7" ht="15.75" customHeight="1">
      <c r="B674" s="6"/>
      <c r="D674" s="6"/>
      <c r="F674" s="4"/>
      <c r="G674" s="5"/>
    </row>
    <row r="675" spans="2:7" ht="15.75" customHeight="1">
      <c r="B675" s="6"/>
      <c r="D675" s="6"/>
      <c r="F675" s="4"/>
      <c r="G675" s="5"/>
    </row>
    <row r="676" spans="2:7" ht="15.75" customHeight="1">
      <c r="B676" s="6"/>
      <c r="D676" s="6"/>
      <c r="F676" s="4"/>
      <c r="G676" s="5"/>
    </row>
    <row r="677" spans="2:7" ht="15.75" customHeight="1">
      <c r="B677" s="6"/>
      <c r="D677" s="6"/>
      <c r="F677" s="4"/>
      <c r="G677" s="5"/>
    </row>
    <row r="678" spans="2:7" ht="15.75" customHeight="1">
      <c r="B678" s="6"/>
      <c r="D678" s="6"/>
      <c r="F678" s="4"/>
      <c r="G678" s="5"/>
    </row>
    <row r="679" spans="2:7" ht="15.75" customHeight="1">
      <c r="B679" s="6"/>
      <c r="D679" s="6"/>
      <c r="F679" s="4"/>
      <c r="G679" s="5"/>
    </row>
    <row r="680" spans="2:7" ht="15.75" customHeight="1">
      <c r="B680" s="6"/>
      <c r="D680" s="6"/>
      <c r="F680" s="4"/>
      <c r="G680" s="5"/>
    </row>
    <row r="681" spans="2:7" ht="15.75" customHeight="1">
      <c r="B681" s="6"/>
      <c r="D681" s="6"/>
      <c r="F681" s="4"/>
      <c r="G681" s="5"/>
    </row>
    <row r="682" spans="2:7" ht="15.75" customHeight="1">
      <c r="B682" s="6"/>
      <c r="D682" s="6"/>
      <c r="F682" s="4"/>
      <c r="G682" s="5"/>
    </row>
    <row r="683" spans="2:7" ht="15.75" customHeight="1">
      <c r="B683" s="6"/>
      <c r="D683" s="6"/>
      <c r="F683" s="4"/>
      <c r="G683" s="5"/>
    </row>
    <row r="684" spans="2:7" ht="15.75" customHeight="1">
      <c r="B684" s="6"/>
      <c r="D684" s="6"/>
      <c r="F684" s="4"/>
      <c r="G684" s="5"/>
    </row>
    <row r="685" spans="2:7" ht="15.75" customHeight="1">
      <c r="B685" s="6"/>
      <c r="D685" s="6"/>
      <c r="F685" s="4"/>
      <c r="G685" s="5"/>
    </row>
    <row r="686" spans="2:7" ht="15.75" customHeight="1">
      <c r="B686" s="6"/>
      <c r="D686" s="6"/>
      <c r="F686" s="4"/>
      <c r="G686" s="5"/>
    </row>
    <row r="687" spans="2:7" ht="15.75" customHeight="1">
      <c r="B687" s="6"/>
      <c r="D687" s="6"/>
      <c r="F687" s="4"/>
      <c r="G687" s="5"/>
    </row>
    <row r="688" spans="2:7" ht="15.75" customHeight="1">
      <c r="B688" s="6"/>
      <c r="D688" s="6"/>
      <c r="F688" s="4"/>
      <c r="G688" s="5"/>
    </row>
    <row r="689" spans="2:7" ht="15.75" customHeight="1">
      <c r="B689" s="6"/>
      <c r="D689" s="6"/>
      <c r="F689" s="4"/>
      <c r="G689" s="5"/>
    </row>
    <row r="690" spans="2:7" ht="15.75" customHeight="1">
      <c r="B690" s="6"/>
      <c r="D690" s="6"/>
      <c r="F690" s="4"/>
      <c r="G690" s="5"/>
    </row>
    <row r="691" spans="2:7" ht="15.75" customHeight="1">
      <c r="B691" s="6"/>
      <c r="D691" s="6"/>
      <c r="F691" s="4"/>
      <c r="G691" s="5"/>
    </row>
    <row r="692" spans="2:7" ht="15.75" customHeight="1">
      <c r="B692" s="6"/>
      <c r="D692" s="6"/>
      <c r="F692" s="4"/>
      <c r="G692" s="5"/>
    </row>
    <row r="693" spans="2:7" ht="15.75" customHeight="1">
      <c r="B693" s="6"/>
      <c r="D693" s="6"/>
      <c r="F693" s="4"/>
      <c r="G693" s="5"/>
    </row>
    <row r="694" spans="2:7" ht="15.75" customHeight="1">
      <c r="B694" s="6"/>
      <c r="D694" s="6"/>
      <c r="F694" s="4"/>
      <c r="G694" s="5"/>
    </row>
    <row r="695" spans="2:7" ht="15.75" customHeight="1">
      <c r="B695" s="6"/>
      <c r="D695" s="6"/>
      <c r="F695" s="4"/>
      <c r="G695" s="5"/>
    </row>
    <row r="696" spans="2:7" ht="15.75" customHeight="1">
      <c r="B696" s="6"/>
      <c r="D696" s="6"/>
      <c r="F696" s="4"/>
      <c r="G696" s="5"/>
    </row>
    <row r="697" spans="2:7" ht="15.75" customHeight="1">
      <c r="B697" s="6"/>
      <c r="D697" s="6"/>
      <c r="F697" s="4"/>
      <c r="G697" s="5"/>
    </row>
    <row r="698" spans="2:7" ht="15.75" customHeight="1">
      <c r="B698" s="6"/>
      <c r="D698" s="6"/>
      <c r="F698" s="4"/>
      <c r="G698" s="5"/>
    </row>
    <row r="699" spans="2:7" ht="15.75" customHeight="1">
      <c r="B699" s="6"/>
      <c r="D699" s="6"/>
      <c r="F699" s="4"/>
      <c r="G699" s="5"/>
    </row>
    <row r="700" spans="2:7" ht="15.75" customHeight="1">
      <c r="B700" s="6"/>
      <c r="D700" s="6"/>
      <c r="F700" s="4"/>
      <c r="G700" s="5"/>
    </row>
    <row r="701" spans="2:7" ht="15.75" customHeight="1">
      <c r="B701" s="6"/>
      <c r="D701" s="6"/>
      <c r="F701" s="4"/>
      <c r="G701" s="5"/>
    </row>
    <row r="702" spans="2:7" ht="15.75" customHeight="1">
      <c r="B702" s="6"/>
      <c r="D702" s="6"/>
      <c r="F702" s="4"/>
      <c r="G702" s="5"/>
    </row>
    <row r="703" spans="2:7" ht="15.75" customHeight="1">
      <c r="B703" s="6"/>
      <c r="D703" s="6"/>
      <c r="F703" s="4"/>
      <c r="G703" s="5"/>
    </row>
    <row r="704" spans="2:7" ht="15.75" customHeight="1">
      <c r="B704" s="6"/>
      <c r="D704" s="6"/>
      <c r="F704" s="4"/>
      <c r="G704" s="5"/>
    </row>
    <row r="705" spans="2:7" ht="15.75" customHeight="1">
      <c r="B705" s="6"/>
      <c r="D705" s="6"/>
      <c r="F705" s="4"/>
      <c r="G705" s="5"/>
    </row>
    <row r="706" spans="2:7" ht="15.75" customHeight="1">
      <c r="B706" s="6"/>
      <c r="D706" s="6"/>
      <c r="F706" s="4"/>
      <c r="G706" s="5"/>
    </row>
    <row r="707" spans="2:7" ht="15.75" customHeight="1">
      <c r="B707" s="6"/>
      <c r="D707" s="6"/>
      <c r="F707" s="4"/>
      <c r="G707" s="5"/>
    </row>
    <row r="708" spans="2:7" ht="15.75" customHeight="1">
      <c r="B708" s="6"/>
      <c r="D708" s="6"/>
      <c r="F708" s="4"/>
      <c r="G708" s="5"/>
    </row>
    <row r="709" spans="2:7" ht="15.75" customHeight="1">
      <c r="B709" s="6"/>
      <c r="D709" s="6"/>
      <c r="F709" s="4"/>
      <c r="G709" s="5"/>
    </row>
    <row r="710" spans="2:7" ht="15.75" customHeight="1">
      <c r="B710" s="6"/>
      <c r="D710" s="6"/>
      <c r="F710" s="4"/>
      <c r="G710" s="5"/>
    </row>
    <row r="711" spans="2:7" ht="15.75" customHeight="1">
      <c r="B711" s="6"/>
      <c r="D711" s="6"/>
      <c r="F711" s="4"/>
      <c r="G711" s="5"/>
    </row>
    <row r="712" spans="2:7" ht="15.75" customHeight="1">
      <c r="B712" s="6"/>
      <c r="D712" s="6"/>
      <c r="F712" s="4"/>
      <c r="G712" s="5"/>
    </row>
    <row r="713" spans="2:7" ht="15.75" customHeight="1">
      <c r="B713" s="6"/>
      <c r="D713" s="6"/>
      <c r="F713" s="4"/>
      <c r="G713" s="5"/>
    </row>
    <row r="714" spans="2:7" ht="15.75" customHeight="1">
      <c r="B714" s="6"/>
      <c r="D714" s="6"/>
      <c r="F714" s="4"/>
      <c r="G714" s="5"/>
    </row>
    <row r="715" spans="2:7" ht="15.75" customHeight="1">
      <c r="B715" s="6"/>
      <c r="D715" s="6"/>
      <c r="F715" s="4"/>
      <c r="G715" s="5"/>
    </row>
    <row r="716" spans="2:7" ht="15.75" customHeight="1">
      <c r="B716" s="6"/>
      <c r="D716" s="6"/>
      <c r="F716" s="4"/>
      <c r="G716" s="5"/>
    </row>
    <row r="717" spans="2:7" ht="15.75" customHeight="1">
      <c r="B717" s="6"/>
      <c r="D717" s="6"/>
      <c r="F717" s="4"/>
      <c r="G717" s="5"/>
    </row>
    <row r="718" spans="2:7" ht="15.75" customHeight="1">
      <c r="B718" s="6"/>
      <c r="D718" s="6"/>
      <c r="F718" s="4"/>
      <c r="G718" s="5"/>
    </row>
    <row r="719" spans="2:7" ht="15.75" customHeight="1">
      <c r="B719" s="6"/>
      <c r="D719" s="6"/>
      <c r="F719" s="4"/>
      <c r="G719" s="5"/>
    </row>
    <row r="720" spans="2:7" ht="15.75" customHeight="1">
      <c r="B720" s="6"/>
      <c r="D720" s="6"/>
      <c r="F720" s="4"/>
      <c r="G720" s="5"/>
    </row>
    <row r="721" spans="2:7" ht="15.75" customHeight="1">
      <c r="B721" s="6"/>
      <c r="D721" s="6"/>
      <c r="F721" s="4"/>
      <c r="G721" s="5"/>
    </row>
    <row r="722" spans="2:7" ht="15.75" customHeight="1">
      <c r="B722" s="6"/>
      <c r="D722" s="6"/>
      <c r="F722" s="4"/>
      <c r="G722" s="5"/>
    </row>
    <row r="723" spans="2:7" ht="15.75" customHeight="1">
      <c r="B723" s="6"/>
      <c r="D723" s="6"/>
      <c r="F723" s="4"/>
      <c r="G723" s="5"/>
    </row>
    <row r="724" spans="2:7" ht="15.75" customHeight="1">
      <c r="B724" s="6"/>
      <c r="D724" s="6"/>
      <c r="F724" s="4"/>
      <c r="G724" s="5"/>
    </row>
    <row r="725" spans="2:7" ht="15.75" customHeight="1">
      <c r="B725" s="6"/>
      <c r="D725" s="6"/>
      <c r="F725" s="4"/>
      <c r="G725" s="5"/>
    </row>
    <row r="726" spans="2:7" ht="15.75" customHeight="1">
      <c r="B726" s="6"/>
      <c r="D726" s="6"/>
      <c r="F726" s="4"/>
      <c r="G726" s="5"/>
    </row>
    <row r="727" spans="2:7" ht="15.75" customHeight="1">
      <c r="B727" s="6"/>
      <c r="D727" s="6"/>
      <c r="F727" s="4"/>
      <c r="G727" s="5"/>
    </row>
    <row r="728" spans="2:7" ht="15.75" customHeight="1">
      <c r="B728" s="6"/>
      <c r="D728" s="6"/>
      <c r="F728" s="4"/>
      <c r="G728" s="5"/>
    </row>
    <row r="729" spans="2:7" ht="15.75" customHeight="1">
      <c r="B729" s="6"/>
      <c r="D729" s="6"/>
      <c r="F729" s="4"/>
      <c r="G729" s="5"/>
    </row>
    <row r="730" spans="2:7" ht="15.75" customHeight="1">
      <c r="B730" s="6"/>
      <c r="D730" s="6"/>
      <c r="F730" s="4"/>
      <c r="G730" s="5"/>
    </row>
    <row r="731" spans="2:7" ht="15.75" customHeight="1">
      <c r="B731" s="6"/>
      <c r="D731" s="6"/>
      <c r="F731" s="4"/>
      <c r="G731" s="5"/>
    </row>
    <row r="732" spans="2:7" ht="15.75" customHeight="1">
      <c r="B732" s="6"/>
      <c r="D732" s="6"/>
      <c r="F732" s="4"/>
      <c r="G732" s="5"/>
    </row>
    <row r="733" spans="2:7" ht="15.75" customHeight="1">
      <c r="B733" s="6"/>
      <c r="D733" s="6"/>
      <c r="F733" s="4"/>
      <c r="G733" s="5"/>
    </row>
    <row r="734" spans="2:7" ht="15.75" customHeight="1">
      <c r="B734" s="6"/>
      <c r="D734" s="6"/>
      <c r="F734" s="4"/>
      <c r="G734" s="5"/>
    </row>
    <row r="735" spans="2:7" ht="15.75" customHeight="1">
      <c r="B735" s="6"/>
      <c r="D735" s="6"/>
      <c r="F735" s="4"/>
      <c r="G735" s="5"/>
    </row>
    <row r="736" spans="2:7" ht="15.75" customHeight="1">
      <c r="B736" s="6"/>
      <c r="D736" s="6"/>
      <c r="F736" s="4"/>
      <c r="G736" s="5"/>
    </row>
    <row r="737" spans="2:7" ht="15.75" customHeight="1">
      <c r="B737" s="6"/>
      <c r="D737" s="6"/>
      <c r="F737" s="4"/>
      <c r="G737" s="5"/>
    </row>
    <row r="738" spans="2:7" ht="15.75" customHeight="1">
      <c r="B738" s="6"/>
      <c r="D738" s="6"/>
      <c r="F738" s="4"/>
      <c r="G738" s="5"/>
    </row>
    <row r="739" spans="2:7" ht="15.75" customHeight="1">
      <c r="B739" s="6"/>
      <c r="D739" s="6"/>
      <c r="F739" s="4"/>
      <c r="G739" s="5"/>
    </row>
    <row r="740" spans="2:7" ht="15.75" customHeight="1">
      <c r="B740" s="6"/>
      <c r="D740" s="6"/>
      <c r="F740" s="4"/>
      <c r="G740" s="5"/>
    </row>
    <row r="741" spans="2:7" ht="15.75" customHeight="1">
      <c r="B741" s="6"/>
      <c r="D741" s="6"/>
      <c r="F741" s="4"/>
      <c r="G741" s="5"/>
    </row>
    <row r="742" spans="2:7" ht="15.75" customHeight="1">
      <c r="B742" s="6"/>
      <c r="D742" s="6"/>
      <c r="F742" s="4"/>
      <c r="G742" s="5"/>
    </row>
    <row r="743" spans="2:7" ht="15.75" customHeight="1">
      <c r="B743" s="6"/>
      <c r="D743" s="6"/>
      <c r="F743" s="4"/>
      <c r="G743" s="5"/>
    </row>
    <row r="744" spans="2:7" ht="15.75" customHeight="1">
      <c r="B744" s="6"/>
      <c r="D744" s="6"/>
      <c r="F744" s="4"/>
      <c r="G744" s="5"/>
    </row>
    <row r="745" spans="2:7" ht="15.75" customHeight="1">
      <c r="B745" s="6"/>
      <c r="D745" s="6"/>
      <c r="F745" s="4"/>
      <c r="G745" s="5"/>
    </row>
    <row r="746" spans="2:7" ht="15.75" customHeight="1">
      <c r="B746" s="6"/>
      <c r="D746" s="6"/>
      <c r="F746" s="4"/>
      <c r="G746" s="5"/>
    </row>
    <row r="747" spans="2:7" ht="15.75" customHeight="1">
      <c r="B747" s="6"/>
      <c r="D747" s="6"/>
      <c r="F747" s="4"/>
      <c r="G747" s="5"/>
    </row>
    <row r="748" spans="2:7" ht="15.75" customHeight="1">
      <c r="B748" s="6"/>
      <c r="D748" s="6"/>
      <c r="F748" s="4"/>
      <c r="G748" s="5"/>
    </row>
    <row r="749" spans="2:7" ht="15.75" customHeight="1">
      <c r="B749" s="6"/>
      <c r="D749" s="6"/>
      <c r="F749" s="4"/>
      <c r="G749" s="5"/>
    </row>
    <row r="750" spans="2:7" ht="15.75" customHeight="1">
      <c r="B750" s="6"/>
      <c r="D750" s="6"/>
      <c r="F750" s="4"/>
      <c r="G750" s="5"/>
    </row>
    <row r="751" spans="2:7" ht="15.75" customHeight="1">
      <c r="B751" s="6"/>
      <c r="D751" s="6"/>
      <c r="F751" s="4"/>
      <c r="G751" s="5"/>
    </row>
    <row r="752" spans="2:7" ht="15.75" customHeight="1">
      <c r="B752" s="6"/>
      <c r="D752" s="6"/>
      <c r="F752" s="4"/>
      <c r="G752" s="5"/>
    </row>
    <row r="753" spans="2:7" ht="15.75" customHeight="1">
      <c r="B753" s="6"/>
      <c r="D753" s="6"/>
      <c r="F753" s="4"/>
      <c r="G753" s="5"/>
    </row>
    <row r="754" spans="2:7" ht="15.75" customHeight="1">
      <c r="B754" s="6"/>
      <c r="D754" s="6"/>
      <c r="F754" s="4"/>
      <c r="G754" s="5"/>
    </row>
    <row r="755" spans="2:7" ht="15.75" customHeight="1">
      <c r="B755" s="6"/>
      <c r="D755" s="6"/>
      <c r="F755" s="4"/>
      <c r="G755" s="5"/>
    </row>
    <row r="756" spans="2:7" ht="15.75" customHeight="1">
      <c r="B756" s="6"/>
      <c r="D756" s="6"/>
      <c r="F756" s="4"/>
      <c r="G756" s="5"/>
    </row>
    <row r="757" spans="2:7" ht="15.75" customHeight="1">
      <c r="B757" s="6"/>
      <c r="D757" s="6"/>
      <c r="F757" s="4"/>
      <c r="G757" s="5"/>
    </row>
    <row r="758" spans="2:7" ht="15.75" customHeight="1">
      <c r="B758" s="6"/>
      <c r="D758" s="6"/>
      <c r="F758" s="4"/>
      <c r="G758" s="5"/>
    </row>
    <row r="759" spans="2:7" ht="15.75" customHeight="1">
      <c r="B759" s="6"/>
      <c r="D759" s="6"/>
      <c r="F759" s="4"/>
      <c r="G759" s="5"/>
    </row>
    <row r="760" spans="2:7" ht="15.75" customHeight="1">
      <c r="B760" s="6"/>
      <c r="D760" s="6"/>
      <c r="F760" s="4"/>
      <c r="G760" s="5"/>
    </row>
    <row r="761" spans="2:7" ht="15.75" customHeight="1">
      <c r="B761" s="6"/>
      <c r="D761" s="6"/>
      <c r="F761" s="4"/>
      <c r="G761" s="5"/>
    </row>
    <row r="762" spans="2:7" ht="15.75" customHeight="1">
      <c r="B762" s="6"/>
      <c r="D762" s="6"/>
      <c r="F762" s="4"/>
      <c r="G762" s="5"/>
    </row>
    <row r="763" spans="2:7" ht="15.75" customHeight="1">
      <c r="B763" s="6"/>
      <c r="D763" s="6"/>
      <c r="F763" s="4"/>
      <c r="G763" s="5"/>
    </row>
    <row r="764" spans="2:7" ht="15.75" customHeight="1">
      <c r="B764" s="6"/>
      <c r="D764" s="6"/>
      <c r="F764" s="4"/>
      <c r="G764" s="5"/>
    </row>
    <row r="765" spans="2:7" ht="15.75" customHeight="1">
      <c r="B765" s="6"/>
      <c r="D765" s="6"/>
      <c r="F765" s="4"/>
      <c r="G765" s="5"/>
    </row>
    <row r="766" spans="2:7" ht="15.75" customHeight="1">
      <c r="B766" s="6"/>
      <c r="D766" s="6"/>
      <c r="F766" s="4"/>
      <c r="G766" s="5"/>
    </row>
    <row r="767" spans="2:7" ht="15.75" customHeight="1">
      <c r="B767" s="6"/>
      <c r="D767" s="6"/>
      <c r="F767" s="4"/>
      <c r="G767" s="5"/>
    </row>
    <row r="768" spans="2:7" ht="15.75" customHeight="1">
      <c r="B768" s="6"/>
      <c r="D768" s="6"/>
      <c r="F768" s="4"/>
      <c r="G768" s="5"/>
    </row>
    <row r="769" spans="2:7" ht="15.75" customHeight="1">
      <c r="B769" s="6"/>
      <c r="D769" s="6"/>
      <c r="F769" s="4"/>
      <c r="G769" s="5"/>
    </row>
    <row r="770" spans="2:7" ht="15.75" customHeight="1">
      <c r="B770" s="6"/>
      <c r="D770" s="6"/>
      <c r="F770" s="4"/>
      <c r="G770" s="5"/>
    </row>
    <row r="771" spans="2:7" ht="15.75" customHeight="1">
      <c r="B771" s="6"/>
      <c r="D771" s="6"/>
      <c r="F771" s="4"/>
      <c r="G771" s="5"/>
    </row>
    <row r="772" spans="2:7" ht="15.75" customHeight="1">
      <c r="B772" s="6"/>
      <c r="D772" s="6"/>
      <c r="F772" s="4"/>
      <c r="G772" s="5"/>
    </row>
    <row r="773" spans="2:7" ht="15.75" customHeight="1">
      <c r="B773" s="6"/>
      <c r="D773" s="6"/>
      <c r="F773" s="4"/>
      <c r="G773" s="5"/>
    </row>
    <row r="774" spans="2:7" ht="15.75" customHeight="1">
      <c r="B774" s="6"/>
      <c r="D774" s="6"/>
      <c r="F774" s="4"/>
      <c r="G774" s="5"/>
    </row>
    <row r="775" spans="2:7" ht="15.75" customHeight="1">
      <c r="B775" s="6"/>
      <c r="D775" s="6"/>
      <c r="F775" s="4"/>
      <c r="G775" s="5"/>
    </row>
    <row r="776" spans="2:7" ht="15.75" customHeight="1">
      <c r="B776" s="6"/>
      <c r="D776" s="6"/>
      <c r="F776" s="4"/>
      <c r="G776" s="5"/>
    </row>
    <row r="777" spans="2:7" ht="15.75" customHeight="1">
      <c r="B777" s="6"/>
      <c r="D777" s="6"/>
      <c r="F777" s="4"/>
      <c r="G777" s="5"/>
    </row>
    <row r="778" spans="2:7" ht="15.75" customHeight="1">
      <c r="B778" s="6"/>
      <c r="D778" s="6"/>
      <c r="F778" s="4"/>
      <c r="G778" s="5"/>
    </row>
    <row r="779" spans="2:7" ht="15.75" customHeight="1">
      <c r="B779" s="6"/>
      <c r="D779" s="6"/>
      <c r="F779" s="4"/>
      <c r="G779" s="5"/>
    </row>
    <row r="780" spans="2:7" ht="15.75" customHeight="1">
      <c r="B780" s="6"/>
      <c r="D780" s="6"/>
      <c r="F780" s="4"/>
      <c r="G780" s="5"/>
    </row>
    <row r="781" spans="2:7" ht="15.75" customHeight="1">
      <c r="B781" s="6"/>
      <c r="D781" s="6"/>
      <c r="F781" s="4"/>
      <c r="G781" s="5"/>
    </row>
    <row r="782" spans="2:7" ht="15.75" customHeight="1">
      <c r="B782" s="6"/>
      <c r="D782" s="6"/>
      <c r="F782" s="4"/>
      <c r="G782" s="5"/>
    </row>
    <row r="783" spans="2:7" ht="15.75" customHeight="1">
      <c r="B783" s="6"/>
      <c r="D783" s="6"/>
      <c r="F783" s="4"/>
      <c r="G783" s="5"/>
    </row>
    <row r="784" spans="2:7" ht="15.75" customHeight="1">
      <c r="B784" s="6"/>
      <c r="D784" s="6"/>
      <c r="F784" s="4"/>
      <c r="G784" s="5"/>
    </row>
    <row r="785" spans="2:7" ht="15.75" customHeight="1">
      <c r="B785" s="6"/>
      <c r="D785" s="6"/>
      <c r="F785" s="4"/>
      <c r="G785" s="5"/>
    </row>
    <row r="786" spans="2:7" ht="15.75" customHeight="1">
      <c r="B786" s="6"/>
      <c r="D786" s="6"/>
      <c r="F786" s="4"/>
      <c r="G786" s="5"/>
    </row>
    <row r="787" spans="2:7" ht="15.75" customHeight="1">
      <c r="B787" s="6"/>
      <c r="D787" s="6"/>
      <c r="F787" s="4"/>
      <c r="G787" s="5"/>
    </row>
    <row r="788" spans="2:7" ht="15.75" customHeight="1">
      <c r="B788" s="6"/>
      <c r="D788" s="6"/>
      <c r="F788" s="4"/>
      <c r="G788" s="5"/>
    </row>
    <row r="789" spans="2:7" ht="15.75" customHeight="1">
      <c r="B789" s="6"/>
      <c r="D789" s="6"/>
      <c r="F789" s="4"/>
      <c r="G789" s="5"/>
    </row>
    <row r="790" spans="2:7" ht="15.75" customHeight="1">
      <c r="B790" s="6"/>
      <c r="D790" s="6"/>
      <c r="F790" s="4"/>
      <c r="G790" s="5"/>
    </row>
    <row r="791" spans="2:7" ht="15.75" customHeight="1">
      <c r="B791" s="6"/>
      <c r="D791" s="6"/>
      <c r="F791" s="4"/>
      <c r="G791" s="5"/>
    </row>
    <row r="792" spans="2:7" ht="15.75" customHeight="1">
      <c r="B792" s="6"/>
      <c r="D792" s="6"/>
      <c r="F792" s="4"/>
      <c r="G792" s="5"/>
    </row>
    <row r="793" spans="2:7" ht="15.75" customHeight="1">
      <c r="B793" s="6"/>
      <c r="D793" s="6"/>
      <c r="F793" s="4"/>
      <c r="G793" s="5"/>
    </row>
    <row r="794" spans="2:7" ht="15.75" customHeight="1">
      <c r="B794" s="6"/>
      <c r="D794" s="6"/>
      <c r="F794" s="4"/>
      <c r="G794" s="5"/>
    </row>
    <row r="795" spans="2:7" ht="15.75" customHeight="1">
      <c r="B795" s="6"/>
      <c r="D795" s="6"/>
      <c r="F795" s="4"/>
      <c r="G795" s="5"/>
    </row>
    <row r="796" spans="2:7" ht="15.75" customHeight="1">
      <c r="B796" s="6"/>
      <c r="D796" s="6"/>
      <c r="F796" s="4"/>
      <c r="G796" s="5"/>
    </row>
    <row r="797" spans="2:7" ht="15.75" customHeight="1">
      <c r="B797" s="6"/>
      <c r="D797" s="6"/>
      <c r="F797" s="4"/>
      <c r="G797" s="5"/>
    </row>
    <row r="798" spans="2:7" ht="15.75" customHeight="1">
      <c r="B798" s="6"/>
      <c r="D798" s="6"/>
      <c r="F798" s="4"/>
      <c r="G798" s="5"/>
    </row>
    <row r="799" spans="2:7" ht="15.75" customHeight="1">
      <c r="B799" s="6"/>
      <c r="D799" s="6"/>
      <c r="F799" s="4"/>
      <c r="G799" s="5"/>
    </row>
    <row r="800" spans="2:7" ht="15.75" customHeight="1">
      <c r="B800" s="6"/>
      <c r="D800" s="6"/>
      <c r="F800" s="4"/>
      <c r="G800" s="5"/>
    </row>
    <row r="801" spans="2:7" ht="15.75" customHeight="1">
      <c r="B801" s="6"/>
      <c r="D801" s="6"/>
      <c r="F801" s="4"/>
      <c r="G801" s="5"/>
    </row>
    <row r="802" spans="2:7" ht="15.75" customHeight="1">
      <c r="B802" s="6"/>
      <c r="D802" s="6"/>
      <c r="F802" s="4"/>
      <c r="G802" s="5"/>
    </row>
    <row r="803" spans="2:7" ht="15.75" customHeight="1">
      <c r="B803" s="6"/>
      <c r="D803" s="6"/>
      <c r="F803" s="4"/>
      <c r="G803" s="5"/>
    </row>
    <row r="804" spans="2:7" ht="15.75" customHeight="1">
      <c r="B804" s="6"/>
      <c r="D804" s="6"/>
      <c r="F804" s="4"/>
      <c r="G804" s="5"/>
    </row>
    <row r="805" spans="2:7" ht="15.75" customHeight="1">
      <c r="B805" s="6"/>
      <c r="D805" s="6"/>
      <c r="F805" s="4"/>
      <c r="G805" s="5"/>
    </row>
    <row r="806" spans="2:7" ht="15.75" customHeight="1">
      <c r="B806" s="6"/>
      <c r="D806" s="6"/>
      <c r="F806" s="4"/>
      <c r="G806" s="5"/>
    </row>
    <row r="807" spans="2:7" ht="15.75" customHeight="1">
      <c r="B807" s="6"/>
      <c r="D807" s="6"/>
      <c r="F807" s="4"/>
      <c r="G807" s="5"/>
    </row>
    <row r="808" spans="2:7" ht="15.75" customHeight="1">
      <c r="B808" s="6"/>
      <c r="D808" s="6"/>
      <c r="F808" s="4"/>
      <c r="G808" s="5"/>
    </row>
    <row r="809" spans="2:7" ht="15.75" customHeight="1">
      <c r="B809" s="6"/>
      <c r="D809" s="6"/>
      <c r="F809" s="4"/>
      <c r="G809" s="5"/>
    </row>
    <row r="810" spans="2:7" ht="15.75" customHeight="1">
      <c r="B810" s="6"/>
      <c r="D810" s="6"/>
      <c r="F810" s="4"/>
      <c r="G810" s="5"/>
    </row>
    <row r="811" spans="2:7" ht="15.75" customHeight="1">
      <c r="B811" s="6"/>
      <c r="D811" s="6"/>
      <c r="F811" s="4"/>
      <c r="G811" s="5"/>
    </row>
    <row r="812" spans="2:7" ht="15.75" customHeight="1">
      <c r="B812" s="6"/>
      <c r="D812" s="6"/>
      <c r="F812" s="4"/>
      <c r="G812" s="5"/>
    </row>
    <row r="813" spans="2:7" ht="15.75" customHeight="1">
      <c r="B813" s="6"/>
      <c r="D813" s="6"/>
      <c r="F813" s="4"/>
      <c r="G813" s="5"/>
    </row>
    <row r="814" spans="2:7" ht="15.75" customHeight="1">
      <c r="B814" s="6"/>
      <c r="D814" s="6"/>
      <c r="F814" s="4"/>
      <c r="G814" s="5"/>
    </row>
    <row r="815" spans="2:7" ht="15.75" customHeight="1">
      <c r="B815" s="6"/>
      <c r="D815" s="6"/>
      <c r="F815" s="4"/>
      <c r="G815" s="5"/>
    </row>
    <row r="816" spans="2:7" ht="15.75" customHeight="1">
      <c r="B816" s="6"/>
      <c r="D816" s="6"/>
      <c r="F816" s="4"/>
      <c r="G816" s="5"/>
    </row>
    <row r="817" spans="2:7" ht="15.75" customHeight="1">
      <c r="B817" s="6"/>
      <c r="D817" s="6"/>
      <c r="F817" s="4"/>
      <c r="G817" s="5"/>
    </row>
    <row r="818" spans="2:7" ht="15.75" customHeight="1">
      <c r="B818" s="6"/>
      <c r="D818" s="6"/>
      <c r="F818" s="4"/>
      <c r="G818" s="5"/>
    </row>
    <row r="819" spans="2:7" ht="15.75" customHeight="1">
      <c r="B819" s="6"/>
      <c r="D819" s="6"/>
      <c r="F819" s="4"/>
      <c r="G819" s="5"/>
    </row>
    <row r="820" spans="2:7" ht="15.75" customHeight="1">
      <c r="B820" s="6"/>
      <c r="D820" s="6"/>
      <c r="F820" s="4"/>
      <c r="G820" s="5"/>
    </row>
    <row r="821" spans="2:7" ht="15.75" customHeight="1">
      <c r="B821" s="6"/>
      <c r="D821" s="6"/>
      <c r="F821" s="4"/>
      <c r="G821" s="5"/>
    </row>
    <row r="822" spans="2:7" ht="15.75" customHeight="1">
      <c r="B822" s="6"/>
      <c r="D822" s="6"/>
      <c r="F822" s="4"/>
      <c r="G822" s="5"/>
    </row>
    <row r="823" spans="2:7" ht="15.75" customHeight="1">
      <c r="B823" s="6"/>
      <c r="D823" s="6"/>
      <c r="F823" s="4"/>
      <c r="G823" s="5"/>
    </row>
    <row r="824" spans="2:7" ht="15.75" customHeight="1">
      <c r="B824" s="6"/>
      <c r="D824" s="6"/>
      <c r="F824" s="4"/>
      <c r="G824" s="5"/>
    </row>
    <row r="825" spans="2:7" ht="15.75" customHeight="1">
      <c r="B825" s="6"/>
      <c r="D825" s="6"/>
      <c r="F825" s="4"/>
      <c r="G825" s="5"/>
    </row>
    <row r="826" spans="2:7" ht="15.75" customHeight="1">
      <c r="B826" s="6"/>
      <c r="D826" s="6"/>
      <c r="F826" s="4"/>
      <c r="G826" s="5"/>
    </row>
    <row r="827" spans="2:7" ht="15.75" customHeight="1">
      <c r="B827" s="6"/>
      <c r="D827" s="6"/>
      <c r="F827" s="4"/>
      <c r="G827" s="5"/>
    </row>
    <row r="828" spans="2:7" ht="15.75" customHeight="1">
      <c r="B828" s="6"/>
      <c r="D828" s="6"/>
      <c r="F828" s="4"/>
      <c r="G828" s="5"/>
    </row>
    <row r="829" spans="2:7" ht="15.75" customHeight="1">
      <c r="B829" s="6"/>
      <c r="D829" s="6"/>
      <c r="F829" s="4"/>
      <c r="G829" s="5"/>
    </row>
    <row r="830" spans="2:7" ht="15.75" customHeight="1">
      <c r="B830" s="6"/>
      <c r="D830" s="6"/>
      <c r="F830" s="4"/>
      <c r="G830" s="5"/>
    </row>
    <row r="831" spans="2:7" ht="15.75" customHeight="1">
      <c r="B831" s="6"/>
      <c r="D831" s="6"/>
      <c r="F831" s="4"/>
      <c r="G831" s="5"/>
    </row>
    <row r="832" spans="2:7" ht="15.75" customHeight="1">
      <c r="B832" s="6"/>
      <c r="D832" s="6"/>
      <c r="F832" s="4"/>
      <c r="G832" s="5"/>
    </row>
    <row r="833" spans="2:7" ht="15.75" customHeight="1">
      <c r="B833" s="6"/>
      <c r="D833" s="6"/>
      <c r="F833" s="4"/>
      <c r="G833" s="5"/>
    </row>
    <row r="834" spans="2:7" ht="15.75" customHeight="1">
      <c r="B834" s="6"/>
      <c r="D834" s="6"/>
      <c r="F834" s="4"/>
      <c r="G834" s="5"/>
    </row>
    <row r="835" spans="2:7" ht="15.75" customHeight="1">
      <c r="B835" s="6"/>
      <c r="D835" s="6"/>
      <c r="F835" s="4"/>
      <c r="G835" s="5"/>
    </row>
    <row r="836" spans="2:7" ht="15.75" customHeight="1">
      <c r="B836" s="6"/>
      <c r="D836" s="6"/>
      <c r="F836" s="4"/>
      <c r="G836" s="5"/>
    </row>
    <row r="837" spans="2:7" ht="15.75" customHeight="1">
      <c r="B837" s="6"/>
      <c r="D837" s="6"/>
      <c r="F837" s="4"/>
      <c r="G837" s="5"/>
    </row>
    <row r="838" spans="2:7" ht="15.75" customHeight="1">
      <c r="B838" s="6"/>
      <c r="D838" s="6"/>
      <c r="F838" s="4"/>
      <c r="G838" s="5"/>
    </row>
    <row r="839" spans="2:7" ht="15.75" customHeight="1">
      <c r="B839" s="6"/>
      <c r="D839" s="6"/>
      <c r="F839" s="4"/>
      <c r="G839" s="5"/>
    </row>
    <row r="840" spans="2:7" ht="15.75" customHeight="1">
      <c r="B840" s="6"/>
      <c r="D840" s="6"/>
      <c r="F840" s="4"/>
      <c r="G840" s="5"/>
    </row>
    <row r="841" spans="2:7" ht="15.75" customHeight="1">
      <c r="B841" s="6"/>
      <c r="D841" s="6"/>
      <c r="F841" s="4"/>
      <c r="G841" s="5"/>
    </row>
    <row r="842" spans="2:7" ht="15.75" customHeight="1">
      <c r="B842" s="6"/>
      <c r="D842" s="6"/>
      <c r="F842" s="4"/>
      <c r="G842" s="5"/>
    </row>
    <row r="843" spans="2:7" ht="15.75" customHeight="1">
      <c r="B843" s="6"/>
      <c r="D843" s="6"/>
      <c r="F843" s="4"/>
      <c r="G843" s="5"/>
    </row>
    <row r="844" spans="2:7" ht="15.75" customHeight="1">
      <c r="B844" s="6"/>
      <c r="D844" s="6"/>
      <c r="F844" s="4"/>
      <c r="G844" s="5"/>
    </row>
    <row r="845" spans="2:7" ht="15.75" customHeight="1">
      <c r="B845" s="6"/>
      <c r="D845" s="6"/>
      <c r="F845" s="4"/>
      <c r="G845" s="5"/>
    </row>
    <row r="846" spans="2:7" ht="15.75" customHeight="1">
      <c r="B846" s="6"/>
      <c r="D846" s="6"/>
      <c r="F846" s="4"/>
      <c r="G846" s="5"/>
    </row>
    <row r="847" spans="2:7" ht="15.75" customHeight="1">
      <c r="B847" s="6"/>
      <c r="D847" s="6"/>
      <c r="F847" s="4"/>
      <c r="G847" s="5"/>
    </row>
    <row r="848" spans="2:7" ht="15.75" customHeight="1">
      <c r="B848" s="6"/>
      <c r="D848" s="6"/>
      <c r="F848" s="4"/>
      <c r="G848" s="5"/>
    </row>
    <row r="849" spans="2:7" ht="15.75" customHeight="1">
      <c r="B849" s="6"/>
      <c r="D849" s="6"/>
      <c r="F849" s="4"/>
      <c r="G849" s="5"/>
    </row>
    <row r="850" spans="2:7" ht="15.75" customHeight="1">
      <c r="B850" s="6"/>
      <c r="D850" s="6"/>
      <c r="F850" s="4"/>
      <c r="G850" s="5"/>
    </row>
    <row r="851" spans="2:7" ht="15.75" customHeight="1">
      <c r="B851" s="6"/>
      <c r="D851" s="6"/>
      <c r="F851" s="4"/>
      <c r="G851" s="5"/>
    </row>
    <row r="852" spans="2:7" ht="15.75" customHeight="1">
      <c r="B852" s="6"/>
      <c r="D852" s="6"/>
      <c r="F852" s="4"/>
      <c r="G852" s="5"/>
    </row>
    <row r="853" spans="2:7" ht="15.75" customHeight="1">
      <c r="B853" s="6"/>
      <c r="D853" s="6"/>
      <c r="F853" s="4"/>
      <c r="G853" s="5"/>
    </row>
    <row r="854" spans="2:7" ht="15.75" customHeight="1">
      <c r="B854" s="6"/>
      <c r="D854" s="6"/>
      <c r="F854" s="4"/>
      <c r="G854" s="5"/>
    </row>
    <row r="855" spans="2:7" ht="15.75" customHeight="1">
      <c r="B855" s="6"/>
      <c r="D855" s="6"/>
      <c r="F855" s="4"/>
      <c r="G855" s="5"/>
    </row>
    <row r="856" spans="2:7" ht="15.75" customHeight="1">
      <c r="B856" s="6"/>
      <c r="D856" s="6"/>
      <c r="F856" s="4"/>
      <c r="G856" s="5"/>
    </row>
    <row r="857" spans="2:7" ht="15.75" customHeight="1">
      <c r="B857" s="6"/>
      <c r="D857" s="6"/>
      <c r="F857" s="4"/>
      <c r="G857" s="5"/>
    </row>
    <row r="858" spans="2:7" ht="15.75" customHeight="1">
      <c r="B858" s="6"/>
      <c r="D858" s="6"/>
      <c r="F858" s="4"/>
      <c r="G858" s="5"/>
    </row>
    <row r="859" spans="2:7" ht="15.75" customHeight="1">
      <c r="B859" s="6"/>
      <c r="D859" s="6"/>
      <c r="F859" s="4"/>
      <c r="G859" s="5"/>
    </row>
    <row r="860" spans="2:7" ht="15.75" customHeight="1">
      <c r="B860" s="6"/>
      <c r="D860" s="6"/>
      <c r="F860" s="4"/>
      <c r="G860" s="5"/>
    </row>
    <row r="861" spans="2:7" ht="15.75" customHeight="1">
      <c r="B861" s="6"/>
      <c r="D861" s="6"/>
      <c r="F861" s="4"/>
      <c r="G861" s="5"/>
    </row>
    <row r="862" spans="2:7" ht="15.75" customHeight="1">
      <c r="B862" s="6"/>
      <c r="D862" s="6"/>
      <c r="F862" s="4"/>
      <c r="G862" s="5"/>
    </row>
    <row r="863" spans="2:7" ht="15.75" customHeight="1">
      <c r="B863" s="6"/>
      <c r="D863" s="6"/>
      <c r="F863" s="4"/>
      <c r="G863" s="5"/>
    </row>
    <row r="864" spans="2:7" ht="15.75" customHeight="1">
      <c r="B864" s="6"/>
      <c r="D864" s="6"/>
      <c r="F864" s="4"/>
      <c r="G864" s="5"/>
    </row>
    <row r="865" spans="2:7" ht="15.75" customHeight="1">
      <c r="B865" s="6"/>
      <c r="D865" s="6"/>
      <c r="F865" s="4"/>
      <c r="G865" s="5"/>
    </row>
    <row r="866" spans="2:7" ht="15.75" customHeight="1">
      <c r="B866" s="6"/>
      <c r="D866" s="6"/>
      <c r="F866" s="4"/>
      <c r="G866" s="5"/>
    </row>
    <row r="867" spans="2:7" ht="15.75" customHeight="1">
      <c r="B867" s="6"/>
      <c r="D867" s="6"/>
      <c r="F867" s="4"/>
      <c r="G867" s="5"/>
    </row>
    <row r="868" spans="2:7" ht="15.75" customHeight="1">
      <c r="B868" s="6"/>
      <c r="D868" s="6"/>
      <c r="F868" s="4"/>
      <c r="G868" s="5"/>
    </row>
    <row r="869" spans="2:7" ht="15.75" customHeight="1">
      <c r="B869" s="6"/>
      <c r="D869" s="6"/>
      <c r="F869" s="4"/>
      <c r="G869" s="5"/>
    </row>
    <row r="870" spans="2:7" ht="15.75" customHeight="1">
      <c r="B870" s="6"/>
      <c r="D870" s="6"/>
      <c r="F870" s="4"/>
      <c r="G870" s="5"/>
    </row>
    <row r="871" spans="2:7" ht="15.75" customHeight="1">
      <c r="B871" s="6"/>
      <c r="D871" s="6"/>
      <c r="F871" s="4"/>
      <c r="G871" s="5"/>
    </row>
    <row r="872" spans="2:7" ht="15.75" customHeight="1">
      <c r="B872" s="6"/>
      <c r="D872" s="6"/>
      <c r="F872" s="4"/>
      <c r="G872" s="5"/>
    </row>
    <row r="873" spans="2:7" ht="15.75" customHeight="1">
      <c r="B873" s="6"/>
      <c r="D873" s="6"/>
      <c r="F873" s="4"/>
      <c r="G873" s="5"/>
    </row>
    <row r="874" spans="2:7" ht="15.75" customHeight="1">
      <c r="B874" s="6"/>
      <c r="D874" s="6"/>
      <c r="F874" s="4"/>
      <c r="G874" s="5"/>
    </row>
    <row r="875" spans="2:7" ht="15.75" customHeight="1">
      <c r="B875" s="6"/>
      <c r="D875" s="6"/>
      <c r="F875" s="4"/>
      <c r="G875" s="5"/>
    </row>
    <row r="876" spans="2:7" ht="15.75" customHeight="1">
      <c r="B876" s="6"/>
      <c r="D876" s="6"/>
      <c r="F876" s="4"/>
      <c r="G876" s="5"/>
    </row>
    <row r="877" spans="2:7" ht="15.75" customHeight="1">
      <c r="B877" s="6"/>
      <c r="D877" s="6"/>
      <c r="F877" s="4"/>
      <c r="G877" s="5"/>
    </row>
    <row r="878" spans="2:7" ht="15.75" customHeight="1">
      <c r="B878" s="6"/>
      <c r="D878" s="6"/>
      <c r="F878" s="4"/>
      <c r="G878" s="5"/>
    </row>
    <row r="879" spans="2:7" ht="15.75" customHeight="1">
      <c r="B879" s="6"/>
      <c r="D879" s="6"/>
      <c r="F879" s="4"/>
      <c r="G879" s="5"/>
    </row>
    <row r="880" spans="2:7" ht="15.75" customHeight="1">
      <c r="B880" s="6"/>
      <c r="D880" s="6"/>
      <c r="F880" s="4"/>
      <c r="G880" s="5"/>
    </row>
    <row r="881" spans="2:7" ht="15.75" customHeight="1">
      <c r="B881" s="6"/>
      <c r="D881" s="6"/>
      <c r="F881" s="4"/>
      <c r="G881" s="5"/>
    </row>
    <row r="882" spans="2:7" ht="15.75" customHeight="1">
      <c r="B882" s="6"/>
      <c r="D882" s="6"/>
      <c r="F882" s="4"/>
      <c r="G882" s="5"/>
    </row>
    <row r="883" spans="2:7" ht="15.75" customHeight="1">
      <c r="B883" s="6"/>
      <c r="D883" s="6"/>
      <c r="F883" s="4"/>
      <c r="G883" s="5"/>
    </row>
    <row r="884" spans="2:7" ht="15.75" customHeight="1">
      <c r="B884" s="6"/>
      <c r="D884" s="6"/>
      <c r="F884" s="4"/>
      <c r="G884" s="5"/>
    </row>
    <row r="885" spans="2:7" ht="15.75" customHeight="1">
      <c r="B885" s="6"/>
      <c r="D885" s="6"/>
      <c r="F885" s="4"/>
      <c r="G885" s="5"/>
    </row>
    <row r="886" spans="2:7" ht="15.75" customHeight="1">
      <c r="B886" s="6"/>
      <c r="D886" s="6"/>
      <c r="F886" s="4"/>
      <c r="G886" s="5"/>
    </row>
    <row r="887" spans="2:7" ht="15.75" customHeight="1">
      <c r="B887" s="6"/>
      <c r="D887" s="6"/>
      <c r="F887" s="4"/>
      <c r="G887" s="5"/>
    </row>
    <row r="888" spans="2:7" ht="15.75" customHeight="1">
      <c r="B888" s="6"/>
      <c r="D888" s="6"/>
      <c r="F888" s="4"/>
      <c r="G888" s="5"/>
    </row>
    <row r="889" spans="2:7" ht="15.75" customHeight="1">
      <c r="B889" s="6"/>
      <c r="D889" s="6"/>
      <c r="F889" s="4"/>
      <c r="G889" s="5"/>
    </row>
    <row r="890" spans="2:7" ht="15.75" customHeight="1">
      <c r="B890" s="6"/>
      <c r="D890" s="6"/>
      <c r="F890" s="4"/>
      <c r="G890" s="5"/>
    </row>
    <row r="891" spans="2:7" ht="15.75" customHeight="1">
      <c r="B891" s="6"/>
      <c r="D891" s="6"/>
      <c r="F891" s="4"/>
      <c r="G891" s="5"/>
    </row>
    <row r="892" spans="2:7" ht="15.75" customHeight="1">
      <c r="B892" s="6"/>
      <c r="D892" s="6"/>
      <c r="F892" s="4"/>
      <c r="G892" s="5"/>
    </row>
    <row r="893" spans="2:7" ht="15.75" customHeight="1">
      <c r="B893" s="6"/>
      <c r="D893" s="6"/>
      <c r="F893" s="4"/>
      <c r="G893" s="5"/>
    </row>
    <row r="894" spans="2:7" ht="15.75" customHeight="1">
      <c r="B894" s="6"/>
      <c r="D894" s="6"/>
      <c r="F894" s="4"/>
      <c r="G894" s="5"/>
    </row>
    <row r="895" spans="2:7" ht="15.75" customHeight="1">
      <c r="B895" s="6"/>
      <c r="D895" s="6"/>
      <c r="F895" s="4"/>
      <c r="G895" s="5"/>
    </row>
    <row r="896" spans="2:7" ht="15.75" customHeight="1">
      <c r="B896" s="6"/>
      <c r="D896" s="6"/>
      <c r="F896" s="4"/>
      <c r="G896" s="5"/>
    </row>
    <row r="897" spans="2:7" ht="15.75" customHeight="1">
      <c r="B897" s="6"/>
      <c r="D897" s="6"/>
      <c r="F897" s="4"/>
      <c r="G897" s="5"/>
    </row>
    <row r="898" spans="2:7" ht="15.75" customHeight="1">
      <c r="B898" s="6"/>
      <c r="D898" s="6"/>
      <c r="F898" s="4"/>
      <c r="G898" s="5"/>
    </row>
    <row r="899" spans="2:7" ht="15.75" customHeight="1">
      <c r="B899" s="6"/>
      <c r="D899" s="6"/>
      <c r="F899" s="4"/>
      <c r="G899" s="5"/>
    </row>
    <row r="900" spans="2:7" ht="15.75" customHeight="1">
      <c r="B900" s="6"/>
      <c r="D900" s="6"/>
      <c r="F900" s="4"/>
      <c r="G900" s="5"/>
    </row>
    <row r="901" spans="2:7" ht="15.75" customHeight="1">
      <c r="B901" s="6"/>
      <c r="D901" s="6"/>
      <c r="F901" s="4"/>
      <c r="G901" s="5"/>
    </row>
    <row r="902" spans="2:7" ht="15.75" customHeight="1">
      <c r="B902" s="6"/>
      <c r="D902" s="6"/>
      <c r="F902" s="4"/>
      <c r="G902" s="5"/>
    </row>
    <row r="903" spans="2:7" ht="15.75" customHeight="1">
      <c r="B903" s="6"/>
      <c r="D903" s="6"/>
      <c r="F903" s="4"/>
      <c r="G903" s="5"/>
    </row>
    <row r="904" spans="2:7" ht="15.75" customHeight="1">
      <c r="B904" s="6"/>
      <c r="D904" s="6"/>
      <c r="F904" s="4"/>
      <c r="G904" s="5"/>
    </row>
    <row r="905" spans="2:7" ht="15.75" customHeight="1">
      <c r="B905" s="6"/>
      <c r="D905" s="6"/>
      <c r="F905" s="4"/>
      <c r="G905" s="5"/>
    </row>
    <row r="906" spans="2:7" ht="15.75" customHeight="1">
      <c r="B906" s="6"/>
      <c r="D906" s="6"/>
      <c r="F906" s="4"/>
      <c r="G906" s="5"/>
    </row>
    <row r="907" spans="2:7" ht="15.75" customHeight="1">
      <c r="B907" s="6"/>
      <c r="D907" s="6"/>
      <c r="F907" s="4"/>
      <c r="G907" s="5"/>
    </row>
    <row r="908" spans="2:7" ht="15.75" customHeight="1">
      <c r="B908" s="6"/>
      <c r="D908" s="6"/>
      <c r="F908" s="4"/>
      <c r="G908" s="5"/>
    </row>
    <row r="909" spans="2:7" ht="15.75" customHeight="1">
      <c r="B909" s="6"/>
      <c r="D909" s="6"/>
      <c r="F909" s="4"/>
      <c r="G909" s="5"/>
    </row>
    <row r="910" spans="2:7" ht="15.75" customHeight="1">
      <c r="B910" s="6"/>
      <c r="D910" s="6"/>
      <c r="F910" s="4"/>
      <c r="G910" s="5"/>
    </row>
    <row r="911" spans="2:7" ht="15.75" customHeight="1">
      <c r="B911" s="6"/>
      <c r="D911" s="6"/>
      <c r="F911" s="4"/>
      <c r="G911" s="5"/>
    </row>
    <row r="912" spans="2:7" ht="15.75" customHeight="1">
      <c r="B912" s="6"/>
      <c r="D912" s="6"/>
      <c r="F912" s="4"/>
      <c r="G912" s="5"/>
    </row>
    <row r="913" spans="2:7" ht="15.75" customHeight="1">
      <c r="B913" s="6"/>
      <c r="D913" s="6"/>
      <c r="F913" s="4"/>
      <c r="G913" s="5"/>
    </row>
    <row r="914" spans="2:7" ht="15.75" customHeight="1">
      <c r="B914" s="6"/>
      <c r="D914" s="6"/>
      <c r="F914" s="4"/>
      <c r="G914" s="5"/>
    </row>
    <row r="915" spans="2:7" ht="15.75" customHeight="1">
      <c r="B915" s="6"/>
      <c r="D915" s="6"/>
      <c r="F915" s="4"/>
      <c r="G915" s="5"/>
    </row>
    <row r="916" spans="2:7" ht="15.75" customHeight="1">
      <c r="B916" s="6"/>
      <c r="D916" s="6"/>
      <c r="F916" s="4"/>
      <c r="G916" s="5"/>
    </row>
    <row r="917" spans="2:7" ht="15.75" customHeight="1">
      <c r="B917" s="6"/>
      <c r="D917" s="6"/>
      <c r="F917" s="4"/>
      <c r="G917" s="5"/>
    </row>
    <row r="918" spans="2:7" ht="15.75" customHeight="1">
      <c r="B918" s="6"/>
      <c r="D918" s="6"/>
      <c r="F918" s="4"/>
      <c r="G918" s="5"/>
    </row>
    <row r="919" spans="2:7" ht="15.75" customHeight="1">
      <c r="B919" s="6"/>
      <c r="D919" s="6"/>
      <c r="F919" s="4"/>
      <c r="G919" s="5"/>
    </row>
    <row r="920" spans="2:7" ht="15.75" customHeight="1">
      <c r="B920" s="6"/>
      <c r="D920" s="6"/>
      <c r="F920" s="4"/>
      <c r="G920" s="5"/>
    </row>
    <row r="921" spans="2:7" ht="15.75" customHeight="1">
      <c r="B921" s="6"/>
      <c r="D921" s="6"/>
      <c r="F921" s="4"/>
      <c r="G921" s="5"/>
    </row>
    <row r="922" spans="2:7" ht="15.75" customHeight="1">
      <c r="B922" s="6"/>
      <c r="D922" s="6"/>
      <c r="F922" s="4"/>
      <c r="G922" s="5"/>
    </row>
    <row r="923" spans="2:7" ht="15.75" customHeight="1">
      <c r="B923" s="6"/>
      <c r="D923" s="6"/>
      <c r="F923" s="4"/>
      <c r="G923" s="5"/>
    </row>
    <row r="924" spans="2:7" ht="15.75" customHeight="1">
      <c r="B924" s="6"/>
      <c r="D924" s="6"/>
      <c r="F924" s="4"/>
      <c r="G924" s="5"/>
    </row>
    <row r="925" spans="2:7" ht="15.75" customHeight="1">
      <c r="B925" s="6"/>
      <c r="D925" s="6"/>
      <c r="F925" s="4"/>
      <c r="G925" s="5"/>
    </row>
    <row r="926" spans="2:7" ht="15.75" customHeight="1">
      <c r="B926" s="6"/>
      <c r="D926" s="6"/>
      <c r="F926" s="4"/>
      <c r="G926" s="5"/>
    </row>
    <row r="927" spans="2:7" ht="15.75" customHeight="1">
      <c r="B927" s="6"/>
      <c r="D927" s="6"/>
      <c r="F927" s="4"/>
      <c r="G927" s="5"/>
    </row>
    <row r="928" spans="2:7" ht="15.75" customHeight="1">
      <c r="B928" s="6"/>
      <c r="D928" s="6"/>
      <c r="F928" s="4"/>
      <c r="G928" s="5"/>
    </row>
    <row r="929" spans="2:7" ht="15.75" customHeight="1">
      <c r="B929" s="6"/>
      <c r="D929" s="6"/>
      <c r="F929" s="4"/>
      <c r="G929" s="5"/>
    </row>
    <row r="930" spans="2:7" ht="15.75" customHeight="1">
      <c r="B930" s="6"/>
      <c r="D930" s="6"/>
      <c r="F930" s="4"/>
      <c r="G930" s="5"/>
    </row>
    <row r="931" spans="2:7" ht="15.75" customHeight="1">
      <c r="B931" s="6"/>
      <c r="D931" s="6"/>
      <c r="F931" s="4"/>
      <c r="G931" s="5"/>
    </row>
    <row r="932" spans="2:7" ht="15.75" customHeight="1">
      <c r="B932" s="6"/>
      <c r="D932" s="6"/>
      <c r="F932" s="4"/>
      <c r="G932" s="5"/>
    </row>
    <row r="933" spans="2:7" ht="15.75" customHeight="1">
      <c r="B933" s="6"/>
      <c r="D933" s="6"/>
      <c r="F933" s="4"/>
      <c r="G933" s="5"/>
    </row>
    <row r="934" spans="2:7" ht="15.75" customHeight="1">
      <c r="B934" s="6"/>
      <c r="D934" s="6"/>
      <c r="F934" s="4"/>
      <c r="G934" s="5"/>
    </row>
    <row r="935" spans="2:7" ht="15.75" customHeight="1">
      <c r="B935" s="6"/>
      <c r="D935" s="6"/>
      <c r="F935" s="4"/>
      <c r="G935" s="5"/>
    </row>
    <row r="936" spans="2:7" ht="15.75" customHeight="1">
      <c r="B936" s="6"/>
      <c r="D936" s="6"/>
      <c r="F936" s="4"/>
      <c r="G936" s="5"/>
    </row>
    <row r="937" spans="2:7" ht="15.75" customHeight="1">
      <c r="B937" s="6"/>
      <c r="D937" s="6"/>
      <c r="F937" s="4"/>
      <c r="G937" s="5"/>
    </row>
    <row r="938" spans="2:7" ht="15.75" customHeight="1">
      <c r="B938" s="6"/>
      <c r="D938" s="6"/>
      <c r="F938" s="4"/>
      <c r="G938" s="5"/>
    </row>
    <row r="939" spans="2:7" ht="15.75" customHeight="1">
      <c r="B939" s="6"/>
      <c r="D939" s="6"/>
      <c r="F939" s="4"/>
      <c r="G939" s="5"/>
    </row>
    <row r="940" spans="2:7" ht="15.75" customHeight="1">
      <c r="B940" s="6"/>
      <c r="D940" s="6"/>
      <c r="F940" s="4"/>
      <c r="G940" s="5"/>
    </row>
    <row r="941" spans="2:7" ht="15.75" customHeight="1">
      <c r="B941" s="6"/>
      <c r="D941" s="6"/>
      <c r="F941" s="4"/>
      <c r="G941" s="5"/>
    </row>
    <row r="942" spans="2:7" ht="15.75" customHeight="1">
      <c r="B942" s="6"/>
      <c r="D942" s="6"/>
      <c r="F942" s="4"/>
      <c r="G942" s="5"/>
    </row>
    <row r="943" spans="2:7" ht="15.75" customHeight="1">
      <c r="B943" s="6"/>
      <c r="D943" s="6"/>
      <c r="F943" s="4"/>
      <c r="G943" s="5"/>
    </row>
    <row r="944" spans="2:7" ht="15.75" customHeight="1">
      <c r="B944" s="6"/>
      <c r="D944" s="6"/>
      <c r="F944" s="4"/>
      <c r="G944" s="5"/>
    </row>
    <row r="945" spans="2:7" ht="15.75" customHeight="1">
      <c r="B945" s="6"/>
      <c r="D945" s="6"/>
      <c r="F945" s="4"/>
      <c r="G945" s="5"/>
    </row>
    <row r="946" spans="2:7" ht="15.75" customHeight="1">
      <c r="B946" s="6"/>
      <c r="D946" s="6"/>
      <c r="F946" s="4"/>
      <c r="G946" s="5"/>
    </row>
    <row r="947" spans="2:7" ht="15.75" customHeight="1">
      <c r="B947" s="6"/>
      <c r="D947" s="6"/>
      <c r="F947" s="4"/>
      <c r="G947" s="5"/>
    </row>
    <row r="948" spans="2:7" ht="15.75" customHeight="1">
      <c r="B948" s="6"/>
      <c r="D948" s="6"/>
      <c r="F948" s="4"/>
      <c r="G948" s="5"/>
    </row>
    <row r="949" spans="2:7" ht="15.75" customHeight="1">
      <c r="B949" s="6"/>
      <c r="D949" s="6"/>
      <c r="F949" s="4"/>
      <c r="G949" s="5"/>
    </row>
    <row r="950" spans="2:7" ht="15.75" customHeight="1">
      <c r="B950" s="6"/>
      <c r="D950" s="6"/>
      <c r="F950" s="4"/>
      <c r="G950" s="5"/>
    </row>
    <row r="951" spans="2:7" ht="15.75" customHeight="1">
      <c r="B951" s="6"/>
      <c r="D951" s="6"/>
      <c r="F951" s="4"/>
      <c r="G951" s="5"/>
    </row>
    <row r="952" spans="2:7" ht="15.75" customHeight="1">
      <c r="B952" s="6"/>
      <c r="D952" s="6"/>
      <c r="F952" s="4"/>
      <c r="G952" s="5"/>
    </row>
    <row r="953" spans="2:7" ht="15.75" customHeight="1">
      <c r="B953" s="6"/>
      <c r="D953" s="6"/>
      <c r="F953" s="4"/>
      <c r="G953" s="5"/>
    </row>
    <row r="954" spans="2:7" ht="15.75" customHeight="1">
      <c r="B954" s="6"/>
      <c r="D954" s="6"/>
      <c r="F954" s="4"/>
      <c r="G954" s="5"/>
    </row>
    <row r="955" spans="2:7" ht="15.75" customHeight="1">
      <c r="B955" s="6"/>
      <c r="D955" s="6"/>
      <c r="F955" s="4"/>
      <c r="G955" s="5"/>
    </row>
    <row r="956" spans="2:7" ht="15.75" customHeight="1">
      <c r="B956" s="6"/>
      <c r="D956" s="6"/>
      <c r="F956" s="4"/>
      <c r="G956" s="5"/>
    </row>
    <row r="957" spans="2:7" ht="15.75" customHeight="1">
      <c r="B957" s="6"/>
      <c r="D957" s="6"/>
      <c r="F957" s="4"/>
      <c r="G957" s="5"/>
    </row>
    <row r="958" spans="2:7" ht="15.75" customHeight="1">
      <c r="B958" s="6"/>
      <c r="D958" s="6"/>
      <c r="F958" s="4"/>
      <c r="G958" s="5"/>
    </row>
    <row r="959" spans="2:7" ht="15.75" customHeight="1">
      <c r="B959" s="6"/>
      <c r="D959" s="6"/>
      <c r="F959" s="4"/>
      <c r="G959" s="5"/>
    </row>
    <row r="960" spans="2:7" ht="15.75" customHeight="1">
      <c r="B960" s="6"/>
      <c r="D960" s="6"/>
      <c r="F960" s="4"/>
      <c r="G960" s="5"/>
    </row>
    <row r="961" spans="2:7" ht="15.75" customHeight="1">
      <c r="B961" s="6"/>
      <c r="D961" s="6"/>
      <c r="F961" s="4"/>
      <c r="G961" s="5"/>
    </row>
    <row r="962" spans="2:7" ht="15.75" customHeight="1">
      <c r="B962" s="6"/>
      <c r="D962" s="6"/>
      <c r="F962" s="4"/>
      <c r="G962" s="5"/>
    </row>
    <row r="963" spans="2:7" ht="15.75" customHeight="1">
      <c r="B963" s="6"/>
      <c r="D963" s="6"/>
      <c r="F963" s="4"/>
      <c r="G963" s="5"/>
    </row>
    <row r="964" spans="2:7" ht="15.75" customHeight="1">
      <c r="B964" s="6"/>
      <c r="D964" s="6"/>
      <c r="F964" s="4"/>
      <c r="G964" s="5"/>
    </row>
    <row r="965" spans="2:7" ht="15.75" customHeight="1">
      <c r="B965" s="6"/>
      <c r="D965" s="6"/>
      <c r="F965" s="4"/>
      <c r="G965" s="5"/>
    </row>
    <row r="966" spans="2:7" ht="15.75" customHeight="1">
      <c r="B966" s="6"/>
      <c r="D966" s="6"/>
      <c r="F966" s="4"/>
      <c r="G966" s="5"/>
    </row>
    <row r="967" spans="2:7" ht="15.75" customHeight="1">
      <c r="B967" s="6"/>
      <c r="D967" s="6"/>
      <c r="F967" s="4"/>
      <c r="G967" s="5"/>
    </row>
    <row r="968" spans="2:7" ht="15.75" customHeight="1">
      <c r="B968" s="6"/>
      <c r="D968" s="6"/>
      <c r="F968" s="4"/>
      <c r="G968" s="5"/>
    </row>
    <row r="969" spans="2:7" ht="15.75" customHeight="1">
      <c r="B969" s="6"/>
      <c r="D969" s="6"/>
      <c r="F969" s="4"/>
      <c r="G969" s="5"/>
    </row>
    <row r="970" spans="2:7" ht="15.75" customHeight="1">
      <c r="B970" s="6"/>
      <c r="D970" s="6"/>
      <c r="F970" s="4"/>
      <c r="G970" s="5"/>
    </row>
    <row r="971" spans="2:7" ht="15.75" customHeight="1">
      <c r="B971" s="6"/>
      <c r="D971" s="6"/>
      <c r="F971" s="4"/>
      <c r="G971" s="5"/>
    </row>
    <row r="972" spans="2:7" ht="15.75" customHeight="1">
      <c r="B972" s="6"/>
      <c r="D972" s="6"/>
      <c r="F972" s="4"/>
      <c r="G972" s="5"/>
    </row>
    <row r="973" spans="2:7" ht="15.75" customHeight="1">
      <c r="B973" s="6"/>
      <c r="D973" s="6"/>
      <c r="F973" s="4"/>
      <c r="G973" s="5"/>
    </row>
    <row r="974" spans="2:7" ht="15.75" customHeight="1">
      <c r="B974" s="6"/>
      <c r="D974" s="6"/>
      <c r="F974" s="4"/>
      <c r="G974" s="5"/>
    </row>
    <row r="975" spans="2:7" ht="15.75" customHeight="1">
      <c r="B975" s="6"/>
      <c r="D975" s="6"/>
      <c r="F975" s="4"/>
      <c r="G975" s="5"/>
    </row>
    <row r="976" spans="2:7" ht="15.75" customHeight="1">
      <c r="B976" s="6"/>
      <c r="D976" s="6"/>
      <c r="F976" s="4"/>
      <c r="G976" s="5"/>
    </row>
    <row r="977" spans="2:7" ht="15.75" customHeight="1">
      <c r="B977" s="6"/>
      <c r="D977" s="6"/>
      <c r="F977" s="4"/>
      <c r="G977" s="5"/>
    </row>
    <row r="978" spans="2:7" ht="15.75" customHeight="1">
      <c r="B978" s="6"/>
      <c r="D978" s="6"/>
      <c r="F978" s="4"/>
      <c r="G978" s="5"/>
    </row>
    <row r="979" spans="2:7" ht="15.75" customHeight="1">
      <c r="B979" s="6"/>
      <c r="D979" s="6"/>
      <c r="F979" s="4"/>
      <c r="G979" s="5"/>
    </row>
    <row r="980" spans="2:7" ht="15.75" customHeight="1">
      <c r="B980" s="6"/>
      <c r="D980" s="6"/>
      <c r="F980" s="4"/>
      <c r="G980" s="5"/>
    </row>
    <row r="981" spans="2:7" ht="15.75" customHeight="1">
      <c r="B981" s="6"/>
      <c r="D981" s="6"/>
      <c r="F981" s="4"/>
      <c r="G981" s="5"/>
    </row>
    <row r="982" spans="2:7" ht="15.75" customHeight="1">
      <c r="B982" s="6"/>
      <c r="D982" s="6"/>
      <c r="F982" s="4"/>
      <c r="G982" s="5"/>
    </row>
    <row r="983" spans="2:7" ht="15.75" customHeight="1">
      <c r="B983" s="6"/>
      <c r="D983" s="6"/>
      <c r="F983" s="4"/>
      <c r="G983" s="5"/>
    </row>
    <row r="984" spans="2:7" ht="15.75" customHeight="1">
      <c r="B984" s="6"/>
      <c r="D984" s="6"/>
      <c r="F984" s="4"/>
      <c r="G984" s="5"/>
    </row>
    <row r="985" spans="2:7" ht="15.75" customHeight="1">
      <c r="B985" s="6"/>
      <c r="D985" s="6"/>
      <c r="F985" s="4"/>
      <c r="G985" s="5"/>
    </row>
    <row r="986" spans="2:7" ht="15.75" customHeight="1">
      <c r="B986" s="6"/>
      <c r="D986" s="6"/>
      <c r="F986" s="4"/>
      <c r="G986" s="5"/>
    </row>
    <row r="987" spans="2:7" ht="15.75" customHeight="1">
      <c r="B987" s="6"/>
      <c r="D987" s="6"/>
      <c r="F987" s="4"/>
      <c r="G987" s="5"/>
    </row>
    <row r="988" spans="2:7" ht="15.75" customHeight="1">
      <c r="B988" s="6"/>
      <c r="D988" s="6"/>
      <c r="F988" s="4"/>
      <c r="G988" s="5"/>
    </row>
    <row r="989" spans="2:7" ht="15.75" customHeight="1">
      <c r="B989" s="6"/>
      <c r="D989" s="6"/>
      <c r="F989" s="4"/>
      <c r="G989" s="5"/>
    </row>
    <row r="990" spans="2:7" ht="15.75" customHeight="1">
      <c r="B990" s="6"/>
      <c r="D990" s="6"/>
      <c r="F990" s="4"/>
      <c r="G990" s="5"/>
    </row>
    <row r="991" spans="2:7" ht="15.75" customHeight="1">
      <c r="B991" s="6"/>
      <c r="D991" s="6"/>
      <c r="F991" s="4"/>
      <c r="G991" s="5"/>
    </row>
    <row r="992" spans="2:7" ht="15.75" customHeight="1">
      <c r="B992" s="6"/>
      <c r="D992" s="6"/>
      <c r="F992" s="4"/>
      <c r="G992" s="5"/>
    </row>
    <row r="993" spans="2:7" ht="15.75" customHeight="1">
      <c r="B993" s="6"/>
      <c r="D993" s="6"/>
      <c r="F993" s="4"/>
      <c r="G993" s="5"/>
    </row>
    <row r="994" spans="2:7" ht="15.75" customHeight="1">
      <c r="B994" s="6"/>
      <c r="D994" s="6"/>
      <c r="F994" s="4"/>
      <c r="G994" s="5"/>
    </row>
    <row r="995" spans="2:7" ht="15.75" customHeight="1">
      <c r="B995" s="6"/>
      <c r="D995" s="6"/>
      <c r="F995" s="4"/>
      <c r="G995" s="5"/>
    </row>
    <row r="996" spans="2:7" ht="15.75" customHeight="1">
      <c r="B996" s="6"/>
      <c r="D996" s="6"/>
      <c r="F996" s="4"/>
      <c r="G996" s="5"/>
    </row>
    <row r="997" spans="2:7" ht="15.75" customHeight="1">
      <c r="B997" s="6"/>
      <c r="D997" s="6"/>
      <c r="F997" s="4"/>
      <c r="G997" s="5"/>
    </row>
    <row r="998" spans="2:7" ht="15.75" customHeight="1">
      <c r="B998" s="6"/>
      <c r="D998" s="6"/>
      <c r="F998" s="4"/>
      <c r="G998" s="5"/>
    </row>
    <row r="999" spans="2:7" ht="15.75" customHeight="1">
      <c r="B999" s="6"/>
      <c r="D999" s="6"/>
      <c r="F999" s="4"/>
      <c r="G999" s="5"/>
    </row>
    <row r="1000" spans="2:7" ht="15.75" customHeight="1">
      <c r="B1000" s="6"/>
      <c r="D1000" s="6"/>
      <c r="F1000" s="4"/>
      <c r="G1000" s="5"/>
    </row>
    <row r="1001" spans="2:7" ht="15.75" customHeight="1">
      <c r="B1001" s="6"/>
      <c r="D1001" s="6"/>
      <c r="F1001" s="4"/>
      <c r="G1001" s="5"/>
    </row>
    <row r="1002" spans="2:7" ht="15.75" customHeight="1">
      <c r="B1002" s="6"/>
      <c r="D1002" s="6"/>
      <c r="F1002" s="4"/>
      <c r="G1002" s="5"/>
    </row>
    <row r="1003" spans="2:7" ht="15.75" customHeight="1">
      <c r="B1003" s="6"/>
      <c r="D1003" s="6"/>
      <c r="F1003" s="4"/>
      <c r="G1003" s="5"/>
    </row>
  </sheetData>
  <mergeCells count="8">
    <mergeCell ref="D93:K93"/>
    <mergeCell ref="D122:K122"/>
    <mergeCell ref="D151:K151"/>
    <mergeCell ref="D5:K5"/>
    <mergeCell ref="B3:K3"/>
    <mergeCell ref="B4:C4"/>
    <mergeCell ref="D35:K35"/>
    <mergeCell ref="D64:K64"/>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003"/>
  <sheetViews>
    <sheetView topLeftCell="D1" zoomScale="70" zoomScaleNormal="70" workbookViewId="0">
      <pane ySplit="4" topLeftCell="A32" activePane="bottomLeft" state="frozen"/>
      <selection pane="bottomLeft" activeCell="J180" sqref="J180"/>
    </sheetView>
  </sheetViews>
  <sheetFormatPr baseColWidth="10" defaultColWidth="14.453125" defaultRowHeight="15" customHeight="1"/>
  <cols>
    <col min="1" max="1" width="10.7265625" customWidth="1"/>
    <col min="2" max="2" width="5" bestFit="1" customWidth="1"/>
    <col min="3" max="3" width="40" customWidth="1"/>
    <col min="4" max="4" width="44" customWidth="1"/>
    <col min="5" max="5" width="36.81640625" customWidth="1"/>
    <col min="6" max="6" width="41.26953125" customWidth="1"/>
    <col min="7" max="7" width="30.7265625" customWidth="1"/>
    <col min="8" max="8" width="17.1796875" customWidth="1"/>
    <col min="9" max="18" width="10.7265625" customWidth="1"/>
  </cols>
  <sheetData>
    <row r="1" spans="2:18" ht="14.25" customHeight="1">
      <c r="B1" s="1"/>
      <c r="C1" s="2"/>
      <c r="D1" s="3"/>
      <c r="F1" s="4"/>
      <c r="G1" s="5"/>
    </row>
    <row r="2" spans="2:18" ht="14.25" customHeight="1" thickBot="1">
      <c r="B2" s="1"/>
      <c r="D2" s="6"/>
      <c r="F2" s="4"/>
      <c r="G2" s="5"/>
    </row>
    <row r="3" spans="2:18" ht="14.25" customHeight="1" thickBot="1">
      <c r="B3" s="205" t="s">
        <v>1571</v>
      </c>
      <c r="C3" s="206"/>
      <c r="D3" s="206"/>
      <c r="E3" s="206"/>
      <c r="F3" s="206"/>
      <c r="G3" s="206"/>
      <c r="H3" s="206"/>
      <c r="I3" s="206"/>
      <c r="J3" s="206"/>
      <c r="K3" s="207"/>
      <c r="L3" s="4"/>
      <c r="M3" s="4"/>
      <c r="N3" s="4"/>
      <c r="O3" s="4"/>
      <c r="P3" s="4"/>
      <c r="Q3" s="4"/>
      <c r="R3" s="4"/>
    </row>
    <row r="4" spans="2:18" ht="14.25" customHeight="1" thickBot="1">
      <c r="B4" s="208"/>
      <c r="C4" s="198"/>
      <c r="D4" s="115" t="s">
        <v>2</v>
      </c>
      <c r="E4" s="100" t="s">
        <v>0</v>
      </c>
      <c r="F4" s="101" t="s">
        <v>1</v>
      </c>
      <c r="G4" s="102" t="s">
        <v>2</v>
      </c>
      <c r="H4" s="100" t="s">
        <v>3</v>
      </c>
      <c r="I4" s="100" t="s">
        <v>4</v>
      </c>
      <c r="J4" s="100" t="s">
        <v>5</v>
      </c>
      <c r="K4" s="97" t="s">
        <v>6</v>
      </c>
      <c r="L4" s="4"/>
      <c r="M4" s="4"/>
      <c r="N4" s="4"/>
      <c r="O4" s="4"/>
      <c r="P4" s="4"/>
      <c r="Q4" s="4"/>
      <c r="R4" s="4"/>
    </row>
    <row r="5" spans="2:18" ht="13.5" customHeight="1" thickBot="1">
      <c r="B5" s="96"/>
      <c r="C5" s="101" t="s">
        <v>418</v>
      </c>
      <c r="D5" s="55"/>
      <c r="E5" s="210"/>
      <c r="F5" s="198"/>
      <c r="G5" s="198"/>
      <c r="H5" s="198"/>
      <c r="I5" s="198"/>
      <c r="J5" s="198"/>
      <c r="K5" s="199"/>
      <c r="L5" s="4"/>
      <c r="M5" s="4"/>
      <c r="N5" s="4"/>
      <c r="O5" s="4"/>
      <c r="P5" s="4"/>
      <c r="Q5" s="4"/>
      <c r="R5" s="4"/>
    </row>
    <row r="6" spans="2:18" ht="58">
      <c r="B6" s="90">
        <v>1</v>
      </c>
      <c r="C6" s="91" t="s">
        <v>7</v>
      </c>
      <c r="D6" s="29" t="s">
        <v>8</v>
      </c>
      <c r="E6" s="93" t="s">
        <v>729</v>
      </c>
      <c r="F6" s="93" t="s">
        <v>355</v>
      </c>
      <c r="G6" s="29" t="s">
        <v>333</v>
      </c>
      <c r="H6" s="94">
        <v>1</v>
      </c>
      <c r="I6" s="94"/>
      <c r="J6" s="94"/>
      <c r="K6" s="95"/>
      <c r="L6" s="4"/>
      <c r="M6" s="4"/>
      <c r="N6" s="4"/>
      <c r="O6" s="4"/>
      <c r="P6" s="4"/>
      <c r="Q6" s="4"/>
      <c r="R6" s="4"/>
    </row>
    <row r="7" spans="2:18" ht="29">
      <c r="B7" s="79">
        <v>2</v>
      </c>
      <c r="C7" s="84" t="s">
        <v>989</v>
      </c>
      <c r="D7" s="21" t="s">
        <v>11</v>
      </c>
      <c r="E7" s="76" t="s">
        <v>730</v>
      </c>
      <c r="F7" s="76" t="s">
        <v>12</v>
      </c>
      <c r="G7" s="21" t="s">
        <v>11</v>
      </c>
      <c r="H7" s="23">
        <v>1</v>
      </c>
      <c r="I7" s="23"/>
      <c r="J7" s="23"/>
      <c r="K7" s="44"/>
      <c r="L7" s="4"/>
      <c r="M7" s="4"/>
      <c r="N7" s="4"/>
      <c r="O7" s="4"/>
      <c r="P7" s="4"/>
      <c r="Q7" s="4"/>
      <c r="R7" s="4"/>
    </row>
    <row r="8" spans="2:18" ht="130.5">
      <c r="B8" s="79">
        <v>3</v>
      </c>
      <c r="C8" s="84" t="s">
        <v>990</v>
      </c>
      <c r="D8" s="21" t="s">
        <v>13</v>
      </c>
      <c r="E8" s="76" t="s">
        <v>731</v>
      </c>
      <c r="F8" s="76" t="s">
        <v>14</v>
      </c>
      <c r="G8" s="21" t="s">
        <v>13</v>
      </c>
      <c r="H8" s="23">
        <v>1</v>
      </c>
      <c r="I8" s="23"/>
      <c r="J8" s="23"/>
      <c r="K8" s="44"/>
      <c r="L8" s="4"/>
      <c r="M8" s="4"/>
      <c r="N8" s="4"/>
      <c r="O8" s="4"/>
      <c r="P8" s="4"/>
      <c r="Q8" s="4"/>
      <c r="R8" s="4"/>
    </row>
    <row r="9" spans="2:18" ht="87">
      <c r="B9" s="79">
        <v>4</v>
      </c>
      <c r="C9" s="84" t="s">
        <v>991</v>
      </c>
      <c r="D9" s="21" t="s">
        <v>1225</v>
      </c>
      <c r="E9" s="76" t="s">
        <v>732</v>
      </c>
      <c r="F9" s="76" t="s">
        <v>16</v>
      </c>
      <c r="G9" s="21" t="s">
        <v>15</v>
      </c>
      <c r="H9" s="23">
        <v>1</v>
      </c>
      <c r="I9" s="23"/>
      <c r="J9" s="23"/>
      <c r="K9" s="44"/>
      <c r="L9" s="4"/>
      <c r="M9" s="4"/>
      <c r="N9" s="4"/>
      <c r="O9" s="4"/>
      <c r="P9" s="4"/>
      <c r="Q9" s="4"/>
      <c r="R9" s="4"/>
    </row>
    <row r="10" spans="2:18" ht="43.5">
      <c r="B10" s="79">
        <v>5</v>
      </c>
      <c r="C10" s="84" t="s">
        <v>992</v>
      </c>
      <c r="D10" s="23" t="s">
        <v>17</v>
      </c>
      <c r="E10" s="76" t="s">
        <v>733</v>
      </c>
      <c r="F10" s="76" t="s">
        <v>335</v>
      </c>
      <c r="G10" s="23" t="s">
        <v>17</v>
      </c>
      <c r="H10" s="23">
        <v>1</v>
      </c>
      <c r="I10" s="23"/>
      <c r="J10" s="23"/>
      <c r="K10" s="44"/>
      <c r="L10" s="4"/>
      <c r="M10" s="4"/>
      <c r="N10" s="4"/>
      <c r="O10" s="4"/>
      <c r="P10" s="4"/>
      <c r="Q10" s="4"/>
      <c r="R10" s="4"/>
    </row>
    <row r="11" spans="2:18" ht="14.25" customHeight="1">
      <c r="B11" s="79">
        <v>6</v>
      </c>
      <c r="C11" s="84" t="s">
        <v>993</v>
      </c>
      <c r="D11" s="21" t="s">
        <v>18</v>
      </c>
      <c r="E11" s="76" t="s">
        <v>734</v>
      </c>
      <c r="F11" s="76" t="s">
        <v>19</v>
      </c>
      <c r="G11" s="21" t="s">
        <v>18</v>
      </c>
      <c r="H11" s="23">
        <v>1</v>
      </c>
      <c r="I11" s="23"/>
      <c r="J11" s="23"/>
      <c r="K11" s="44"/>
      <c r="L11" s="4"/>
      <c r="M11" s="4"/>
      <c r="N11" s="4"/>
      <c r="O11" s="4"/>
      <c r="P11" s="4"/>
      <c r="Q11" s="4"/>
      <c r="R11" s="4"/>
    </row>
    <row r="12" spans="2:18" ht="29">
      <c r="B12" s="79">
        <v>7</v>
      </c>
      <c r="C12" s="84" t="s">
        <v>1135</v>
      </c>
      <c r="D12" s="21" t="s">
        <v>20</v>
      </c>
      <c r="E12" s="76" t="s">
        <v>735</v>
      </c>
      <c r="F12" s="76" t="s">
        <v>736</v>
      </c>
      <c r="G12" s="21" t="s">
        <v>147</v>
      </c>
      <c r="H12" s="23"/>
      <c r="I12" s="23"/>
      <c r="J12" s="23"/>
      <c r="K12" s="44">
        <v>1</v>
      </c>
      <c r="L12" s="4"/>
      <c r="M12" s="4"/>
      <c r="N12" s="4"/>
      <c r="O12" s="4"/>
      <c r="P12" s="4"/>
      <c r="Q12" s="4"/>
      <c r="R12" s="4"/>
    </row>
    <row r="13" spans="2:18" ht="159.5">
      <c r="B13" s="79">
        <v>8</v>
      </c>
      <c r="C13" s="84" t="s">
        <v>994</v>
      </c>
      <c r="D13" s="21" t="s">
        <v>22</v>
      </c>
      <c r="E13" s="76" t="s">
        <v>737</v>
      </c>
      <c r="F13" s="76" t="s">
        <v>23</v>
      </c>
      <c r="G13" s="21" t="s">
        <v>22</v>
      </c>
      <c r="H13" s="23">
        <v>1</v>
      </c>
      <c r="I13" s="23"/>
      <c r="J13" s="23"/>
      <c r="K13" s="44"/>
      <c r="L13" s="4"/>
      <c r="M13" s="4"/>
      <c r="N13" s="4"/>
      <c r="O13" s="4"/>
      <c r="P13" s="4"/>
      <c r="Q13" s="4"/>
      <c r="R13" s="4"/>
    </row>
    <row r="14" spans="2:18" ht="159.5">
      <c r="B14" s="79">
        <v>9</v>
      </c>
      <c r="C14" s="84" t="s">
        <v>995</v>
      </c>
      <c r="D14" s="21" t="s">
        <v>24</v>
      </c>
      <c r="E14" s="76" t="s">
        <v>738</v>
      </c>
      <c r="F14" s="76" t="s">
        <v>25</v>
      </c>
      <c r="G14" s="21" t="s">
        <v>24</v>
      </c>
      <c r="H14" s="23">
        <v>1</v>
      </c>
      <c r="I14" s="23"/>
      <c r="J14" s="23"/>
      <c r="K14" s="44"/>
      <c r="L14" s="4"/>
      <c r="M14" s="4"/>
      <c r="N14" s="4"/>
      <c r="O14" s="4"/>
      <c r="P14" s="4"/>
      <c r="Q14" s="4"/>
      <c r="R14" s="4"/>
    </row>
    <row r="15" spans="2:18" ht="14.5">
      <c r="B15" s="79">
        <v>10</v>
      </c>
      <c r="C15" s="84" t="s">
        <v>26</v>
      </c>
      <c r="D15" s="21" t="s">
        <v>27</v>
      </c>
      <c r="E15" s="76" t="s">
        <v>739</v>
      </c>
      <c r="F15" s="76" t="s">
        <v>740</v>
      </c>
      <c r="G15" s="21" t="s">
        <v>27</v>
      </c>
      <c r="H15" s="23">
        <v>1</v>
      </c>
      <c r="I15" s="23"/>
      <c r="J15" s="23"/>
      <c r="K15" s="44"/>
      <c r="L15" s="4"/>
      <c r="M15" s="4"/>
      <c r="N15" s="4"/>
      <c r="O15" s="4"/>
      <c r="P15" s="4"/>
      <c r="Q15" s="4"/>
      <c r="R15" s="4"/>
    </row>
    <row r="16" spans="2:18" ht="14.5">
      <c r="B16" s="79">
        <v>11</v>
      </c>
      <c r="C16" s="84" t="s">
        <v>28</v>
      </c>
      <c r="D16" s="21" t="s">
        <v>29</v>
      </c>
      <c r="E16" s="76" t="s">
        <v>741</v>
      </c>
      <c r="F16" s="76" t="s">
        <v>742</v>
      </c>
      <c r="G16" s="21" t="s">
        <v>29</v>
      </c>
      <c r="H16" s="23">
        <v>1</v>
      </c>
      <c r="I16" s="23"/>
      <c r="J16" s="23"/>
      <c r="K16" s="44"/>
      <c r="L16" s="4"/>
      <c r="M16" s="4"/>
      <c r="N16" s="4"/>
      <c r="O16" s="4"/>
      <c r="P16" s="4"/>
      <c r="Q16" s="4"/>
      <c r="R16" s="4"/>
    </row>
    <row r="17" spans="2:18" ht="29">
      <c r="B17" s="79">
        <v>12</v>
      </c>
      <c r="C17" s="84" t="s">
        <v>996</v>
      </c>
      <c r="D17" s="21" t="s">
        <v>30</v>
      </c>
      <c r="E17" s="76" t="s">
        <v>743</v>
      </c>
      <c r="F17" s="76" t="s">
        <v>744</v>
      </c>
      <c r="G17" s="21" t="s">
        <v>180</v>
      </c>
      <c r="H17" s="23"/>
      <c r="I17" s="23"/>
      <c r="J17" s="23"/>
      <c r="K17" s="44">
        <v>1</v>
      </c>
      <c r="L17" s="4"/>
      <c r="M17" s="4"/>
      <c r="N17" s="4"/>
      <c r="O17" s="4"/>
      <c r="P17" s="4"/>
      <c r="Q17" s="4"/>
      <c r="R17" s="4"/>
    </row>
    <row r="18" spans="2:18" ht="43.5">
      <c r="B18" s="79">
        <v>13</v>
      </c>
      <c r="C18" s="84" t="s">
        <v>997</v>
      </c>
      <c r="D18" s="21" t="s">
        <v>32</v>
      </c>
      <c r="E18" s="76" t="s">
        <v>745</v>
      </c>
      <c r="F18" s="76" t="s">
        <v>33</v>
      </c>
      <c r="G18" s="21" t="s">
        <v>32</v>
      </c>
      <c r="H18" s="23">
        <v>1</v>
      </c>
      <c r="I18" s="23"/>
      <c r="J18" s="23"/>
      <c r="K18" s="44"/>
      <c r="L18" s="4"/>
      <c r="M18" s="4"/>
      <c r="N18" s="4"/>
      <c r="O18" s="4"/>
      <c r="P18" s="4"/>
      <c r="Q18" s="4"/>
      <c r="R18" s="4"/>
    </row>
    <row r="19" spans="2:18" ht="43.5">
      <c r="B19" s="79">
        <v>14</v>
      </c>
      <c r="C19" s="84" t="s">
        <v>998</v>
      </c>
      <c r="D19" s="21" t="s">
        <v>34</v>
      </c>
      <c r="E19" s="76" t="s">
        <v>746</v>
      </c>
      <c r="F19" s="76" t="s">
        <v>35</v>
      </c>
      <c r="G19" s="21" t="s">
        <v>34</v>
      </c>
      <c r="H19" s="23">
        <v>1</v>
      </c>
      <c r="I19" s="23"/>
      <c r="J19" s="23"/>
      <c r="K19" s="44"/>
      <c r="L19" s="4"/>
      <c r="M19" s="4"/>
      <c r="N19" s="4"/>
      <c r="O19" s="4"/>
      <c r="P19" s="4"/>
      <c r="Q19" s="4"/>
      <c r="R19" s="4"/>
    </row>
    <row r="20" spans="2:18" ht="29">
      <c r="B20" s="79">
        <v>15</v>
      </c>
      <c r="C20" s="84" t="s">
        <v>1138</v>
      </c>
      <c r="D20" s="21" t="s">
        <v>36</v>
      </c>
      <c r="E20" s="76" t="s">
        <v>748</v>
      </c>
      <c r="F20" s="76" t="s">
        <v>37</v>
      </c>
      <c r="G20" s="21" t="s">
        <v>36</v>
      </c>
      <c r="H20" s="23">
        <v>1</v>
      </c>
      <c r="I20" s="23"/>
      <c r="J20" s="23"/>
      <c r="K20" s="44"/>
      <c r="L20" s="4"/>
      <c r="M20" s="4"/>
      <c r="N20" s="4"/>
      <c r="O20" s="4"/>
      <c r="P20" s="4"/>
      <c r="Q20" s="4"/>
      <c r="R20" s="4"/>
    </row>
    <row r="21" spans="2:18" ht="14.5">
      <c r="B21" s="79">
        <v>16</v>
      </c>
      <c r="C21" s="84" t="s">
        <v>999</v>
      </c>
      <c r="D21" s="21" t="s">
        <v>38</v>
      </c>
      <c r="E21" s="76" t="s">
        <v>747</v>
      </c>
      <c r="F21" s="76" t="s">
        <v>39</v>
      </c>
      <c r="G21" s="21" t="s">
        <v>38</v>
      </c>
      <c r="H21" s="23">
        <v>1</v>
      </c>
      <c r="I21" s="23"/>
      <c r="J21" s="23"/>
      <c r="K21" s="44"/>
      <c r="L21" s="4"/>
      <c r="M21" s="4"/>
      <c r="N21" s="4"/>
      <c r="O21" s="4"/>
      <c r="P21" s="4"/>
      <c r="Q21" s="4"/>
      <c r="R21" s="4"/>
    </row>
    <row r="22" spans="2:18" ht="87">
      <c r="B22" s="79">
        <v>17</v>
      </c>
      <c r="C22" s="84" t="s">
        <v>40</v>
      </c>
      <c r="D22" s="21" t="s">
        <v>41</v>
      </c>
      <c r="E22" s="76" t="s">
        <v>749</v>
      </c>
      <c r="F22" s="76" t="s">
        <v>42</v>
      </c>
      <c r="G22" s="21" t="s">
        <v>41</v>
      </c>
      <c r="H22" s="23">
        <v>1</v>
      </c>
      <c r="I22" s="23"/>
      <c r="J22" s="23"/>
      <c r="K22" s="44"/>
      <c r="L22" s="4"/>
      <c r="M22" s="4"/>
      <c r="N22" s="4"/>
      <c r="O22" s="4"/>
      <c r="P22" s="4"/>
      <c r="Q22" s="4"/>
      <c r="R22" s="4"/>
    </row>
    <row r="23" spans="2:18" ht="29">
      <c r="B23" s="79">
        <v>18</v>
      </c>
      <c r="C23" s="84" t="s">
        <v>1000</v>
      </c>
      <c r="D23" s="21" t="s">
        <v>43</v>
      </c>
      <c r="E23" s="76" t="s">
        <v>750</v>
      </c>
      <c r="F23" s="76" t="s">
        <v>44</v>
      </c>
      <c r="G23" s="21" t="s">
        <v>43</v>
      </c>
      <c r="H23" s="23">
        <v>1</v>
      </c>
      <c r="I23" s="23"/>
      <c r="J23" s="23"/>
      <c r="K23" s="44"/>
      <c r="L23" s="4"/>
      <c r="M23" s="4"/>
      <c r="N23" s="4"/>
      <c r="O23" s="4"/>
      <c r="P23" s="4"/>
      <c r="Q23" s="4"/>
      <c r="R23" s="4"/>
    </row>
    <row r="24" spans="2:18" ht="87">
      <c r="B24" s="79">
        <v>19</v>
      </c>
      <c r="C24" s="84" t="s">
        <v>1001</v>
      </c>
      <c r="D24" s="21" t="s">
        <v>45</v>
      </c>
      <c r="E24" s="76" t="s">
        <v>751</v>
      </c>
      <c r="F24" s="77" t="s">
        <v>46</v>
      </c>
      <c r="G24" s="21" t="s">
        <v>45</v>
      </c>
      <c r="H24" s="23">
        <v>1</v>
      </c>
      <c r="I24" s="23"/>
      <c r="J24" s="23"/>
      <c r="K24" s="44"/>
      <c r="L24" s="4"/>
      <c r="M24" s="4"/>
      <c r="N24" s="4"/>
      <c r="O24" s="4"/>
      <c r="P24" s="4"/>
      <c r="Q24" s="4"/>
      <c r="R24" s="4"/>
    </row>
    <row r="25" spans="2:18" ht="116">
      <c r="B25" s="79">
        <v>20</v>
      </c>
      <c r="C25" s="84" t="s">
        <v>1002</v>
      </c>
      <c r="D25" s="21" t="s">
        <v>47</v>
      </c>
      <c r="E25" s="76" t="s">
        <v>440</v>
      </c>
      <c r="F25" s="76" t="s">
        <v>48</v>
      </c>
      <c r="G25" s="21" t="s">
        <v>47</v>
      </c>
      <c r="H25" s="23">
        <v>1</v>
      </c>
      <c r="I25" s="23"/>
      <c r="J25" s="23"/>
      <c r="K25" s="44"/>
      <c r="L25" s="4"/>
      <c r="M25" s="4"/>
      <c r="N25" s="4"/>
      <c r="O25" s="4"/>
      <c r="P25" s="4"/>
      <c r="Q25" s="4"/>
      <c r="R25" s="4"/>
    </row>
    <row r="26" spans="2:18" ht="145">
      <c r="B26" s="79">
        <v>21</v>
      </c>
      <c r="C26" s="84" t="s">
        <v>1003</v>
      </c>
      <c r="D26" s="21" t="s">
        <v>49</v>
      </c>
      <c r="E26" s="76" t="s">
        <v>752</v>
      </c>
      <c r="F26" s="76" t="s">
        <v>50</v>
      </c>
      <c r="G26" s="21" t="s">
        <v>49</v>
      </c>
      <c r="H26" s="23">
        <v>1</v>
      </c>
      <c r="I26" s="23"/>
      <c r="J26" s="23"/>
      <c r="K26" s="44"/>
      <c r="L26" s="4"/>
      <c r="M26" s="4"/>
      <c r="N26" s="4"/>
      <c r="O26" s="4"/>
      <c r="P26" s="4"/>
      <c r="Q26" s="4"/>
      <c r="R26" s="4"/>
    </row>
    <row r="27" spans="2:18" ht="101.5">
      <c r="B27" s="79">
        <v>22</v>
      </c>
      <c r="C27" s="138" t="s">
        <v>1004</v>
      </c>
      <c r="D27" s="21" t="s">
        <v>51</v>
      </c>
      <c r="E27" s="76" t="s">
        <v>442</v>
      </c>
      <c r="F27" s="76" t="s">
        <v>806</v>
      </c>
      <c r="G27" s="21" t="s">
        <v>51</v>
      </c>
      <c r="H27" s="23">
        <v>1</v>
      </c>
      <c r="I27" s="23"/>
      <c r="J27" s="23"/>
      <c r="K27" s="44"/>
      <c r="L27" s="4"/>
      <c r="M27" s="4"/>
      <c r="N27" s="4"/>
      <c r="O27" s="4"/>
      <c r="P27" s="4"/>
      <c r="Q27" s="4"/>
      <c r="R27" s="4"/>
    </row>
    <row r="28" spans="2:18" ht="72.5">
      <c r="B28" s="79">
        <v>23</v>
      </c>
      <c r="C28" s="138" t="s">
        <v>1005</v>
      </c>
      <c r="D28" s="21" t="s">
        <v>52</v>
      </c>
      <c r="E28" s="76" t="s">
        <v>753</v>
      </c>
      <c r="F28" s="76" t="s">
        <v>357</v>
      </c>
      <c r="G28" s="21" t="s">
        <v>52</v>
      </c>
      <c r="H28" s="23">
        <v>1</v>
      </c>
      <c r="I28" s="23"/>
      <c r="J28" s="23"/>
      <c r="K28" s="44"/>
      <c r="L28" s="4"/>
      <c r="M28" s="4"/>
      <c r="N28" s="4"/>
      <c r="O28" s="4"/>
      <c r="P28" s="4"/>
      <c r="Q28" s="4"/>
      <c r="R28" s="4"/>
    </row>
    <row r="29" spans="2:18" ht="58">
      <c r="B29" s="79">
        <v>24</v>
      </c>
      <c r="C29" s="84" t="s">
        <v>979</v>
      </c>
      <c r="D29" s="21" t="s">
        <v>54</v>
      </c>
      <c r="E29" s="76" t="s">
        <v>754</v>
      </c>
      <c r="F29" s="76" t="s">
        <v>55</v>
      </c>
      <c r="G29" s="21" t="s">
        <v>54</v>
      </c>
      <c r="H29" s="23">
        <v>1</v>
      </c>
      <c r="I29" s="23"/>
      <c r="J29" s="23"/>
      <c r="K29" s="44"/>
      <c r="L29" s="4"/>
      <c r="M29" s="4"/>
      <c r="N29" s="4"/>
      <c r="O29" s="4"/>
      <c r="P29" s="4"/>
      <c r="Q29" s="4"/>
      <c r="R29" s="4"/>
    </row>
    <row r="30" spans="2:18" ht="29">
      <c r="B30" s="79">
        <v>25</v>
      </c>
      <c r="C30" s="84" t="s">
        <v>1139</v>
      </c>
      <c r="D30" s="21" t="s">
        <v>56</v>
      </c>
      <c r="E30" s="76" t="s">
        <v>445</v>
      </c>
      <c r="F30" s="76" t="s">
        <v>358</v>
      </c>
      <c r="G30" s="21" t="s">
        <v>56</v>
      </c>
      <c r="H30" s="23">
        <v>1</v>
      </c>
      <c r="I30" s="23"/>
      <c r="J30" s="23"/>
      <c r="K30" s="44"/>
      <c r="L30" s="4"/>
      <c r="M30" s="4"/>
      <c r="N30" s="4"/>
      <c r="O30" s="4"/>
      <c r="P30" s="4"/>
      <c r="Q30" s="4"/>
      <c r="R30" s="4"/>
    </row>
    <row r="31" spans="2:18" ht="58">
      <c r="B31" s="79">
        <v>26</v>
      </c>
      <c r="C31" s="84" t="s">
        <v>1006</v>
      </c>
      <c r="D31" s="21" t="s">
        <v>58</v>
      </c>
      <c r="E31" s="76" t="s">
        <v>446</v>
      </c>
      <c r="F31" s="76" t="s">
        <v>59</v>
      </c>
      <c r="G31" s="21" t="s">
        <v>58</v>
      </c>
      <c r="H31" s="23">
        <v>1</v>
      </c>
      <c r="I31" s="23"/>
      <c r="J31" s="23"/>
      <c r="K31" s="44"/>
      <c r="L31" s="4"/>
      <c r="M31" s="4"/>
      <c r="N31" s="4"/>
      <c r="O31" s="4"/>
      <c r="P31" s="4"/>
      <c r="Q31" s="4"/>
      <c r="R31" s="4"/>
    </row>
    <row r="32" spans="2:18" ht="14.5">
      <c r="B32" s="79">
        <v>27</v>
      </c>
      <c r="C32" s="84" t="s">
        <v>1007</v>
      </c>
      <c r="D32" s="21" t="s">
        <v>60</v>
      </c>
      <c r="E32" s="76" t="s">
        <v>755</v>
      </c>
      <c r="F32" s="76" t="s">
        <v>397</v>
      </c>
      <c r="G32" s="21" t="s">
        <v>60</v>
      </c>
      <c r="H32" s="23">
        <v>1</v>
      </c>
      <c r="I32" s="23"/>
      <c r="J32" s="23"/>
      <c r="K32" s="44"/>
      <c r="L32" s="4"/>
      <c r="M32" s="4"/>
      <c r="N32" s="4"/>
      <c r="O32" s="4"/>
      <c r="P32" s="4"/>
      <c r="Q32" s="4"/>
      <c r="R32" s="4"/>
    </row>
    <row r="33" spans="1:18" s="164" customFormat="1" ht="29">
      <c r="B33" s="165">
        <v>28</v>
      </c>
      <c r="C33" s="84" t="s">
        <v>1140</v>
      </c>
      <c r="D33" s="167" t="s">
        <v>62</v>
      </c>
      <c r="E33" s="166" t="s">
        <v>807</v>
      </c>
      <c r="F33" s="166" t="s">
        <v>360</v>
      </c>
      <c r="G33" s="167" t="s">
        <v>69</v>
      </c>
      <c r="H33" s="168">
        <v>1</v>
      </c>
      <c r="I33" s="168"/>
      <c r="J33" s="168"/>
      <c r="K33" s="169"/>
      <c r="L33" s="170"/>
      <c r="M33" s="170"/>
      <c r="N33" s="170"/>
      <c r="O33" s="170"/>
      <c r="P33" s="170"/>
      <c r="Q33" s="170"/>
      <c r="R33" s="170"/>
    </row>
    <row r="34" spans="1:18" ht="29.5" thickBot="1">
      <c r="B34" s="103">
        <v>29</v>
      </c>
      <c r="C34" s="104" t="s">
        <v>1008</v>
      </c>
      <c r="D34" s="107" t="s">
        <v>64</v>
      </c>
      <c r="E34" s="106" t="s">
        <v>756</v>
      </c>
      <c r="F34" s="106" t="s">
        <v>757</v>
      </c>
      <c r="G34" s="107" t="s">
        <v>123</v>
      </c>
      <c r="H34" s="87"/>
      <c r="I34" s="87"/>
      <c r="J34" s="87">
        <v>1</v>
      </c>
      <c r="K34" s="108"/>
      <c r="L34" s="4"/>
      <c r="M34" s="4"/>
      <c r="N34" s="4"/>
      <c r="O34" s="4"/>
      <c r="P34" s="4"/>
      <c r="Q34" s="4"/>
      <c r="R34" s="4"/>
    </row>
    <row r="35" spans="1:18" ht="14.25" customHeight="1" thickBot="1">
      <c r="B35" s="96"/>
      <c r="C35" s="101" t="s">
        <v>1568</v>
      </c>
      <c r="D35" s="209"/>
      <c r="E35" s="198"/>
      <c r="F35" s="198"/>
      <c r="G35" s="198"/>
      <c r="H35" s="198"/>
      <c r="I35" s="198"/>
      <c r="J35" s="198"/>
      <c r="K35" s="199"/>
      <c r="L35" s="4"/>
      <c r="M35" s="4"/>
      <c r="N35" s="4"/>
      <c r="O35" s="4"/>
      <c r="P35" s="4"/>
      <c r="Q35" s="4"/>
      <c r="R35" s="4"/>
    </row>
    <row r="36" spans="1:18" ht="14.5">
      <c r="A36" s="7"/>
      <c r="B36" s="90">
        <v>30</v>
      </c>
      <c r="C36" s="91" t="s">
        <v>1009</v>
      </c>
      <c r="D36" s="29" t="s">
        <v>67</v>
      </c>
      <c r="E36" s="93" t="s">
        <v>450</v>
      </c>
      <c r="F36" s="93" t="s">
        <v>641</v>
      </c>
      <c r="G36" s="29" t="s">
        <v>67</v>
      </c>
      <c r="H36" s="94">
        <v>1</v>
      </c>
      <c r="I36" s="94"/>
      <c r="J36" s="94"/>
      <c r="K36" s="95"/>
      <c r="L36" s="4"/>
      <c r="M36" s="4"/>
      <c r="N36" s="4"/>
      <c r="O36" s="4"/>
      <c r="P36" s="4"/>
      <c r="Q36" s="4"/>
      <c r="R36" s="4"/>
    </row>
    <row r="37" spans="1:18" ht="29">
      <c r="B37" s="79">
        <v>31</v>
      </c>
      <c r="C37" s="84" t="s">
        <v>1141</v>
      </c>
      <c r="D37" s="21" t="s">
        <v>69</v>
      </c>
      <c r="E37" s="76" t="s">
        <v>758</v>
      </c>
      <c r="F37" s="76" t="s">
        <v>360</v>
      </c>
      <c r="G37" s="21" t="s">
        <v>69</v>
      </c>
      <c r="H37" s="23">
        <v>1</v>
      </c>
      <c r="I37" s="23"/>
      <c r="J37" s="23"/>
      <c r="K37" s="44"/>
      <c r="L37" s="4"/>
      <c r="M37" s="4"/>
      <c r="N37" s="4"/>
      <c r="O37" s="4"/>
      <c r="P37" s="4"/>
      <c r="Q37" s="4"/>
      <c r="R37" s="4"/>
    </row>
    <row r="38" spans="1:18" ht="43.5">
      <c r="B38" s="79">
        <v>32</v>
      </c>
      <c r="C38" s="84" t="s">
        <v>1136</v>
      </c>
      <c r="D38" s="21" t="s">
        <v>71</v>
      </c>
      <c r="E38" s="76" t="s">
        <v>759</v>
      </c>
      <c r="F38" s="76" t="s">
        <v>808</v>
      </c>
      <c r="G38" s="21" t="s">
        <v>71</v>
      </c>
      <c r="H38" s="23">
        <v>1</v>
      </c>
      <c r="I38" s="23"/>
      <c r="J38" s="23"/>
      <c r="K38" s="44"/>
      <c r="L38" s="4"/>
      <c r="M38" s="4"/>
      <c r="N38" s="4"/>
      <c r="O38" s="4"/>
      <c r="P38" s="4"/>
      <c r="Q38" s="4"/>
      <c r="R38" s="4"/>
    </row>
    <row r="39" spans="1:18" ht="14.5">
      <c r="B39" s="79">
        <v>33</v>
      </c>
      <c r="C39" s="84" t="s">
        <v>980</v>
      </c>
      <c r="D39" s="21" t="s">
        <v>74</v>
      </c>
      <c r="E39" s="76" t="s">
        <v>760</v>
      </c>
      <c r="F39" s="76" t="s">
        <v>361</v>
      </c>
      <c r="G39" s="21" t="s">
        <v>74</v>
      </c>
      <c r="H39" s="23">
        <v>1</v>
      </c>
      <c r="I39" s="23"/>
      <c r="J39" s="23"/>
      <c r="K39" s="44"/>
      <c r="L39" s="4"/>
      <c r="M39" s="4"/>
      <c r="N39" s="4"/>
      <c r="O39" s="4"/>
      <c r="P39" s="4"/>
      <c r="Q39" s="4"/>
      <c r="R39" s="4"/>
    </row>
    <row r="40" spans="1:18" ht="87">
      <c r="B40" s="79">
        <v>34</v>
      </c>
      <c r="C40" s="84" t="s">
        <v>981</v>
      </c>
      <c r="D40" s="21" t="s">
        <v>76</v>
      </c>
      <c r="E40" s="76" t="s">
        <v>761</v>
      </c>
      <c r="F40" s="76" t="s">
        <v>77</v>
      </c>
      <c r="G40" s="21" t="s">
        <v>76</v>
      </c>
      <c r="H40" s="23">
        <v>1</v>
      </c>
      <c r="I40" s="23"/>
      <c r="J40" s="23"/>
      <c r="K40" s="44"/>
      <c r="L40" s="4"/>
      <c r="M40" s="4"/>
      <c r="N40" s="4"/>
      <c r="O40" s="4"/>
      <c r="P40" s="4"/>
      <c r="Q40" s="4"/>
      <c r="R40" s="4"/>
    </row>
    <row r="41" spans="1:18" ht="145">
      <c r="B41" s="79">
        <v>35</v>
      </c>
      <c r="C41" s="84" t="s">
        <v>1010</v>
      </c>
      <c r="D41" s="21" t="s">
        <v>78</v>
      </c>
      <c r="E41" s="76" t="s">
        <v>762</v>
      </c>
      <c r="F41" s="76" t="s">
        <v>79</v>
      </c>
      <c r="G41" s="21" t="s">
        <v>78</v>
      </c>
      <c r="H41" s="23">
        <v>1</v>
      </c>
      <c r="I41" s="23"/>
      <c r="J41" s="23"/>
      <c r="K41" s="44"/>
      <c r="L41" s="4"/>
      <c r="M41" s="4"/>
      <c r="N41" s="4"/>
      <c r="O41" s="4"/>
      <c r="P41" s="4"/>
      <c r="Q41" s="4"/>
      <c r="R41" s="4"/>
    </row>
    <row r="42" spans="1:18" ht="188.5">
      <c r="B42" s="79">
        <v>36</v>
      </c>
      <c r="C42" s="84" t="s">
        <v>1011</v>
      </c>
      <c r="D42" s="21" t="s">
        <v>80</v>
      </c>
      <c r="E42" s="76" t="s">
        <v>763</v>
      </c>
      <c r="F42" s="76" t="s">
        <v>81</v>
      </c>
      <c r="G42" s="21" t="s">
        <v>80</v>
      </c>
      <c r="H42" s="23">
        <v>1</v>
      </c>
      <c r="I42" s="23"/>
      <c r="J42" s="23"/>
      <c r="K42" s="44"/>
      <c r="L42" s="4"/>
      <c r="M42" s="4"/>
      <c r="N42" s="4"/>
      <c r="O42" s="4"/>
      <c r="P42" s="4"/>
      <c r="Q42" s="4"/>
      <c r="R42" s="4"/>
    </row>
    <row r="43" spans="1:18" s="164" customFormat="1" ht="14.5">
      <c r="B43" s="165">
        <v>37</v>
      </c>
      <c r="C43" s="84" t="s">
        <v>1012</v>
      </c>
      <c r="D43" s="167" t="s">
        <v>82</v>
      </c>
      <c r="E43" s="166" t="s">
        <v>809</v>
      </c>
      <c r="F43" s="166" t="s">
        <v>810</v>
      </c>
      <c r="G43" s="167" t="s">
        <v>82</v>
      </c>
      <c r="H43" s="168">
        <v>1</v>
      </c>
      <c r="I43" s="168"/>
      <c r="J43" s="168"/>
      <c r="K43" s="169"/>
      <c r="L43" s="170"/>
      <c r="M43" s="170"/>
      <c r="N43" s="170"/>
      <c r="O43" s="170"/>
      <c r="P43" s="170"/>
      <c r="Q43" s="170"/>
      <c r="R43" s="170"/>
    </row>
    <row r="44" spans="1:18" ht="101.5">
      <c r="B44" s="79">
        <v>38</v>
      </c>
      <c r="C44" s="84" t="s">
        <v>982</v>
      </c>
      <c r="D44" s="21" t="s">
        <v>84</v>
      </c>
      <c r="E44" s="76" t="s">
        <v>764</v>
      </c>
      <c r="F44" s="76" t="s">
        <v>85</v>
      </c>
      <c r="G44" s="21" t="s">
        <v>84</v>
      </c>
      <c r="H44" s="23">
        <v>1</v>
      </c>
      <c r="I44" s="23"/>
      <c r="J44" s="23"/>
      <c r="K44" s="44"/>
      <c r="L44" s="4"/>
      <c r="M44" s="4"/>
      <c r="N44" s="4"/>
      <c r="O44" s="4"/>
      <c r="P44" s="4"/>
      <c r="Q44" s="4"/>
      <c r="R44" s="4"/>
    </row>
    <row r="45" spans="1:18" ht="58">
      <c r="B45" s="79">
        <v>39</v>
      </c>
      <c r="C45" s="84" t="s">
        <v>983</v>
      </c>
      <c r="D45" s="21" t="s">
        <v>86</v>
      </c>
      <c r="E45" s="76" t="s">
        <v>765</v>
      </c>
      <c r="F45" s="76" t="s">
        <v>87</v>
      </c>
      <c r="G45" s="21" t="s">
        <v>86</v>
      </c>
      <c r="H45" s="23">
        <v>1</v>
      </c>
      <c r="I45" s="23"/>
      <c r="J45" s="23"/>
      <c r="K45" s="44"/>
      <c r="L45" s="4"/>
      <c r="M45" s="4"/>
      <c r="N45" s="4"/>
      <c r="O45" s="4"/>
      <c r="P45" s="4"/>
      <c r="Q45" s="4"/>
      <c r="R45" s="4"/>
    </row>
    <row r="46" spans="1:18" ht="116">
      <c r="B46" s="79">
        <v>40</v>
      </c>
      <c r="C46" s="84" t="s">
        <v>984</v>
      </c>
      <c r="D46" s="21" t="s">
        <v>88</v>
      </c>
      <c r="E46" s="76" t="s">
        <v>766</v>
      </c>
      <c r="F46" s="76" t="s">
        <v>292</v>
      </c>
      <c r="G46" s="21" t="s">
        <v>15</v>
      </c>
      <c r="H46" s="23">
        <v>1</v>
      </c>
      <c r="I46" s="23"/>
      <c r="J46" s="23"/>
      <c r="K46" s="44"/>
      <c r="L46" s="4"/>
      <c r="M46" s="4"/>
      <c r="N46" s="4"/>
      <c r="O46" s="4"/>
      <c r="P46" s="4"/>
      <c r="Q46" s="4"/>
      <c r="R46" s="4"/>
    </row>
    <row r="47" spans="1:18" ht="203">
      <c r="B47" s="79">
        <v>41</v>
      </c>
      <c r="C47" s="145" t="s">
        <v>985</v>
      </c>
      <c r="D47" s="21" t="s">
        <v>90</v>
      </c>
      <c r="E47" s="76" t="s">
        <v>767</v>
      </c>
      <c r="F47" s="76" t="s">
        <v>602</v>
      </c>
      <c r="G47" s="21" t="s">
        <v>90</v>
      </c>
      <c r="H47" s="23">
        <v>1</v>
      </c>
      <c r="I47" s="23"/>
      <c r="J47" s="23"/>
      <c r="K47" s="44"/>
      <c r="L47" s="4"/>
      <c r="M47" s="4"/>
      <c r="N47" s="4"/>
      <c r="O47" s="4"/>
      <c r="P47" s="4"/>
      <c r="Q47" s="4"/>
      <c r="R47" s="4"/>
    </row>
    <row r="48" spans="1:18" ht="58">
      <c r="B48" s="79">
        <v>42</v>
      </c>
      <c r="C48" s="84" t="s">
        <v>1013</v>
      </c>
      <c r="D48" s="21" t="s">
        <v>91</v>
      </c>
      <c r="E48" s="142" t="s">
        <v>768</v>
      </c>
      <c r="F48" s="76" t="s">
        <v>92</v>
      </c>
      <c r="G48" s="21" t="s">
        <v>91</v>
      </c>
      <c r="H48" s="23">
        <v>1</v>
      </c>
      <c r="I48" s="23"/>
      <c r="J48" s="23"/>
      <c r="K48" s="44"/>
      <c r="L48" s="4"/>
      <c r="M48" s="4"/>
      <c r="N48" s="4"/>
      <c r="O48" s="4"/>
      <c r="P48" s="4"/>
      <c r="Q48" s="4"/>
      <c r="R48" s="4"/>
    </row>
    <row r="49" spans="2:18" ht="43.5">
      <c r="B49" s="79">
        <v>43</v>
      </c>
      <c r="C49" s="84" t="s">
        <v>1014</v>
      </c>
      <c r="D49" s="21" t="s">
        <v>93</v>
      </c>
      <c r="E49" s="76" t="s">
        <v>463</v>
      </c>
      <c r="F49" s="76" t="s">
        <v>94</v>
      </c>
      <c r="G49" s="21" t="s">
        <v>93</v>
      </c>
      <c r="H49" s="23">
        <v>1</v>
      </c>
      <c r="I49" s="23"/>
      <c r="J49" s="23"/>
      <c r="K49" s="44"/>
      <c r="L49" s="4"/>
      <c r="M49" s="4"/>
      <c r="N49" s="4"/>
      <c r="O49" s="4"/>
      <c r="P49" s="4"/>
      <c r="Q49" s="4"/>
      <c r="R49" s="4"/>
    </row>
    <row r="50" spans="2:18" ht="14.5">
      <c r="B50" s="79">
        <v>44</v>
      </c>
      <c r="C50" s="84" t="s">
        <v>1015</v>
      </c>
      <c r="D50" s="21" t="s">
        <v>95</v>
      </c>
      <c r="E50" s="76" t="s">
        <v>769</v>
      </c>
      <c r="F50" s="76" t="s">
        <v>378</v>
      </c>
      <c r="G50" s="21" t="s">
        <v>95</v>
      </c>
      <c r="H50" s="23">
        <v>1</v>
      </c>
      <c r="I50" s="23"/>
      <c r="J50" s="23"/>
      <c r="K50" s="44"/>
      <c r="L50" s="4"/>
      <c r="M50" s="4"/>
      <c r="N50" s="4"/>
      <c r="O50" s="4"/>
      <c r="P50" s="4"/>
      <c r="Q50" s="4"/>
      <c r="R50" s="4"/>
    </row>
    <row r="51" spans="2:18" ht="159.5">
      <c r="B51" s="79">
        <v>45</v>
      </c>
      <c r="C51" s="84" t="s">
        <v>1016</v>
      </c>
      <c r="D51" s="21" t="s">
        <v>97</v>
      </c>
      <c r="E51" s="76" t="s">
        <v>770</v>
      </c>
      <c r="F51" s="76" t="s">
        <v>811</v>
      </c>
      <c r="G51" s="21" t="s">
        <v>97</v>
      </c>
      <c r="H51" s="23">
        <v>1</v>
      </c>
      <c r="I51" s="23"/>
      <c r="J51" s="23"/>
      <c r="K51" s="44"/>
      <c r="L51" s="4"/>
      <c r="M51" s="4"/>
      <c r="N51" s="4"/>
      <c r="O51" s="4"/>
      <c r="P51" s="4"/>
      <c r="Q51" s="4"/>
      <c r="R51" s="4"/>
    </row>
    <row r="52" spans="2:18" ht="145">
      <c r="B52" s="79">
        <v>46</v>
      </c>
      <c r="C52" s="84" t="s">
        <v>1017</v>
      </c>
      <c r="D52" s="21" t="s">
        <v>98</v>
      </c>
      <c r="E52" s="76" t="s">
        <v>466</v>
      </c>
      <c r="F52" s="76" t="s">
        <v>99</v>
      </c>
      <c r="G52" s="21" t="s">
        <v>98</v>
      </c>
      <c r="H52" s="23">
        <v>1</v>
      </c>
      <c r="I52" s="23"/>
      <c r="J52" s="23"/>
      <c r="K52" s="44"/>
      <c r="L52" s="4"/>
      <c r="M52" s="4"/>
      <c r="N52" s="4"/>
      <c r="O52" s="4"/>
      <c r="P52" s="4"/>
      <c r="Q52" s="4"/>
      <c r="R52" s="4"/>
    </row>
    <row r="53" spans="2:18" ht="87">
      <c r="B53" s="79">
        <v>47</v>
      </c>
      <c r="C53" s="84" t="s">
        <v>1018</v>
      </c>
      <c r="D53" s="21" t="s">
        <v>100</v>
      </c>
      <c r="E53" s="76" t="s">
        <v>771</v>
      </c>
      <c r="F53" s="76" t="s">
        <v>101</v>
      </c>
      <c r="G53" s="21" t="s">
        <v>100</v>
      </c>
      <c r="H53" s="23">
        <v>1</v>
      </c>
      <c r="I53" s="23"/>
      <c r="J53" s="23"/>
      <c r="K53" s="44"/>
      <c r="L53" s="4"/>
      <c r="M53" s="4"/>
      <c r="N53" s="4"/>
      <c r="O53" s="4"/>
      <c r="P53" s="4"/>
      <c r="Q53" s="4"/>
      <c r="R53" s="4"/>
    </row>
    <row r="54" spans="2:18" ht="145">
      <c r="B54" s="79">
        <v>48</v>
      </c>
      <c r="C54" s="84" t="s">
        <v>1019</v>
      </c>
      <c r="D54" s="21" t="s">
        <v>102</v>
      </c>
      <c r="E54" s="76" t="s">
        <v>772</v>
      </c>
      <c r="F54" s="76" t="s">
        <v>103</v>
      </c>
      <c r="G54" s="21" t="s">
        <v>102</v>
      </c>
      <c r="H54" s="23">
        <v>1</v>
      </c>
      <c r="I54" s="23"/>
      <c r="J54" s="23"/>
      <c r="K54" s="44"/>
      <c r="L54" s="4"/>
      <c r="M54" s="4"/>
      <c r="N54" s="4"/>
      <c r="O54" s="4"/>
      <c r="P54" s="4"/>
      <c r="Q54" s="4"/>
      <c r="R54" s="4"/>
    </row>
    <row r="55" spans="2:18" ht="14.5">
      <c r="B55" s="79">
        <v>49</v>
      </c>
      <c r="C55" s="84" t="s">
        <v>1142</v>
      </c>
      <c r="D55" s="21" t="s">
        <v>104</v>
      </c>
      <c r="E55" s="76" t="s">
        <v>773</v>
      </c>
      <c r="F55" s="76" t="s">
        <v>774</v>
      </c>
      <c r="G55" s="21" t="s">
        <v>104</v>
      </c>
      <c r="H55" s="23">
        <v>1</v>
      </c>
      <c r="I55" s="23"/>
      <c r="J55" s="23"/>
      <c r="K55" s="44"/>
      <c r="L55" s="4"/>
      <c r="M55" s="4"/>
      <c r="N55" s="4"/>
      <c r="O55" s="4"/>
      <c r="P55" s="4"/>
      <c r="Q55" s="4"/>
      <c r="R55" s="4"/>
    </row>
    <row r="56" spans="2:18" ht="58">
      <c r="B56" s="79">
        <v>50</v>
      </c>
      <c r="C56" s="84" t="s">
        <v>1020</v>
      </c>
      <c r="D56" s="21" t="s">
        <v>106</v>
      </c>
      <c r="E56" s="76" t="s">
        <v>775</v>
      </c>
      <c r="F56" s="76" t="s">
        <v>362</v>
      </c>
      <c r="G56" s="21" t="s">
        <v>107</v>
      </c>
      <c r="H56" s="23">
        <v>1</v>
      </c>
      <c r="I56" s="23"/>
      <c r="J56" s="23"/>
      <c r="K56" s="44"/>
      <c r="L56" s="4"/>
      <c r="M56" s="4"/>
      <c r="N56" s="4"/>
      <c r="O56" s="4"/>
      <c r="P56" s="4"/>
      <c r="Q56" s="4"/>
      <c r="R56" s="4"/>
    </row>
    <row r="57" spans="2:18" ht="116">
      <c r="B57" s="79">
        <v>51</v>
      </c>
      <c r="C57" s="84" t="s">
        <v>986</v>
      </c>
      <c r="D57" s="21" t="s">
        <v>108</v>
      </c>
      <c r="E57" s="76" t="s">
        <v>776</v>
      </c>
      <c r="F57" s="76" t="s">
        <v>109</v>
      </c>
      <c r="G57" s="21" t="s">
        <v>108</v>
      </c>
      <c r="H57" s="23">
        <v>1</v>
      </c>
      <c r="I57" s="23"/>
      <c r="J57" s="23"/>
      <c r="K57" s="44"/>
      <c r="L57" s="4"/>
      <c r="M57" s="4"/>
      <c r="N57" s="4"/>
      <c r="O57" s="4"/>
      <c r="P57" s="4"/>
      <c r="Q57" s="4"/>
      <c r="R57" s="4"/>
    </row>
    <row r="58" spans="2:18" ht="116">
      <c r="B58" s="79">
        <v>52</v>
      </c>
      <c r="C58" s="84" t="s">
        <v>1021</v>
      </c>
      <c r="D58" s="21" t="s">
        <v>110</v>
      </c>
      <c r="E58" s="76" t="s">
        <v>777</v>
      </c>
      <c r="F58" s="76" t="s">
        <v>111</v>
      </c>
      <c r="G58" s="21" t="s">
        <v>110</v>
      </c>
      <c r="H58" s="23">
        <v>1</v>
      </c>
      <c r="I58" s="23"/>
      <c r="J58" s="23"/>
      <c r="K58" s="44"/>
      <c r="L58" s="4"/>
      <c r="M58" s="4"/>
      <c r="N58" s="4"/>
      <c r="O58" s="4"/>
      <c r="P58" s="4"/>
      <c r="Q58" s="4"/>
      <c r="R58" s="4"/>
    </row>
    <row r="59" spans="2:18" ht="101.5">
      <c r="B59" s="79">
        <v>53</v>
      </c>
      <c r="C59" s="84" t="s">
        <v>1022</v>
      </c>
      <c r="D59" s="21" t="s">
        <v>112</v>
      </c>
      <c r="E59" s="76" t="s">
        <v>474</v>
      </c>
      <c r="F59" s="76" t="s">
        <v>113</v>
      </c>
      <c r="G59" s="21" t="s">
        <v>112</v>
      </c>
      <c r="H59" s="23">
        <v>1</v>
      </c>
      <c r="I59" s="23"/>
      <c r="J59" s="23"/>
      <c r="K59" s="44"/>
      <c r="L59" s="4"/>
      <c r="M59" s="4"/>
      <c r="N59" s="4"/>
      <c r="O59" s="4"/>
      <c r="P59" s="4"/>
      <c r="Q59" s="4"/>
      <c r="R59" s="4"/>
    </row>
    <row r="60" spans="2:18" ht="29">
      <c r="B60" s="79">
        <v>54</v>
      </c>
      <c r="C60" s="84" t="s">
        <v>1143</v>
      </c>
      <c r="D60" s="21" t="s">
        <v>114</v>
      </c>
      <c r="E60" s="76" t="s">
        <v>778</v>
      </c>
      <c r="F60" s="76" t="s">
        <v>812</v>
      </c>
      <c r="G60" s="21" t="s">
        <v>62</v>
      </c>
      <c r="H60" s="23"/>
      <c r="I60" s="23"/>
      <c r="J60" s="23"/>
      <c r="K60" s="44">
        <v>1</v>
      </c>
      <c r="L60" s="4"/>
      <c r="M60" s="4"/>
      <c r="N60" s="4"/>
      <c r="O60" s="4"/>
      <c r="P60" s="4"/>
      <c r="Q60" s="4"/>
      <c r="R60" s="4"/>
    </row>
    <row r="61" spans="2:18" ht="72.5">
      <c r="B61" s="79">
        <v>55</v>
      </c>
      <c r="C61" s="84" t="s">
        <v>1023</v>
      </c>
      <c r="D61" s="21" t="s">
        <v>116</v>
      </c>
      <c r="E61" s="76" t="s">
        <v>779</v>
      </c>
      <c r="F61" s="76" t="s">
        <v>117</v>
      </c>
      <c r="G61" s="21" t="s">
        <v>116</v>
      </c>
      <c r="H61" s="23">
        <v>1</v>
      </c>
      <c r="I61" s="23"/>
      <c r="J61" s="23"/>
      <c r="K61" s="44"/>
      <c r="L61" s="4"/>
      <c r="M61" s="4"/>
      <c r="N61" s="4"/>
      <c r="O61" s="4"/>
      <c r="P61" s="4"/>
      <c r="Q61" s="4"/>
      <c r="R61" s="4"/>
    </row>
    <row r="62" spans="2:18" ht="29">
      <c r="B62" s="79">
        <v>56</v>
      </c>
      <c r="C62" s="84" t="s">
        <v>1024</v>
      </c>
      <c r="D62" s="21" t="s">
        <v>118</v>
      </c>
      <c r="E62" s="76" t="s">
        <v>780</v>
      </c>
      <c r="F62" s="76" t="s">
        <v>119</v>
      </c>
      <c r="G62" s="21" t="s">
        <v>118</v>
      </c>
      <c r="H62" s="23">
        <v>1</v>
      </c>
      <c r="I62" s="23"/>
      <c r="J62" s="23"/>
      <c r="K62" s="44"/>
      <c r="L62" s="4"/>
      <c r="M62" s="4"/>
      <c r="N62" s="4"/>
      <c r="O62" s="4"/>
      <c r="P62" s="4"/>
      <c r="Q62" s="4"/>
      <c r="R62" s="4"/>
    </row>
    <row r="63" spans="2:18" ht="116.5" thickBot="1">
      <c r="B63" s="103">
        <v>57</v>
      </c>
      <c r="C63" s="104" t="s">
        <v>1025</v>
      </c>
      <c r="D63" s="107" t="s">
        <v>120</v>
      </c>
      <c r="E63" s="106" t="s">
        <v>781</v>
      </c>
      <c r="F63" s="106" t="s">
        <v>402</v>
      </c>
      <c r="G63" s="107" t="s">
        <v>120</v>
      </c>
      <c r="H63" s="87">
        <v>1</v>
      </c>
      <c r="I63" s="87"/>
      <c r="J63" s="87"/>
      <c r="K63" s="108"/>
      <c r="L63" s="4"/>
      <c r="M63" s="4"/>
      <c r="N63" s="4"/>
      <c r="O63" s="4"/>
      <c r="P63" s="4"/>
      <c r="Q63" s="4"/>
      <c r="R63" s="4"/>
    </row>
    <row r="64" spans="2:18" thickBot="1">
      <c r="B64" s="96"/>
      <c r="C64" s="101" t="s">
        <v>414</v>
      </c>
      <c r="D64" s="209"/>
      <c r="E64" s="198"/>
      <c r="F64" s="198"/>
      <c r="G64" s="198"/>
      <c r="H64" s="198"/>
      <c r="I64" s="198"/>
      <c r="J64" s="198"/>
      <c r="K64" s="199"/>
      <c r="L64" s="4"/>
      <c r="M64" s="4"/>
      <c r="N64" s="4"/>
      <c r="O64" s="4"/>
      <c r="P64" s="4"/>
      <c r="Q64" s="4"/>
      <c r="R64" s="4"/>
    </row>
    <row r="65" spans="2:18" ht="29">
      <c r="B65" s="90">
        <v>58</v>
      </c>
      <c r="C65" s="91" t="s">
        <v>1026</v>
      </c>
      <c r="D65" s="29" t="s">
        <v>121</v>
      </c>
      <c r="E65" s="93" t="s">
        <v>782</v>
      </c>
      <c r="F65" s="93" t="s">
        <v>122</v>
      </c>
      <c r="G65" s="29" t="s">
        <v>121</v>
      </c>
      <c r="H65" s="94">
        <v>1</v>
      </c>
      <c r="I65" s="94"/>
      <c r="J65" s="94"/>
      <c r="K65" s="95"/>
      <c r="L65" s="4"/>
      <c r="M65" s="4"/>
      <c r="N65" s="4"/>
      <c r="O65" s="4"/>
      <c r="P65" s="4"/>
      <c r="Q65" s="4"/>
      <c r="R65" s="4"/>
    </row>
    <row r="66" spans="2:18" ht="29">
      <c r="B66" s="79">
        <v>59</v>
      </c>
      <c r="C66" s="84" t="s">
        <v>1027</v>
      </c>
      <c r="D66" s="21" t="s">
        <v>123</v>
      </c>
      <c r="E66" s="76" t="s">
        <v>783</v>
      </c>
      <c r="F66" s="76" t="s">
        <v>813</v>
      </c>
      <c r="G66" s="21" t="s">
        <v>123</v>
      </c>
      <c r="H66" s="23">
        <v>1</v>
      </c>
      <c r="I66" s="23"/>
      <c r="J66" s="23"/>
      <c r="K66" s="44"/>
      <c r="L66" s="4"/>
      <c r="M66" s="4"/>
      <c r="N66" s="4"/>
      <c r="O66" s="4"/>
      <c r="P66" s="4"/>
      <c r="Q66" s="4"/>
      <c r="R66" s="4"/>
    </row>
    <row r="67" spans="2:18" ht="87">
      <c r="B67" s="79">
        <v>60</v>
      </c>
      <c r="C67" s="84" t="s">
        <v>1028</v>
      </c>
      <c r="D67" s="21" t="s">
        <v>125</v>
      </c>
      <c r="E67" s="76" t="s">
        <v>784</v>
      </c>
      <c r="F67" s="76" t="s">
        <v>126</v>
      </c>
      <c r="G67" s="21" t="s">
        <v>125</v>
      </c>
      <c r="H67" s="23">
        <v>1</v>
      </c>
      <c r="I67" s="23"/>
      <c r="J67" s="23"/>
      <c r="K67" s="44"/>
      <c r="L67" s="4"/>
      <c r="M67" s="4"/>
      <c r="N67" s="4"/>
      <c r="O67" s="4"/>
      <c r="P67" s="4"/>
      <c r="Q67" s="4"/>
      <c r="R67" s="4"/>
    </row>
    <row r="68" spans="2:18" ht="116">
      <c r="B68" s="79">
        <v>61</v>
      </c>
      <c r="C68" s="84" t="s">
        <v>1029</v>
      </c>
      <c r="D68" s="21" t="s">
        <v>127</v>
      </c>
      <c r="E68" s="76" t="s">
        <v>785</v>
      </c>
      <c r="F68" s="76" t="s">
        <v>128</v>
      </c>
      <c r="G68" s="21" t="s">
        <v>127</v>
      </c>
      <c r="H68" s="23">
        <v>1</v>
      </c>
      <c r="I68" s="23"/>
      <c r="J68" s="23"/>
      <c r="K68" s="44"/>
      <c r="L68" s="4"/>
      <c r="M68" s="4"/>
      <c r="N68" s="4"/>
      <c r="O68" s="4"/>
      <c r="P68" s="4"/>
      <c r="Q68" s="4"/>
      <c r="R68" s="4"/>
    </row>
    <row r="69" spans="2:18" ht="14.5">
      <c r="B69" s="79">
        <v>62</v>
      </c>
      <c r="C69" s="84" t="s">
        <v>987</v>
      </c>
      <c r="D69" s="21" t="s">
        <v>129</v>
      </c>
      <c r="E69" s="76" t="s">
        <v>484</v>
      </c>
      <c r="F69" s="76" t="s">
        <v>130</v>
      </c>
      <c r="G69" s="21" t="s">
        <v>129</v>
      </c>
      <c r="H69" s="23">
        <v>1</v>
      </c>
      <c r="I69" s="23"/>
      <c r="J69" s="23"/>
      <c r="K69" s="44"/>
      <c r="L69" s="4"/>
      <c r="M69" s="4"/>
      <c r="N69" s="4"/>
      <c r="O69" s="4"/>
      <c r="P69" s="4"/>
      <c r="Q69" s="4"/>
      <c r="R69" s="4"/>
    </row>
    <row r="70" spans="2:18" ht="29">
      <c r="B70" s="79">
        <v>63</v>
      </c>
      <c r="C70" s="145" t="s">
        <v>988</v>
      </c>
      <c r="D70" s="21" t="s">
        <v>131</v>
      </c>
      <c r="E70" s="76" t="s">
        <v>786</v>
      </c>
      <c r="F70" s="76" t="s">
        <v>132</v>
      </c>
      <c r="G70" s="21" t="s">
        <v>131</v>
      </c>
      <c r="H70" s="23">
        <v>1</v>
      </c>
      <c r="I70" s="23"/>
      <c r="J70" s="23"/>
      <c r="K70" s="44"/>
      <c r="L70" s="4"/>
      <c r="M70" s="4"/>
      <c r="N70" s="4"/>
      <c r="O70" s="4"/>
      <c r="P70" s="4"/>
      <c r="Q70" s="4"/>
      <c r="R70" s="4"/>
    </row>
    <row r="71" spans="2:18" ht="14.5">
      <c r="B71" s="79">
        <v>64</v>
      </c>
      <c r="C71" s="85" t="s">
        <v>1144</v>
      </c>
      <c r="D71" s="20" t="s">
        <v>133</v>
      </c>
      <c r="E71" s="76" t="s">
        <v>787</v>
      </c>
      <c r="F71" s="76" t="s">
        <v>134</v>
      </c>
      <c r="G71" s="21" t="s">
        <v>133</v>
      </c>
      <c r="H71" s="23">
        <v>1</v>
      </c>
      <c r="I71" s="23"/>
      <c r="J71" s="23"/>
      <c r="K71" s="44"/>
      <c r="L71" s="4"/>
      <c r="M71" s="4"/>
      <c r="N71" s="4"/>
      <c r="O71" s="4"/>
      <c r="P71" s="4"/>
      <c r="Q71" s="4"/>
      <c r="R71" s="4"/>
    </row>
    <row r="72" spans="2:18" ht="87">
      <c r="B72" s="79">
        <v>65</v>
      </c>
      <c r="C72" s="84" t="s">
        <v>1031</v>
      </c>
      <c r="D72" s="21" t="s">
        <v>135</v>
      </c>
      <c r="E72" s="76" t="s">
        <v>788</v>
      </c>
      <c r="F72" s="76" t="s">
        <v>136</v>
      </c>
      <c r="G72" s="21" t="s">
        <v>135</v>
      </c>
      <c r="H72" s="23">
        <v>1</v>
      </c>
      <c r="I72" s="23"/>
      <c r="J72" s="23"/>
      <c r="K72" s="44"/>
      <c r="L72" s="4"/>
      <c r="M72" s="4"/>
      <c r="N72" s="4"/>
      <c r="O72" s="4"/>
      <c r="P72" s="4"/>
      <c r="Q72" s="4"/>
      <c r="R72" s="4"/>
    </row>
    <row r="73" spans="2:18" ht="87">
      <c r="B73" s="79">
        <v>66</v>
      </c>
      <c r="C73" s="145" t="s">
        <v>1032</v>
      </c>
      <c r="D73" s="21" t="s">
        <v>137</v>
      </c>
      <c r="E73" s="76" t="s">
        <v>789</v>
      </c>
      <c r="F73" s="76" t="s">
        <v>138</v>
      </c>
      <c r="G73" s="21" t="s">
        <v>137</v>
      </c>
      <c r="H73" s="23">
        <v>1</v>
      </c>
      <c r="I73" s="23"/>
      <c r="J73" s="23"/>
      <c r="K73" s="44"/>
      <c r="L73" s="4"/>
      <c r="M73" s="4"/>
      <c r="N73" s="4"/>
      <c r="O73" s="4"/>
      <c r="P73" s="4"/>
      <c r="Q73" s="4"/>
      <c r="R73" s="4"/>
    </row>
    <row r="74" spans="2:18" ht="29">
      <c r="B74" s="79">
        <v>67</v>
      </c>
      <c r="C74" s="84" t="s">
        <v>1038</v>
      </c>
      <c r="D74" s="21" t="s">
        <v>139</v>
      </c>
      <c r="E74" s="76" t="s">
        <v>489</v>
      </c>
      <c r="F74" s="76" t="s">
        <v>790</v>
      </c>
      <c r="G74" s="21" t="s">
        <v>139</v>
      </c>
      <c r="H74" s="23">
        <v>1</v>
      </c>
      <c r="I74" s="23"/>
      <c r="J74" s="23"/>
      <c r="K74" s="44"/>
      <c r="L74" s="4"/>
      <c r="M74" s="4"/>
      <c r="N74" s="4"/>
      <c r="O74" s="4"/>
      <c r="P74" s="4"/>
      <c r="Q74" s="4"/>
      <c r="R74" s="4"/>
    </row>
    <row r="75" spans="2:18" ht="101.5">
      <c r="B75" s="79">
        <v>68</v>
      </c>
      <c r="C75" s="84" t="s">
        <v>1039</v>
      </c>
      <c r="D75" s="21" t="s">
        <v>141</v>
      </c>
      <c r="E75" s="76" t="s">
        <v>791</v>
      </c>
      <c r="F75" s="76" t="s">
        <v>142</v>
      </c>
      <c r="G75" s="21" t="s">
        <v>141</v>
      </c>
      <c r="H75" s="23">
        <v>1</v>
      </c>
      <c r="I75" s="23"/>
      <c r="J75" s="23"/>
      <c r="K75" s="44"/>
      <c r="L75" s="4"/>
      <c r="M75" s="4"/>
      <c r="N75" s="4"/>
      <c r="O75" s="4"/>
      <c r="P75" s="4"/>
      <c r="Q75" s="4"/>
      <c r="R75" s="4"/>
    </row>
    <row r="76" spans="2:18" ht="145">
      <c r="B76" s="79">
        <v>69</v>
      </c>
      <c r="C76" s="84" t="s">
        <v>1040</v>
      </c>
      <c r="D76" s="21" t="s">
        <v>143</v>
      </c>
      <c r="E76" s="76" t="s">
        <v>792</v>
      </c>
      <c r="F76" s="76" t="s">
        <v>144</v>
      </c>
      <c r="G76" s="21" t="s">
        <v>143</v>
      </c>
      <c r="H76" s="23">
        <v>1</v>
      </c>
      <c r="I76" s="23"/>
      <c r="J76" s="23"/>
      <c r="K76" s="44"/>
      <c r="L76" s="4"/>
      <c r="M76" s="4"/>
      <c r="N76" s="4"/>
      <c r="O76" s="4"/>
      <c r="P76" s="4"/>
      <c r="Q76" s="4"/>
      <c r="R76" s="4"/>
    </row>
    <row r="77" spans="2:18" ht="116">
      <c r="B77" s="79">
        <v>70</v>
      </c>
      <c r="C77" s="84" t="s">
        <v>1041</v>
      </c>
      <c r="D77" s="21" t="s">
        <v>145</v>
      </c>
      <c r="E77" s="76" t="s">
        <v>793</v>
      </c>
      <c r="F77" s="76" t="s">
        <v>146</v>
      </c>
      <c r="G77" s="21" t="s">
        <v>145</v>
      </c>
      <c r="H77" s="23">
        <v>1</v>
      </c>
      <c r="I77" s="23"/>
      <c r="J77" s="23"/>
      <c r="K77" s="44"/>
      <c r="L77" s="4"/>
      <c r="M77" s="4"/>
      <c r="N77" s="4"/>
      <c r="O77" s="4"/>
      <c r="P77" s="4"/>
      <c r="Q77" s="4"/>
      <c r="R77" s="4"/>
    </row>
    <row r="78" spans="2:18" ht="14.5">
      <c r="B78" s="79">
        <v>71</v>
      </c>
      <c r="C78" s="84" t="s">
        <v>1033</v>
      </c>
      <c r="D78" s="21" t="s">
        <v>147</v>
      </c>
      <c r="E78" s="76" t="s">
        <v>794</v>
      </c>
      <c r="F78" s="76" t="s">
        <v>795</v>
      </c>
      <c r="G78" s="21" t="s">
        <v>147</v>
      </c>
      <c r="H78" s="23">
        <v>1</v>
      </c>
      <c r="I78" s="23"/>
      <c r="J78" s="23"/>
      <c r="K78" s="44"/>
      <c r="L78" s="4"/>
      <c r="M78" s="4"/>
      <c r="N78" s="4"/>
      <c r="O78" s="4"/>
      <c r="P78" s="4"/>
      <c r="Q78" s="4"/>
      <c r="R78" s="4"/>
    </row>
    <row r="79" spans="2:18" ht="116">
      <c r="B79" s="79">
        <v>72</v>
      </c>
      <c r="C79" s="84" t="s">
        <v>1034</v>
      </c>
      <c r="D79" s="21" t="s">
        <v>149</v>
      </c>
      <c r="E79" s="76" t="s">
        <v>796</v>
      </c>
      <c r="F79" s="76" t="s">
        <v>150</v>
      </c>
      <c r="G79" s="21" t="s">
        <v>149</v>
      </c>
      <c r="H79" s="23">
        <v>1</v>
      </c>
      <c r="I79" s="23"/>
      <c r="J79" s="23"/>
      <c r="K79" s="44"/>
      <c r="L79" s="4"/>
      <c r="M79" s="4"/>
      <c r="N79" s="4"/>
      <c r="O79" s="4"/>
      <c r="P79" s="4"/>
      <c r="Q79" s="4"/>
      <c r="R79" s="4"/>
    </row>
    <row r="80" spans="2:18" ht="87">
      <c r="B80" s="79">
        <v>73</v>
      </c>
      <c r="C80" s="84" t="s">
        <v>1042</v>
      </c>
      <c r="D80" s="21" t="s">
        <v>151</v>
      </c>
      <c r="E80" s="76" t="s">
        <v>797</v>
      </c>
      <c r="F80" s="76" t="s">
        <v>152</v>
      </c>
      <c r="G80" s="21" t="s">
        <v>151</v>
      </c>
      <c r="H80" s="23">
        <v>1</v>
      </c>
      <c r="I80" s="23"/>
      <c r="J80" s="23"/>
      <c r="K80" s="44"/>
      <c r="L80" s="4"/>
      <c r="M80" s="4"/>
      <c r="N80" s="4"/>
      <c r="O80" s="4"/>
      <c r="P80" s="4"/>
      <c r="Q80" s="4"/>
      <c r="R80" s="4"/>
    </row>
    <row r="81" spans="2:18" ht="58">
      <c r="B81" s="79">
        <v>74</v>
      </c>
      <c r="C81" s="84" t="s">
        <v>1043</v>
      </c>
      <c r="D81" s="21" t="s">
        <v>153</v>
      </c>
      <c r="E81" s="76" t="s">
        <v>798</v>
      </c>
      <c r="F81" s="76" t="s">
        <v>154</v>
      </c>
      <c r="G81" s="21" t="s">
        <v>153</v>
      </c>
      <c r="H81" s="23">
        <v>1</v>
      </c>
      <c r="I81" s="23"/>
      <c r="J81" s="23"/>
      <c r="K81" s="44"/>
      <c r="L81" s="4"/>
      <c r="M81" s="4"/>
      <c r="N81" s="4"/>
      <c r="O81" s="4"/>
      <c r="P81" s="4"/>
      <c r="Q81" s="4"/>
      <c r="R81" s="4"/>
    </row>
    <row r="82" spans="2:18" ht="14.25" customHeight="1">
      <c r="B82" s="79">
        <v>75</v>
      </c>
      <c r="C82" s="84" t="s">
        <v>1035</v>
      </c>
      <c r="D82" s="21" t="s">
        <v>155</v>
      </c>
      <c r="E82" s="76" t="s">
        <v>497</v>
      </c>
      <c r="F82" s="76" t="s">
        <v>156</v>
      </c>
      <c r="G82" s="21" t="s">
        <v>155</v>
      </c>
      <c r="H82" s="23">
        <v>1</v>
      </c>
      <c r="I82" s="23"/>
      <c r="J82" s="23"/>
      <c r="K82" s="44"/>
      <c r="L82" s="4"/>
      <c r="M82" s="4"/>
      <c r="N82" s="4"/>
      <c r="O82" s="4"/>
      <c r="P82" s="4"/>
      <c r="Q82" s="4"/>
      <c r="R82" s="4"/>
    </row>
    <row r="83" spans="2:18" ht="43.5">
      <c r="B83" s="79">
        <v>76</v>
      </c>
      <c r="C83" s="84" t="s">
        <v>1044</v>
      </c>
      <c r="D83" s="21" t="s">
        <v>157</v>
      </c>
      <c r="E83" s="76" t="s">
        <v>799</v>
      </c>
      <c r="F83" s="76" t="s">
        <v>340</v>
      </c>
      <c r="G83" s="21" t="s">
        <v>157</v>
      </c>
      <c r="H83" s="23">
        <v>1</v>
      </c>
      <c r="I83" s="23"/>
      <c r="J83" s="23"/>
      <c r="K83" s="44"/>
      <c r="L83" s="4"/>
      <c r="M83" s="4"/>
      <c r="N83" s="4"/>
      <c r="O83" s="4"/>
      <c r="P83" s="4"/>
      <c r="Q83" s="4"/>
      <c r="R83" s="4"/>
    </row>
    <row r="84" spans="2:18" ht="15.75" customHeight="1">
      <c r="B84" s="79">
        <v>77</v>
      </c>
      <c r="C84" s="84" t="s">
        <v>1045</v>
      </c>
      <c r="D84" s="21" t="s">
        <v>159</v>
      </c>
      <c r="E84" s="76" t="s">
        <v>499</v>
      </c>
      <c r="F84" s="76" t="s">
        <v>160</v>
      </c>
      <c r="G84" s="21" t="s">
        <v>159</v>
      </c>
      <c r="H84" s="23">
        <v>1</v>
      </c>
      <c r="I84" s="23"/>
      <c r="J84" s="23"/>
      <c r="K84" s="44"/>
      <c r="L84" s="4"/>
      <c r="M84" s="4"/>
      <c r="N84" s="4"/>
      <c r="O84" s="4"/>
      <c r="P84" s="4"/>
      <c r="Q84" s="4"/>
      <c r="R84" s="4"/>
    </row>
    <row r="85" spans="2:18" ht="15.75" customHeight="1">
      <c r="B85" s="79">
        <v>78</v>
      </c>
      <c r="C85" s="84" t="s">
        <v>1046</v>
      </c>
      <c r="D85" s="21" t="s">
        <v>161</v>
      </c>
      <c r="E85" s="76" t="s">
        <v>800</v>
      </c>
      <c r="F85" s="76" t="s">
        <v>162</v>
      </c>
      <c r="G85" s="21" t="s">
        <v>161</v>
      </c>
      <c r="H85" s="23">
        <v>1</v>
      </c>
      <c r="I85" s="23"/>
      <c r="J85" s="23"/>
      <c r="K85" s="44"/>
      <c r="L85" s="4"/>
      <c r="M85" s="4"/>
      <c r="N85" s="4"/>
      <c r="O85" s="4"/>
      <c r="P85" s="4"/>
      <c r="Q85" s="4"/>
      <c r="R85" s="4"/>
    </row>
    <row r="86" spans="2:18" ht="43.5">
      <c r="B86" s="79">
        <v>79</v>
      </c>
      <c r="C86" s="84" t="s">
        <v>1047</v>
      </c>
      <c r="D86" s="21" t="s">
        <v>163</v>
      </c>
      <c r="E86" s="76" t="s">
        <v>801</v>
      </c>
      <c r="F86" s="76" t="s">
        <v>341</v>
      </c>
      <c r="G86" s="21" t="s">
        <v>163</v>
      </c>
      <c r="H86" s="23">
        <v>1</v>
      </c>
      <c r="I86" s="23"/>
      <c r="J86" s="23"/>
      <c r="K86" s="44"/>
      <c r="L86" s="4"/>
      <c r="M86" s="4"/>
      <c r="N86" s="4"/>
      <c r="O86" s="4"/>
      <c r="P86" s="4"/>
      <c r="Q86" s="4"/>
      <c r="R86" s="4"/>
    </row>
    <row r="87" spans="2:18" ht="130.5">
      <c r="B87" s="79">
        <v>80</v>
      </c>
      <c r="C87" s="84" t="s">
        <v>1048</v>
      </c>
      <c r="D87" s="21" t="s">
        <v>164</v>
      </c>
      <c r="E87" s="76" t="s">
        <v>502</v>
      </c>
      <c r="F87" s="76" t="s">
        <v>165</v>
      </c>
      <c r="G87" s="21" t="s">
        <v>164</v>
      </c>
      <c r="H87" s="23">
        <v>1</v>
      </c>
      <c r="I87" s="23"/>
      <c r="J87" s="23"/>
      <c r="K87" s="44"/>
      <c r="L87" s="4"/>
      <c r="M87" s="4"/>
      <c r="N87" s="4"/>
      <c r="O87" s="4"/>
      <c r="P87" s="4"/>
      <c r="Q87" s="4"/>
      <c r="R87" s="4"/>
    </row>
    <row r="88" spans="2:18" ht="43.5">
      <c r="B88" s="79">
        <v>81</v>
      </c>
      <c r="C88" s="84" t="s">
        <v>1049</v>
      </c>
      <c r="D88" s="21" t="s">
        <v>166</v>
      </c>
      <c r="E88" s="76" t="s">
        <v>802</v>
      </c>
      <c r="F88" s="76" t="s">
        <v>167</v>
      </c>
      <c r="G88" s="21" t="s">
        <v>166</v>
      </c>
      <c r="H88" s="23">
        <v>1</v>
      </c>
      <c r="I88" s="23"/>
      <c r="J88" s="23"/>
      <c r="K88" s="44"/>
      <c r="L88" s="4"/>
      <c r="M88" s="4"/>
      <c r="N88" s="4"/>
      <c r="O88" s="4"/>
      <c r="P88" s="4"/>
      <c r="Q88" s="4"/>
      <c r="R88" s="4"/>
    </row>
    <row r="89" spans="2:18" ht="72.5">
      <c r="B89" s="79">
        <v>82</v>
      </c>
      <c r="C89" s="84" t="s">
        <v>1050</v>
      </c>
      <c r="D89" s="21" t="s">
        <v>168</v>
      </c>
      <c r="E89" s="76" t="s">
        <v>803</v>
      </c>
      <c r="F89" s="76" t="s">
        <v>169</v>
      </c>
      <c r="G89" s="21" t="s">
        <v>168</v>
      </c>
      <c r="H89" s="23">
        <v>1</v>
      </c>
      <c r="I89" s="23"/>
      <c r="J89" s="23"/>
      <c r="K89" s="44"/>
      <c r="L89" s="4"/>
      <c r="M89" s="4"/>
      <c r="N89" s="4"/>
      <c r="O89" s="4"/>
      <c r="P89" s="4"/>
      <c r="Q89" s="4"/>
      <c r="R89" s="4"/>
    </row>
    <row r="90" spans="2:18" ht="14.5">
      <c r="B90" s="79">
        <v>83</v>
      </c>
      <c r="C90" s="84" t="s">
        <v>1036</v>
      </c>
      <c r="D90" s="21" t="s">
        <v>170</v>
      </c>
      <c r="E90" s="76" t="s">
        <v>804</v>
      </c>
      <c r="F90" s="76" t="s">
        <v>171</v>
      </c>
      <c r="G90" s="21" t="s">
        <v>170</v>
      </c>
      <c r="H90" s="23">
        <v>1</v>
      </c>
      <c r="I90" s="23"/>
      <c r="J90" s="23"/>
      <c r="K90" s="44"/>
      <c r="L90" s="4"/>
      <c r="M90" s="4"/>
      <c r="N90" s="4"/>
      <c r="O90" s="4"/>
      <c r="P90" s="4"/>
      <c r="Q90" s="4"/>
      <c r="R90" s="4"/>
    </row>
    <row r="91" spans="2:18" ht="14.5">
      <c r="B91" s="79">
        <v>84</v>
      </c>
      <c r="C91" s="84" t="s">
        <v>1051</v>
      </c>
      <c r="D91" s="21" t="s">
        <v>172</v>
      </c>
      <c r="E91" s="76" t="s">
        <v>805</v>
      </c>
      <c r="F91" s="76" t="s">
        <v>173</v>
      </c>
      <c r="G91" s="21" t="s">
        <v>172</v>
      </c>
      <c r="H91" s="23">
        <v>1</v>
      </c>
      <c r="I91" s="23"/>
      <c r="J91" s="23"/>
      <c r="K91" s="44"/>
      <c r="L91" s="4"/>
      <c r="M91" s="4"/>
      <c r="N91" s="4"/>
      <c r="O91" s="4"/>
      <c r="P91" s="4"/>
      <c r="Q91" s="4"/>
      <c r="R91" s="4"/>
    </row>
    <row r="92" spans="2:18" thickBot="1">
      <c r="B92" s="103">
        <v>85</v>
      </c>
      <c r="C92" s="104" t="s">
        <v>1037</v>
      </c>
      <c r="D92" s="107" t="s">
        <v>174</v>
      </c>
      <c r="E92" s="106" t="s">
        <v>507</v>
      </c>
      <c r="F92" s="106" t="s">
        <v>279</v>
      </c>
      <c r="G92" s="107" t="s">
        <v>174</v>
      </c>
      <c r="H92" s="87">
        <v>1</v>
      </c>
      <c r="I92" s="87"/>
      <c r="J92" s="87"/>
      <c r="K92" s="108"/>
      <c r="L92" s="4"/>
      <c r="M92" s="4"/>
      <c r="N92" s="4"/>
      <c r="O92" s="4"/>
      <c r="P92" s="4"/>
      <c r="Q92" s="4"/>
      <c r="R92" s="4"/>
    </row>
    <row r="93" spans="2:18" ht="14.25" customHeight="1" thickBot="1">
      <c r="B93" s="96"/>
      <c r="C93" s="101" t="s">
        <v>415</v>
      </c>
      <c r="D93" s="209"/>
      <c r="E93" s="198"/>
      <c r="F93" s="198"/>
      <c r="G93" s="198"/>
      <c r="H93" s="198"/>
      <c r="I93" s="198"/>
      <c r="J93" s="198"/>
      <c r="K93" s="199"/>
      <c r="L93" s="4"/>
      <c r="M93" s="4"/>
      <c r="N93" s="4"/>
      <c r="O93" s="4"/>
      <c r="P93" s="4"/>
      <c r="Q93" s="4"/>
      <c r="R93" s="4"/>
    </row>
    <row r="94" spans="2:18" ht="58">
      <c r="B94" s="90">
        <v>86</v>
      </c>
      <c r="C94" s="91" t="s">
        <v>1059</v>
      </c>
      <c r="D94" s="29" t="s">
        <v>176</v>
      </c>
      <c r="E94" s="181" t="s">
        <v>1235</v>
      </c>
      <c r="F94" s="93" t="s">
        <v>177</v>
      </c>
      <c r="G94" s="29" t="s">
        <v>176</v>
      </c>
      <c r="H94" s="94">
        <v>1</v>
      </c>
      <c r="I94" s="94"/>
      <c r="J94" s="94"/>
      <c r="K94" s="95"/>
      <c r="L94" s="4"/>
      <c r="M94" s="4"/>
      <c r="N94" s="4"/>
      <c r="O94" s="4"/>
      <c r="P94" s="4"/>
      <c r="Q94" s="4"/>
      <c r="R94" s="4"/>
    </row>
    <row r="95" spans="2:18" ht="72.5">
      <c r="B95" s="79">
        <v>87</v>
      </c>
      <c r="C95" s="84" t="s">
        <v>1052</v>
      </c>
      <c r="D95" s="21" t="s">
        <v>178</v>
      </c>
      <c r="E95" s="139" t="s">
        <v>1236</v>
      </c>
      <c r="F95" s="76" t="s">
        <v>179</v>
      </c>
      <c r="G95" s="21" t="s">
        <v>178</v>
      </c>
      <c r="H95" s="23">
        <v>1</v>
      </c>
      <c r="I95" s="23"/>
      <c r="J95" s="23"/>
      <c r="K95" s="44"/>
      <c r="L95" s="4"/>
      <c r="M95" s="4"/>
      <c r="N95" s="4"/>
      <c r="O95" s="4"/>
      <c r="P95" s="4"/>
      <c r="Q95" s="4"/>
      <c r="R95" s="4"/>
    </row>
    <row r="96" spans="2:18" ht="130.5">
      <c r="B96" s="79">
        <v>88</v>
      </c>
      <c r="C96" s="84" t="s">
        <v>1060</v>
      </c>
      <c r="D96" s="21" t="s">
        <v>180</v>
      </c>
      <c r="E96" s="139" t="s">
        <v>1237</v>
      </c>
      <c r="F96" s="76" t="s">
        <v>181</v>
      </c>
      <c r="G96" s="21" t="s">
        <v>180</v>
      </c>
      <c r="H96" s="23">
        <v>1</v>
      </c>
      <c r="I96" s="23"/>
      <c r="J96" s="23"/>
      <c r="K96" s="44"/>
      <c r="L96" s="4"/>
      <c r="M96" s="4"/>
      <c r="N96" s="4"/>
      <c r="O96" s="4"/>
      <c r="P96" s="4"/>
      <c r="Q96" s="4"/>
      <c r="R96" s="4"/>
    </row>
    <row r="97" spans="2:18" ht="29">
      <c r="B97" s="79">
        <v>89</v>
      </c>
      <c r="C97" s="84" t="s">
        <v>1053</v>
      </c>
      <c r="D97" s="21" t="s">
        <v>182</v>
      </c>
      <c r="E97" s="139" t="s">
        <v>1238</v>
      </c>
      <c r="F97" s="76" t="s">
        <v>183</v>
      </c>
      <c r="G97" s="21" t="s">
        <v>182</v>
      </c>
      <c r="H97" s="23">
        <v>1</v>
      </c>
      <c r="I97" s="23"/>
      <c r="J97" s="23"/>
      <c r="K97" s="44"/>
      <c r="L97" s="4"/>
      <c r="M97" s="4"/>
      <c r="N97" s="4"/>
      <c r="O97" s="4"/>
      <c r="P97" s="4"/>
      <c r="Q97" s="4"/>
      <c r="R97" s="4"/>
    </row>
    <row r="98" spans="2:18" ht="58">
      <c r="B98" s="79">
        <v>90</v>
      </c>
      <c r="C98" s="84" t="s">
        <v>1061</v>
      </c>
      <c r="D98" s="21" t="s">
        <v>184</v>
      </c>
      <c r="E98" s="139" t="s">
        <v>1239</v>
      </c>
      <c r="F98" s="76" t="s">
        <v>185</v>
      </c>
      <c r="G98" s="21" t="s">
        <v>184</v>
      </c>
      <c r="H98" s="23">
        <v>1</v>
      </c>
      <c r="I98" s="23"/>
      <c r="J98" s="23"/>
      <c r="K98" s="44"/>
      <c r="L98" s="4"/>
      <c r="M98" s="4"/>
      <c r="N98" s="4"/>
      <c r="O98" s="4"/>
      <c r="P98" s="4"/>
      <c r="Q98" s="4"/>
      <c r="R98" s="4"/>
    </row>
    <row r="99" spans="2:18" ht="101.5">
      <c r="B99" s="79">
        <v>91</v>
      </c>
      <c r="C99" s="84" t="s">
        <v>1062</v>
      </c>
      <c r="D99" s="21" t="s">
        <v>186</v>
      </c>
      <c r="E99" s="139" t="s">
        <v>1240</v>
      </c>
      <c r="F99" s="76" t="s">
        <v>187</v>
      </c>
      <c r="G99" s="21" t="s">
        <v>186</v>
      </c>
      <c r="H99" s="23">
        <v>1</v>
      </c>
      <c r="I99" s="23"/>
      <c r="J99" s="23"/>
      <c r="K99" s="44"/>
      <c r="L99" s="4"/>
      <c r="M99" s="4"/>
      <c r="N99" s="4"/>
      <c r="O99" s="4"/>
      <c r="P99" s="4"/>
      <c r="Q99" s="4"/>
      <c r="R99" s="4"/>
    </row>
    <row r="100" spans="2:18" ht="130.5">
      <c r="B100" s="79">
        <v>92</v>
      </c>
      <c r="C100" s="84" t="s">
        <v>1063</v>
      </c>
      <c r="D100" s="21" t="s">
        <v>188</v>
      </c>
      <c r="E100" s="139" t="s">
        <v>1241</v>
      </c>
      <c r="F100" s="76" t="s">
        <v>181</v>
      </c>
      <c r="G100" s="21" t="s">
        <v>180</v>
      </c>
      <c r="H100" s="23">
        <v>1</v>
      </c>
      <c r="I100" s="23"/>
      <c r="J100" s="23"/>
      <c r="K100" s="44"/>
      <c r="L100" s="4"/>
      <c r="M100" s="4"/>
      <c r="N100" s="4"/>
      <c r="O100" s="4"/>
      <c r="P100" s="4"/>
      <c r="Q100" s="4"/>
      <c r="R100" s="4"/>
    </row>
    <row r="101" spans="2:18" ht="58">
      <c r="B101" s="79">
        <v>93</v>
      </c>
      <c r="C101" s="84" t="s">
        <v>1064</v>
      </c>
      <c r="D101" s="21" t="s">
        <v>189</v>
      </c>
      <c r="E101" s="139" t="s">
        <v>1242</v>
      </c>
      <c r="F101" s="76" t="s">
        <v>190</v>
      </c>
      <c r="G101" s="21" t="s">
        <v>189</v>
      </c>
      <c r="H101" s="23">
        <v>1</v>
      </c>
      <c r="I101" s="23"/>
      <c r="J101" s="23"/>
      <c r="K101" s="44"/>
      <c r="L101" s="4"/>
      <c r="M101" s="4"/>
      <c r="N101" s="4"/>
      <c r="O101" s="4"/>
      <c r="P101" s="4"/>
      <c r="Q101" s="4"/>
      <c r="R101" s="4"/>
    </row>
    <row r="102" spans="2:18" ht="101.5">
      <c r="B102" s="79">
        <v>94</v>
      </c>
      <c r="C102" s="84" t="s">
        <v>1065</v>
      </c>
      <c r="D102" s="21" t="s">
        <v>191</v>
      </c>
      <c r="E102" s="139" t="s">
        <v>516</v>
      </c>
      <c r="F102" s="76" t="s">
        <v>192</v>
      </c>
      <c r="G102" s="21" t="s">
        <v>191</v>
      </c>
      <c r="H102" s="23">
        <v>1</v>
      </c>
      <c r="I102" s="23"/>
      <c r="J102" s="23"/>
      <c r="K102" s="44"/>
      <c r="L102" s="4"/>
      <c r="M102" s="4"/>
      <c r="N102" s="4"/>
      <c r="O102" s="4"/>
      <c r="P102" s="4"/>
      <c r="Q102" s="4"/>
      <c r="R102" s="4"/>
    </row>
    <row r="103" spans="2:18" ht="43.5">
      <c r="B103" s="79">
        <v>95</v>
      </c>
      <c r="C103" s="84" t="s">
        <v>1054</v>
      </c>
      <c r="D103" s="21" t="s">
        <v>193</v>
      </c>
      <c r="E103" s="139" t="s">
        <v>1243</v>
      </c>
      <c r="F103" s="139" t="s">
        <v>1244</v>
      </c>
      <c r="G103" s="21" t="s">
        <v>193</v>
      </c>
      <c r="H103" s="23">
        <v>1</v>
      </c>
      <c r="I103" s="23"/>
      <c r="J103" s="23"/>
      <c r="K103" s="44"/>
      <c r="L103" s="4"/>
      <c r="M103" s="4"/>
      <c r="N103" s="4"/>
      <c r="O103" s="4"/>
      <c r="P103" s="4"/>
      <c r="Q103" s="4"/>
      <c r="R103" s="4"/>
    </row>
    <row r="104" spans="2:18" ht="130.5">
      <c r="B104" s="79">
        <v>96</v>
      </c>
      <c r="C104" s="84" t="s">
        <v>1066</v>
      </c>
      <c r="D104" s="21" t="s">
        <v>73</v>
      </c>
      <c r="E104" s="139" t="s">
        <v>1245</v>
      </c>
      <c r="F104" s="76" t="s">
        <v>72</v>
      </c>
      <c r="G104" s="21" t="s">
        <v>73</v>
      </c>
      <c r="H104" s="23">
        <v>1</v>
      </c>
      <c r="I104" s="23"/>
      <c r="J104" s="23"/>
      <c r="K104" s="44"/>
      <c r="L104" s="4"/>
      <c r="M104" s="4"/>
      <c r="N104" s="4"/>
      <c r="O104" s="4"/>
      <c r="P104" s="4"/>
      <c r="Q104" s="4"/>
      <c r="R104" s="4"/>
    </row>
    <row r="105" spans="2:18" ht="116">
      <c r="B105" s="79">
        <v>97</v>
      </c>
      <c r="C105" s="84" t="s">
        <v>1067</v>
      </c>
      <c r="D105" s="21" t="s">
        <v>195</v>
      </c>
      <c r="E105" s="139" t="s">
        <v>1246</v>
      </c>
      <c r="F105" s="139" t="s">
        <v>343</v>
      </c>
      <c r="G105" s="21" t="s">
        <v>195</v>
      </c>
      <c r="H105" s="23">
        <v>1</v>
      </c>
      <c r="I105" s="23"/>
      <c r="J105" s="23"/>
      <c r="K105" s="44"/>
      <c r="L105" s="4"/>
      <c r="M105" s="4"/>
      <c r="N105" s="4"/>
      <c r="O105" s="4"/>
      <c r="P105" s="4"/>
      <c r="Q105" s="4"/>
      <c r="R105" s="4"/>
    </row>
    <row r="106" spans="2:18" ht="87">
      <c r="B106" s="79">
        <v>98</v>
      </c>
      <c r="C106" s="84" t="s">
        <v>1068</v>
      </c>
      <c r="D106" s="21" t="s">
        <v>196</v>
      </c>
      <c r="E106" s="139" t="s">
        <v>1247</v>
      </c>
      <c r="F106" s="76" t="s">
        <v>197</v>
      </c>
      <c r="G106" s="21" t="s">
        <v>196</v>
      </c>
      <c r="H106" s="23">
        <v>1</v>
      </c>
      <c r="I106" s="23"/>
      <c r="J106" s="23"/>
      <c r="K106" s="44"/>
      <c r="L106" s="4"/>
      <c r="M106" s="4"/>
      <c r="N106" s="4"/>
      <c r="O106" s="4"/>
      <c r="P106" s="4"/>
      <c r="Q106" s="4"/>
      <c r="R106" s="4"/>
    </row>
    <row r="107" spans="2:18" ht="14.5">
      <c r="B107" s="79">
        <v>99</v>
      </c>
      <c r="C107" s="84" t="s">
        <v>1055</v>
      </c>
      <c r="D107" s="21" t="s">
        <v>198</v>
      </c>
      <c r="E107" s="139" t="s">
        <v>1248</v>
      </c>
      <c r="F107" s="76" t="s">
        <v>344</v>
      </c>
      <c r="G107" s="21" t="s">
        <v>198</v>
      </c>
      <c r="H107" s="23">
        <v>1</v>
      </c>
      <c r="I107" s="23"/>
      <c r="J107" s="23"/>
      <c r="K107" s="44"/>
      <c r="L107" s="4"/>
      <c r="M107" s="4"/>
      <c r="N107" s="4"/>
      <c r="O107" s="4"/>
      <c r="P107" s="4"/>
      <c r="Q107" s="4"/>
      <c r="R107" s="4"/>
    </row>
    <row r="108" spans="2:18" ht="159.5">
      <c r="B108" s="79">
        <v>100</v>
      </c>
      <c r="C108" s="84" t="s">
        <v>1069</v>
      </c>
      <c r="D108" s="21" t="s">
        <v>200</v>
      </c>
      <c r="E108" s="139" t="s">
        <v>1249</v>
      </c>
      <c r="F108" s="76" t="s">
        <v>201</v>
      </c>
      <c r="G108" s="21" t="s">
        <v>200</v>
      </c>
      <c r="H108" s="23">
        <v>1</v>
      </c>
      <c r="I108" s="23"/>
      <c r="J108" s="23"/>
      <c r="K108" s="44"/>
      <c r="L108" s="4"/>
      <c r="M108" s="4"/>
      <c r="N108" s="4"/>
      <c r="O108" s="4"/>
      <c r="P108" s="4"/>
      <c r="Q108" s="4"/>
      <c r="R108" s="4"/>
    </row>
    <row r="109" spans="2:18" ht="29">
      <c r="B109" s="79">
        <v>101</v>
      </c>
      <c r="C109" s="84" t="s">
        <v>1070</v>
      </c>
      <c r="D109" s="21" t="s">
        <v>202</v>
      </c>
      <c r="E109" s="139" t="s">
        <v>1250</v>
      </c>
      <c r="F109" s="76" t="s">
        <v>203</v>
      </c>
      <c r="G109" s="21" t="s">
        <v>202</v>
      </c>
      <c r="H109" s="23">
        <v>1</v>
      </c>
      <c r="I109" s="23"/>
      <c r="J109" s="23"/>
      <c r="K109" s="44"/>
      <c r="L109" s="4"/>
      <c r="M109" s="4"/>
      <c r="N109" s="4"/>
      <c r="O109" s="4"/>
      <c r="P109" s="4"/>
      <c r="Q109" s="4"/>
      <c r="R109" s="4"/>
    </row>
    <row r="110" spans="2:18" ht="14.5">
      <c r="B110" s="79">
        <v>102</v>
      </c>
      <c r="C110" s="84" t="s">
        <v>1056</v>
      </c>
      <c r="D110" s="21" t="s">
        <v>204</v>
      </c>
      <c r="E110" s="139" t="s">
        <v>1251</v>
      </c>
      <c r="F110" s="76" t="s">
        <v>363</v>
      </c>
      <c r="G110" s="21" t="s">
        <v>204</v>
      </c>
      <c r="H110" s="23">
        <v>1</v>
      </c>
      <c r="I110" s="23"/>
      <c r="J110" s="23"/>
      <c r="K110" s="44"/>
      <c r="L110" s="4"/>
      <c r="M110" s="4"/>
      <c r="N110" s="4"/>
      <c r="O110" s="4"/>
      <c r="P110" s="4"/>
      <c r="Q110" s="4"/>
      <c r="R110" s="4"/>
    </row>
    <row r="111" spans="2:18" ht="14.5">
      <c r="B111" s="79">
        <v>103</v>
      </c>
      <c r="C111" s="84" t="s">
        <v>1057</v>
      </c>
      <c r="D111" s="21" t="s">
        <v>206</v>
      </c>
      <c r="E111" s="139" t="s">
        <v>1252</v>
      </c>
      <c r="F111" s="76" t="s">
        <v>207</v>
      </c>
      <c r="G111" s="21" t="s">
        <v>206</v>
      </c>
      <c r="H111" s="23">
        <v>1</v>
      </c>
      <c r="I111" s="23"/>
      <c r="J111" s="23"/>
      <c r="K111" s="44"/>
      <c r="L111" s="4"/>
      <c r="M111" s="4"/>
      <c r="N111" s="4"/>
      <c r="O111" s="4"/>
      <c r="P111" s="4"/>
      <c r="Q111" s="4"/>
      <c r="R111" s="4"/>
    </row>
    <row r="112" spans="2:18" ht="101.5">
      <c r="B112" s="79">
        <v>104</v>
      </c>
      <c r="C112" s="84" t="s">
        <v>1071</v>
      </c>
      <c r="D112" s="21" t="s">
        <v>208</v>
      </c>
      <c r="E112" s="139" t="s">
        <v>1253</v>
      </c>
      <c r="F112" s="76" t="s">
        <v>209</v>
      </c>
      <c r="G112" s="21" t="s">
        <v>208</v>
      </c>
      <c r="H112" s="23">
        <v>1</v>
      </c>
      <c r="I112" s="23"/>
      <c r="J112" s="23"/>
      <c r="K112" s="44"/>
      <c r="L112" s="4"/>
      <c r="M112" s="4"/>
      <c r="N112" s="4"/>
      <c r="O112" s="4"/>
      <c r="P112" s="4"/>
      <c r="Q112" s="4"/>
      <c r="R112" s="4"/>
    </row>
    <row r="113" spans="2:18" ht="43.5">
      <c r="B113" s="79">
        <v>105</v>
      </c>
      <c r="C113" s="84" t="s">
        <v>1072</v>
      </c>
      <c r="D113" s="21" t="s">
        <v>210</v>
      </c>
      <c r="E113" s="139" t="s">
        <v>1254</v>
      </c>
      <c r="F113" s="139" t="s">
        <v>606</v>
      </c>
      <c r="G113" s="21" t="s">
        <v>210</v>
      </c>
      <c r="H113" s="23">
        <v>1</v>
      </c>
      <c r="I113" s="23"/>
      <c r="J113" s="23"/>
      <c r="K113" s="44"/>
      <c r="L113" s="4"/>
      <c r="M113" s="4"/>
      <c r="N113" s="4"/>
      <c r="O113" s="4"/>
      <c r="P113" s="4"/>
      <c r="Q113" s="4"/>
      <c r="R113" s="4"/>
    </row>
    <row r="114" spans="2:18" ht="101.5">
      <c r="B114" s="79">
        <v>106</v>
      </c>
      <c r="C114" s="84" t="s">
        <v>1073</v>
      </c>
      <c r="D114" s="21" t="s">
        <v>211</v>
      </c>
      <c r="E114" s="139" t="s">
        <v>1255</v>
      </c>
      <c r="F114" s="139" t="s">
        <v>212</v>
      </c>
      <c r="G114" s="21" t="s">
        <v>211</v>
      </c>
      <c r="H114" s="23">
        <v>1</v>
      </c>
      <c r="I114" s="23"/>
      <c r="J114" s="23"/>
      <c r="K114" s="44"/>
      <c r="L114" s="4"/>
      <c r="M114" s="4"/>
      <c r="N114" s="4"/>
      <c r="O114" s="4"/>
      <c r="P114" s="4"/>
      <c r="Q114" s="4"/>
      <c r="R114" s="4"/>
    </row>
    <row r="115" spans="2:18" ht="43.5">
      <c r="B115" s="79">
        <v>107</v>
      </c>
      <c r="C115" s="84" t="s">
        <v>1058</v>
      </c>
      <c r="D115" s="21" t="s">
        <v>213</v>
      </c>
      <c r="E115" s="139" t="s">
        <v>1256</v>
      </c>
      <c r="F115" s="76" t="s">
        <v>214</v>
      </c>
      <c r="G115" s="21" t="s">
        <v>213</v>
      </c>
      <c r="H115" s="23">
        <v>1</v>
      </c>
      <c r="I115" s="23"/>
      <c r="J115" s="23"/>
      <c r="K115" s="44"/>
      <c r="L115" s="4"/>
      <c r="M115" s="4"/>
      <c r="N115" s="4"/>
      <c r="O115" s="4"/>
      <c r="P115" s="4"/>
      <c r="Q115" s="4"/>
      <c r="R115" s="4"/>
    </row>
    <row r="116" spans="2:18" ht="58">
      <c r="B116" s="79">
        <v>108</v>
      </c>
      <c r="C116" s="84" t="s">
        <v>1074</v>
      </c>
      <c r="D116" s="21" t="s">
        <v>215</v>
      </c>
      <c r="E116" s="139" t="s">
        <v>1257</v>
      </c>
      <c r="F116" s="76" t="s">
        <v>216</v>
      </c>
      <c r="G116" s="21" t="s">
        <v>215</v>
      </c>
      <c r="H116" s="23">
        <v>1</v>
      </c>
      <c r="I116" s="23"/>
      <c r="J116" s="23"/>
      <c r="K116" s="44"/>
      <c r="L116" s="4"/>
      <c r="M116" s="4"/>
      <c r="N116" s="4"/>
      <c r="O116" s="4"/>
      <c r="P116" s="4"/>
      <c r="Q116" s="4"/>
      <c r="R116" s="4"/>
    </row>
    <row r="117" spans="2:18" ht="58">
      <c r="B117" s="79">
        <v>109</v>
      </c>
      <c r="C117" s="84" t="s">
        <v>1075</v>
      </c>
      <c r="D117" s="21" t="s">
        <v>217</v>
      </c>
      <c r="E117" s="139" t="s">
        <v>1258</v>
      </c>
      <c r="F117" s="76" t="s">
        <v>218</v>
      </c>
      <c r="G117" s="21" t="s">
        <v>217</v>
      </c>
      <c r="H117" s="23">
        <v>1</v>
      </c>
      <c r="I117" s="23"/>
      <c r="J117" s="23"/>
      <c r="K117" s="44"/>
      <c r="L117" s="4"/>
      <c r="M117" s="4"/>
      <c r="N117" s="4"/>
      <c r="O117" s="4"/>
      <c r="P117" s="4"/>
      <c r="Q117" s="4"/>
      <c r="R117" s="4"/>
    </row>
    <row r="118" spans="2:18" ht="87">
      <c r="B118" s="79">
        <v>110</v>
      </c>
      <c r="C118" s="84" t="s">
        <v>1076</v>
      </c>
      <c r="D118" s="21" t="s">
        <v>219</v>
      </c>
      <c r="E118" s="139" t="s">
        <v>1259</v>
      </c>
      <c r="F118" s="76" t="s">
        <v>220</v>
      </c>
      <c r="G118" s="21" t="s">
        <v>219</v>
      </c>
      <c r="H118" s="23">
        <v>1</v>
      </c>
      <c r="I118" s="23"/>
      <c r="J118" s="23"/>
      <c r="K118" s="44"/>
      <c r="L118" s="4"/>
      <c r="M118" s="4"/>
      <c r="N118" s="4"/>
      <c r="O118" s="4"/>
      <c r="P118" s="4"/>
      <c r="Q118" s="4"/>
      <c r="R118" s="4"/>
    </row>
    <row r="119" spans="2:18" ht="203">
      <c r="B119" s="79">
        <v>111</v>
      </c>
      <c r="C119" s="84" t="s">
        <v>1077</v>
      </c>
      <c r="D119" s="21" t="s">
        <v>221</v>
      </c>
      <c r="E119" s="139" t="s">
        <v>1260</v>
      </c>
      <c r="F119" s="139" t="s">
        <v>222</v>
      </c>
      <c r="G119" s="21" t="s">
        <v>221</v>
      </c>
      <c r="H119" s="23">
        <v>1</v>
      </c>
      <c r="I119" s="23"/>
      <c r="J119" s="23"/>
      <c r="K119" s="44"/>
      <c r="L119" s="4"/>
      <c r="M119" s="4"/>
      <c r="N119" s="4"/>
      <c r="O119" s="4"/>
      <c r="P119" s="4"/>
      <c r="Q119" s="4"/>
      <c r="R119" s="4"/>
    </row>
    <row r="120" spans="2:18" ht="43.5">
      <c r="B120" s="79">
        <v>112</v>
      </c>
      <c r="C120" s="86" t="s">
        <v>1078</v>
      </c>
      <c r="D120" s="21" t="s">
        <v>223</v>
      </c>
      <c r="E120" s="139" t="s">
        <v>1261</v>
      </c>
      <c r="F120" s="76" t="s">
        <v>224</v>
      </c>
      <c r="G120" s="21" t="s">
        <v>223</v>
      </c>
      <c r="H120" s="23">
        <v>1</v>
      </c>
      <c r="I120" s="23"/>
      <c r="J120" s="23"/>
      <c r="K120" s="44"/>
      <c r="L120" s="4"/>
      <c r="M120" s="4"/>
      <c r="N120" s="4"/>
      <c r="O120" s="4"/>
      <c r="P120" s="4"/>
      <c r="Q120" s="4"/>
      <c r="R120" s="4"/>
    </row>
    <row r="121" spans="2:18" thickBot="1">
      <c r="B121" s="103">
        <v>113</v>
      </c>
      <c r="C121" s="104" t="s">
        <v>1079</v>
      </c>
      <c r="D121" s="107" t="s">
        <v>105</v>
      </c>
      <c r="E121" s="172" t="s">
        <v>1262</v>
      </c>
      <c r="F121" s="172" t="s">
        <v>1263</v>
      </c>
      <c r="G121" s="107" t="s">
        <v>105</v>
      </c>
      <c r="H121" s="87">
        <v>1</v>
      </c>
      <c r="I121" s="87"/>
      <c r="J121" s="87"/>
      <c r="K121" s="108"/>
      <c r="L121" s="4"/>
      <c r="M121" s="4"/>
      <c r="N121" s="4"/>
      <c r="O121" s="4"/>
      <c r="P121" s="4"/>
      <c r="Q121" s="4"/>
      <c r="R121" s="4"/>
    </row>
    <row r="122" spans="2:18" thickBot="1">
      <c r="B122" s="96"/>
      <c r="C122" s="101" t="s">
        <v>416</v>
      </c>
      <c r="D122" s="209"/>
      <c r="E122" s="198"/>
      <c r="F122" s="198"/>
      <c r="G122" s="198"/>
      <c r="H122" s="198"/>
      <c r="I122" s="198"/>
      <c r="J122" s="198"/>
      <c r="K122" s="199"/>
      <c r="L122" s="4"/>
      <c r="M122" s="4"/>
      <c r="N122" s="4"/>
      <c r="O122" s="4"/>
      <c r="P122" s="4"/>
      <c r="Q122" s="4"/>
      <c r="R122" s="4"/>
    </row>
    <row r="123" spans="2:18" ht="116">
      <c r="B123" s="90">
        <v>114</v>
      </c>
      <c r="C123" s="91" t="s">
        <v>1089</v>
      </c>
      <c r="D123" s="29" t="s">
        <v>226</v>
      </c>
      <c r="E123" s="181" t="s">
        <v>1264</v>
      </c>
      <c r="F123" s="93" t="s">
        <v>346</v>
      </c>
      <c r="G123" s="29" t="s">
        <v>226</v>
      </c>
      <c r="H123" s="94">
        <v>1</v>
      </c>
      <c r="I123" s="94"/>
      <c r="J123" s="94"/>
      <c r="K123" s="95"/>
      <c r="L123" s="4"/>
      <c r="M123" s="4"/>
      <c r="N123" s="4"/>
      <c r="O123" s="4"/>
      <c r="P123" s="4"/>
      <c r="Q123" s="4"/>
      <c r="R123" s="4"/>
    </row>
    <row r="124" spans="2:18" ht="43.5">
      <c r="B124" s="79">
        <v>115</v>
      </c>
      <c r="C124" s="84" t="s">
        <v>1090</v>
      </c>
      <c r="D124" s="21" t="s">
        <v>227</v>
      </c>
      <c r="E124" s="139" t="s">
        <v>1265</v>
      </c>
      <c r="F124" s="76" t="s">
        <v>228</v>
      </c>
      <c r="G124" s="21" t="s">
        <v>227</v>
      </c>
      <c r="H124" s="23">
        <v>1</v>
      </c>
      <c r="I124" s="23"/>
      <c r="J124" s="23"/>
      <c r="K124" s="44"/>
      <c r="L124" s="4"/>
      <c r="M124" s="4"/>
      <c r="N124" s="4"/>
      <c r="O124" s="4"/>
      <c r="P124" s="4"/>
      <c r="Q124" s="4"/>
      <c r="R124" s="4"/>
    </row>
    <row r="125" spans="2:18" ht="58">
      <c r="B125" s="79">
        <v>116</v>
      </c>
      <c r="C125" s="84" t="s">
        <v>1091</v>
      </c>
      <c r="D125" s="21" t="s">
        <v>229</v>
      </c>
      <c r="E125" s="139" t="s">
        <v>1266</v>
      </c>
      <c r="F125" s="76" t="s">
        <v>230</v>
      </c>
      <c r="G125" s="21" t="s">
        <v>229</v>
      </c>
      <c r="H125" s="23">
        <v>1</v>
      </c>
      <c r="I125" s="23"/>
      <c r="J125" s="23"/>
      <c r="K125" s="44"/>
      <c r="L125" s="4"/>
      <c r="M125" s="4"/>
      <c r="N125" s="4"/>
      <c r="O125" s="4"/>
      <c r="P125" s="4"/>
      <c r="Q125" s="4"/>
      <c r="R125" s="4"/>
    </row>
    <row r="126" spans="2:18" ht="87">
      <c r="B126" s="79">
        <v>117</v>
      </c>
      <c r="C126" s="84" t="s">
        <v>1092</v>
      </c>
      <c r="D126" s="21" t="s">
        <v>231</v>
      </c>
      <c r="E126" s="139" t="s">
        <v>1267</v>
      </c>
      <c r="F126" s="76" t="s">
        <v>232</v>
      </c>
      <c r="G126" s="21" t="s">
        <v>231</v>
      </c>
      <c r="H126" s="23">
        <v>1</v>
      </c>
      <c r="I126" s="23"/>
      <c r="J126" s="23"/>
      <c r="K126" s="44"/>
      <c r="L126" s="4"/>
      <c r="M126" s="4"/>
      <c r="N126" s="4"/>
      <c r="O126" s="4"/>
      <c r="P126" s="4"/>
      <c r="Q126" s="4"/>
      <c r="R126" s="4"/>
    </row>
    <row r="127" spans="2:18" ht="174">
      <c r="B127" s="79">
        <v>118</v>
      </c>
      <c r="C127" s="84" t="s">
        <v>1093</v>
      </c>
      <c r="D127" s="21" t="s">
        <v>233</v>
      </c>
      <c r="E127" s="139" t="s">
        <v>1268</v>
      </c>
      <c r="F127" s="76" t="s">
        <v>234</v>
      </c>
      <c r="G127" s="21" t="s">
        <v>233</v>
      </c>
      <c r="H127" s="23">
        <v>1</v>
      </c>
      <c r="I127" s="23"/>
      <c r="J127" s="23"/>
      <c r="K127" s="44"/>
      <c r="L127" s="4"/>
      <c r="M127" s="4"/>
      <c r="N127" s="4"/>
      <c r="O127" s="4"/>
      <c r="P127" s="4"/>
      <c r="Q127" s="4"/>
      <c r="R127" s="4"/>
    </row>
    <row r="128" spans="2:18" ht="58">
      <c r="B128" s="79">
        <v>119</v>
      </c>
      <c r="C128" s="84" t="s">
        <v>1094</v>
      </c>
      <c r="D128" s="21" t="s">
        <v>235</v>
      </c>
      <c r="E128" s="139" t="s">
        <v>1190</v>
      </c>
      <c r="F128" s="139" t="s">
        <v>236</v>
      </c>
      <c r="G128" s="21" t="s">
        <v>235</v>
      </c>
      <c r="H128" s="23">
        <v>1</v>
      </c>
      <c r="I128" s="23"/>
      <c r="J128" s="23"/>
      <c r="K128" s="44"/>
      <c r="L128" s="4"/>
      <c r="M128" s="4"/>
      <c r="N128" s="4"/>
      <c r="O128" s="4"/>
      <c r="P128" s="4"/>
      <c r="Q128" s="4"/>
      <c r="R128" s="4"/>
    </row>
    <row r="129" spans="2:18" ht="14.5">
      <c r="B129" s="79">
        <v>120</v>
      </c>
      <c r="C129" s="84" t="s">
        <v>1080</v>
      </c>
      <c r="D129" s="21" t="s">
        <v>237</v>
      </c>
      <c r="E129" s="139" t="s">
        <v>1269</v>
      </c>
      <c r="F129" s="76" t="s">
        <v>238</v>
      </c>
      <c r="G129" s="21" t="s">
        <v>237</v>
      </c>
      <c r="H129" s="23">
        <v>1</v>
      </c>
      <c r="I129" s="23"/>
      <c r="J129" s="23"/>
      <c r="K129" s="44"/>
      <c r="L129" s="4"/>
      <c r="M129" s="4"/>
      <c r="N129" s="4"/>
      <c r="O129" s="4"/>
      <c r="P129" s="4"/>
      <c r="Q129" s="4"/>
      <c r="R129" s="4"/>
    </row>
    <row r="130" spans="2:18" ht="246.5">
      <c r="B130" s="79">
        <v>121</v>
      </c>
      <c r="C130" s="84" t="s">
        <v>1095</v>
      </c>
      <c r="D130" s="21" t="s">
        <v>239</v>
      </c>
      <c r="E130" s="139" t="s">
        <v>1270</v>
      </c>
      <c r="F130" s="76" t="s">
        <v>366</v>
      </c>
      <c r="G130" s="21" t="s">
        <v>239</v>
      </c>
      <c r="H130" s="23">
        <v>1</v>
      </c>
      <c r="I130" s="23"/>
      <c r="J130" s="23"/>
      <c r="K130" s="44"/>
      <c r="L130" s="4"/>
      <c r="M130" s="4"/>
      <c r="N130" s="4"/>
      <c r="O130" s="4"/>
      <c r="P130" s="4"/>
      <c r="Q130" s="4"/>
      <c r="R130" s="4"/>
    </row>
    <row r="131" spans="2:18" ht="43.5">
      <c r="B131" s="79">
        <v>122</v>
      </c>
      <c r="C131" s="84" t="s">
        <v>1096</v>
      </c>
      <c r="D131" s="21" t="s">
        <v>240</v>
      </c>
      <c r="E131" s="139" t="s">
        <v>1271</v>
      </c>
      <c r="F131" s="76" t="s">
        <v>241</v>
      </c>
      <c r="G131" s="21" t="s">
        <v>240</v>
      </c>
      <c r="H131" s="23">
        <v>1</v>
      </c>
      <c r="I131" s="23"/>
      <c r="J131" s="23"/>
      <c r="K131" s="44"/>
      <c r="L131" s="4"/>
      <c r="M131" s="4"/>
      <c r="N131" s="4"/>
      <c r="O131" s="4"/>
      <c r="P131" s="4"/>
      <c r="Q131" s="4"/>
      <c r="R131" s="4"/>
    </row>
    <row r="132" spans="2:18" ht="72.5">
      <c r="B132" s="79">
        <v>123</v>
      </c>
      <c r="C132" s="84" t="s">
        <v>1081</v>
      </c>
      <c r="D132" s="21" t="s">
        <v>242</v>
      </c>
      <c r="E132" s="139" t="s">
        <v>1272</v>
      </c>
      <c r="F132" s="76" t="s">
        <v>243</v>
      </c>
      <c r="G132" s="21" t="s">
        <v>242</v>
      </c>
      <c r="H132" s="23">
        <v>1</v>
      </c>
      <c r="I132" s="23"/>
      <c r="J132" s="23"/>
      <c r="K132" s="44"/>
      <c r="L132" s="4"/>
      <c r="M132" s="4"/>
      <c r="N132" s="4"/>
      <c r="O132" s="4"/>
      <c r="P132" s="4"/>
      <c r="Q132" s="4"/>
      <c r="R132" s="4"/>
    </row>
    <row r="133" spans="2:18" ht="58">
      <c r="B133" s="79">
        <v>124</v>
      </c>
      <c r="C133" s="84" t="s">
        <v>1082</v>
      </c>
      <c r="D133" s="21" t="s">
        <v>244</v>
      </c>
      <c r="E133" s="139" t="s">
        <v>1273</v>
      </c>
      <c r="F133" s="76" t="s">
        <v>245</v>
      </c>
      <c r="G133" s="21" t="s">
        <v>244</v>
      </c>
      <c r="H133" s="23">
        <v>1</v>
      </c>
      <c r="I133" s="23"/>
      <c r="J133" s="23"/>
      <c r="K133" s="44"/>
      <c r="L133" s="4"/>
      <c r="M133" s="4"/>
      <c r="N133" s="4"/>
      <c r="O133" s="4"/>
      <c r="P133" s="4"/>
      <c r="Q133" s="4"/>
      <c r="R133" s="4"/>
    </row>
    <row r="134" spans="2:18" ht="188.5">
      <c r="B134" s="79">
        <v>125</v>
      </c>
      <c r="C134" s="84" t="s">
        <v>1097</v>
      </c>
      <c r="D134" s="21" t="s">
        <v>246</v>
      </c>
      <c r="E134" s="139" t="s">
        <v>1274</v>
      </c>
      <c r="F134" s="139" t="s">
        <v>247</v>
      </c>
      <c r="G134" s="21" t="s">
        <v>246</v>
      </c>
      <c r="H134" s="23">
        <v>1</v>
      </c>
      <c r="I134" s="23"/>
      <c r="J134" s="23"/>
      <c r="K134" s="44"/>
      <c r="L134" s="4"/>
      <c r="M134" s="4"/>
      <c r="N134" s="4"/>
      <c r="O134" s="4"/>
      <c r="P134" s="4"/>
      <c r="Q134" s="4"/>
      <c r="R134" s="4"/>
    </row>
    <row r="135" spans="2:18" ht="14.5">
      <c r="B135" s="79">
        <v>126</v>
      </c>
      <c r="C135" s="84" t="s">
        <v>1083</v>
      </c>
      <c r="D135" s="21" t="s">
        <v>248</v>
      </c>
      <c r="E135" s="139" t="s">
        <v>1275</v>
      </c>
      <c r="F135" s="76" t="s">
        <v>249</v>
      </c>
      <c r="G135" s="21" t="s">
        <v>248</v>
      </c>
      <c r="H135" s="23">
        <v>1</v>
      </c>
      <c r="I135" s="23"/>
      <c r="J135" s="23"/>
      <c r="K135" s="44"/>
      <c r="L135" s="4"/>
      <c r="M135" s="4"/>
      <c r="N135" s="4"/>
      <c r="O135" s="4"/>
      <c r="P135" s="4"/>
      <c r="Q135" s="4"/>
      <c r="R135" s="4"/>
    </row>
    <row r="136" spans="2:18" ht="101.5">
      <c r="B136" s="79">
        <v>127</v>
      </c>
      <c r="C136" s="84" t="s">
        <v>1084</v>
      </c>
      <c r="D136" s="21" t="s">
        <v>250</v>
      </c>
      <c r="E136" s="139" t="s">
        <v>1276</v>
      </c>
      <c r="F136" s="76" t="s">
        <v>251</v>
      </c>
      <c r="G136" s="21" t="s">
        <v>250</v>
      </c>
      <c r="H136" s="23">
        <v>1</v>
      </c>
      <c r="I136" s="23"/>
      <c r="J136" s="23"/>
      <c r="K136" s="44"/>
      <c r="L136" s="4"/>
      <c r="M136" s="4"/>
      <c r="N136" s="4"/>
      <c r="O136" s="4"/>
      <c r="P136" s="4"/>
      <c r="Q136" s="4"/>
      <c r="R136" s="4"/>
    </row>
    <row r="137" spans="2:18" ht="14.5">
      <c r="B137" s="79">
        <v>128</v>
      </c>
      <c r="C137" s="84" t="s">
        <v>1085</v>
      </c>
      <c r="D137" s="21" t="s">
        <v>252</v>
      </c>
      <c r="E137" s="139" t="s">
        <v>1277</v>
      </c>
      <c r="F137" s="76" t="s">
        <v>253</v>
      </c>
      <c r="G137" s="21" t="s">
        <v>252</v>
      </c>
      <c r="H137" s="23">
        <v>1</v>
      </c>
      <c r="I137" s="23"/>
      <c r="J137" s="23"/>
      <c r="K137" s="44"/>
      <c r="L137" s="4"/>
      <c r="M137" s="4"/>
      <c r="N137" s="4"/>
      <c r="O137" s="4"/>
      <c r="P137" s="4"/>
      <c r="Q137" s="4"/>
      <c r="R137" s="4"/>
    </row>
    <row r="138" spans="2:18" ht="130.5">
      <c r="B138" s="79">
        <v>129</v>
      </c>
      <c r="C138" s="84" t="s">
        <v>1098</v>
      </c>
      <c r="D138" s="21" t="s">
        <v>254</v>
      </c>
      <c r="E138" s="139" t="s">
        <v>1278</v>
      </c>
      <c r="F138" s="76" t="s">
        <v>255</v>
      </c>
      <c r="G138" s="21" t="s">
        <v>254</v>
      </c>
      <c r="H138" s="23">
        <v>1</v>
      </c>
      <c r="I138" s="23"/>
      <c r="J138" s="23"/>
      <c r="K138" s="44"/>
      <c r="L138" s="4"/>
      <c r="M138" s="4"/>
      <c r="N138" s="4"/>
      <c r="O138" s="4"/>
      <c r="P138" s="4"/>
      <c r="Q138" s="4"/>
      <c r="R138" s="4"/>
    </row>
    <row r="139" spans="2:18" ht="14.5">
      <c r="B139" s="79">
        <v>130</v>
      </c>
      <c r="C139" s="84" t="s">
        <v>1086</v>
      </c>
      <c r="D139" s="21" t="s">
        <v>256</v>
      </c>
      <c r="E139" s="139" t="s">
        <v>1279</v>
      </c>
      <c r="F139" s="139" t="s">
        <v>1228</v>
      </c>
      <c r="G139" s="21" t="s">
        <v>256</v>
      </c>
      <c r="H139" s="23">
        <v>1</v>
      </c>
      <c r="I139" s="23"/>
      <c r="J139" s="23"/>
      <c r="K139" s="44"/>
      <c r="L139" s="4"/>
      <c r="M139" s="4"/>
      <c r="N139" s="4"/>
      <c r="O139" s="4"/>
      <c r="P139" s="4"/>
      <c r="Q139" s="4"/>
      <c r="R139" s="4"/>
    </row>
    <row r="140" spans="2:18" ht="58">
      <c r="B140" s="79">
        <v>131</v>
      </c>
      <c r="C140" s="84" t="s">
        <v>1099</v>
      </c>
      <c r="D140" s="21" t="s">
        <v>258</v>
      </c>
      <c r="E140" s="139" t="s">
        <v>1280</v>
      </c>
      <c r="F140" s="76" t="s">
        <v>259</v>
      </c>
      <c r="G140" s="21" t="s">
        <v>258</v>
      </c>
      <c r="H140" s="23">
        <v>1</v>
      </c>
      <c r="I140" s="23"/>
      <c r="J140" s="23"/>
      <c r="K140" s="44"/>
      <c r="L140" s="4"/>
      <c r="M140" s="4"/>
      <c r="N140" s="4"/>
      <c r="O140" s="4"/>
      <c r="P140" s="4"/>
      <c r="Q140" s="4"/>
      <c r="R140" s="4"/>
    </row>
    <row r="141" spans="2:18" ht="101.5">
      <c r="B141" s="79">
        <v>132</v>
      </c>
      <c r="C141" s="84" t="s">
        <v>1100</v>
      </c>
      <c r="D141" s="21" t="s">
        <v>260</v>
      </c>
      <c r="E141" s="139" t="s">
        <v>1281</v>
      </c>
      <c r="F141" s="76" t="s">
        <v>261</v>
      </c>
      <c r="G141" s="21" t="s">
        <v>260</v>
      </c>
      <c r="H141" s="182">
        <v>1</v>
      </c>
      <c r="I141" s="23"/>
      <c r="J141" s="23"/>
      <c r="K141" s="44"/>
      <c r="L141" s="4"/>
      <c r="M141" s="4"/>
      <c r="N141" s="4"/>
      <c r="O141" s="4"/>
      <c r="P141" s="4"/>
      <c r="Q141" s="4"/>
      <c r="R141" s="4"/>
    </row>
    <row r="142" spans="2:18" ht="29">
      <c r="B142" s="79">
        <v>133</v>
      </c>
      <c r="C142" s="84" t="s">
        <v>1101</v>
      </c>
      <c r="D142" s="21" t="s">
        <v>262</v>
      </c>
      <c r="E142" s="139" t="s">
        <v>1282</v>
      </c>
      <c r="F142" s="76" t="s">
        <v>263</v>
      </c>
      <c r="G142" s="21" t="s">
        <v>262</v>
      </c>
      <c r="H142" s="23">
        <v>1</v>
      </c>
      <c r="I142" s="23"/>
      <c r="J142" s="23"/>
      <c r="K142" s="44"/>
      <c r="L142" s="4"/>
      <c r="M142" s="4"/>
      <c r="N142" s="4"/>
      <c r="O142" s="4"/>
      <c r="P142" s="4"/>
      <c r="Q142" s="4"/>
      <c r="R142" s="4"/>
    </row>
    <row r="143" spans="2:18" ht="14.5">
      <c r="B143" s="79">
        <v>134</v>
      </c>
      <c r="C143" s="84" t="s">
        <v>1087</v>
      </c>
      <c r="D143" s="21" t="s">
        <v>264</v>
      </c>
      <c r="E143" s="139" t="s">
        <v>1283</v>
      </c>
      <c r="F143" s="76" t="s">
        <v>367</v>
      </c>
      <c r="G143" s="21" t="s">
        <v>264</v>
      </c>
      <c r="H143" s="23">
        <v>1</v>
      </c>
      <c r="I143" s="23"/>
      <c r="J143" s="23"/>
      <c r="K143" s="44"/>
      <c r="L143" s="4"/>
      <c r="M143" s="4"/>
      <c r="N143" s="4"/>
      <c r="O143" s="4"/>
      <c r="P143" s="4"/>
      <c r="Q143" s="4"/>
      <c r="R143" s="4"/>
    </row>
    <row r="144" spans="2:18" ht="58">
      <c r="B144" s="79">
        <v>135</v>
      </c>
      <c r="C144" s="84" t="s">
        <v>1088</v>
      </c>
      <c r="D144" s="21" t="s">
        <v>266</v>
      </c>
      <c r="E144" s="139" t="s">
        <v>1284</v>
      </c>
      <c r="F144" s="76" t="s">
        <v>267</v>
      </c>
      <c r="G144" s="21" t="s">
        <v>266</v>
      </c>
      <c r="H144" s="23">
        <v>1</v>
      </c>
      <c r="I144" s="23"/>
      <c r="J144" s="23"/>
      <c r="K144" s="44"/>
      <c r="L144" s="4"/>
      <c r="M144" s="4"/>
      <c r="N144" s="4"/>
      <c r="O144" s="4"/>
      <c r="P144" s="4"/>
      <c r="Q144" s="4"/>
      <c r="R144" s="4"/>
    </row>
    <row r="145" spans="2:18" ht="130.5">
      <c r="B145" s="79">
        <v>136</v>
      </c>
      <c r="C145" s="84" t="s">
        <v>1102</v>
      </c>
      <c r="D145" s="21" t="s">
        <v>268</v>
      </c>
      <c r="E145" s="139" t="s">
        <v>1285</v>
      </c>
      <c r="F145" s="76" t="s">
        <v>269</v>
      </c>
      <c r="G145" s="21" t="s">
        <v>268</v>
      </c>
      <c r="H145" s="23">
        <v>1</v>
      </c>
      <c r="I145" s="23"/>
      <c r="J145" s="23"/>
      <c r="K145" s="44"/>
      <c r="L145" s="4"/>
      <c r="M145" s="4"/>
      <c r="N145" s="4"/>
      <c r="O145" s="4"/>
      <c r="P145" s="4"/>
      <c r="Q145" s="4"/>
      <c r="R145" s="4"/>
    </row>
    <row r="146" spans="2:18" ht="43.5">
      <c r="B146" s="79">
        <v>137</v>
      </c>
      <c r="C146" s="84" t="s">
        <v>1103</v>
      </c>
      <c r="D146" s="21" t="s">
        <v>270</v>
      </c>
      <c r="E146" s="139" t="s">
        <v>1286</v>
      </c>
      <c r="F146" s="76" t="s">
        <v>271</v>
      </c>
      <c r="G146" s="21" t="s">
        <v>270</v>
      </c>
      <c r="H146" s="23">
        <v>1</v>
      </c>
      <c r="I146" s="23"/>
      <c r="J146" s="23"/>
      <c r="K146" s="44"/>
      <c r="L146" s="4"/>
      <c r="M146" s="4"/>
      <c r="N146" s="4"/>
      <c r="O146" s="4"/>
      <c r="P146" s="4"/>
      <c r="Q146" s="4"/>
      <c r="R146" s="4"/>
    </row>
    <row r="147" spans="2:18" ht="101.5">
      <c r="B147" s="79">
        <v>138</v>
      </c>
      <c r="C147" s="84" t="s">
        <v>1104</v>
      </c>
      <c r="D147" s="21" t="s">
        <v>272</v>
      </c>
      <c r="E147" s="139" t="s">
        <v>1287</v>
      </c>
      <c r="F147" s="76" t="s">
        <v>273</v>
      </c>
      <c r="G147" s="21" t="s">
        <v>272</v>
      </c>
      <c r="H147" s="23">
        <v>1</v>
      </c>
      <c r="I147" s="23"/>
      <c r="J147" s="23"/>
      <c r="K147" s="44"/>
      <c r="L147" s="4"/>
      <c r="M147" s="4"/>
      <c r="N147" s="4"/>
      <c r="O147" s="4"/>
      <c r="P147" s="4"/>
      <c r="Q147" s="4"/>
      <c r="R147" s="4"/>
    </row>
    <row r="148" spans="2:18" ht="43.5">
      <c r="B148" s="79">
        <v>139</v>
      </c>
      <c r="C148" s="86" t="s">
        <v>1105</v>
      </c>
      <c r="D148" s="21" t="s">
        <v>274</v>
      </c>
      <c r="E148" s="139" t="s">
        <v>1288</v>
      </c>
      <c r="F148" s="76" t="s">
        <v>275</v>
      </c>
      <c r="G148" s="21" t="s">
        <v>274</v>
      </c>
      <c r="H148" s="23">
        <v>1</v>
      </c>
      <c r="I148" s="23"/>
      <c r="J148" s="23"/>
      <c r="K148" s="44"/>
      <c r="L148" s="4"/>
      <c r="M148" s="4"/>
      <c r="N148" s="4"/>
      <c r="O148" s="4"/>
      <c r="P148" s="4"/>
      <c r="Q148" s="4"/>
      <c r="R148" s="4"/>
    </row>
    <row r="149" spans="2:18" ht="87">
      <c r="B149" s="79">
        <v>140</v>
      </c>
      <c r="C149" s="84" t="s">
        <v>1106</v>
      </c>
      <c r="D149" s="21" t="s">
        <v>276</v>
      </c>
      <c r="E149" s="139" t="s">
        <v>1289</v>
      </c>
      <c r="F149" s="76" t="s">
        <v>277</v>
      </c>
      <c r="G149" s="21" t="s">
        <v>276</v>
      </c>
      <c r="H149" s="23">
        <v>1</v>
      </c>
      <c r="I149" s="23"/>
      <c r="J149" s="23"/>
      <c r="K149" s="44"/>
      <c r="L149" s="4"/>
      <c r="M149" s="4"/>
      <c r="N149" s="4"/>
      <c r="O149" s="4"/>
      <c r="P149" s="4"/>
      <c r="Q149" s="4"/>
      <c r="R149" s="4"/>
    </row>
    <row r="150" spans="2:18" ht="29.5" thickBot="1">
      <c r="B150" s="103">
        <v>141</v>
      </c>
      <c r="C150" s="104" t="s">
        <v>1107</v>
      </c>
      <c r="D150" s="107" t="s">
        <v>278</v>
      </c>
      <c r="E150" s="172" t="s">
        <v>1290</v>
      </c>
      <c r="F150" s="106" t="s">
        <v>348</v>
      </c>
      <c r="G150" s="107" t="s">
        <v>278</v>
      </c>
      <c r="H150" s="87">
        <v>1</v>
      </c>
      <c r="I150" s="87"/>
      <c r="J150" s="87"/>
      <c r="K150" s="108"/>
      <c r="L150" s="4"/>
      <c r="M150" s="4"/>
      <c r="N150" s="4"/>
      <c r="O150" s="4"/>
      <c r="P150" s="4"/>
      <c r="Q150" s="4"/>
      <c r="R150" s="4"/>
    </row>
    <row r="151" spans="2:18" ht="14.25" customHeight="1" thickBot="1">
      <c r="B151" s="96"/>
      <c r="C151" s="101" t="s">
        <v>419</v>
      </c>
      <c r="D151" s="209"/>
      <c r="E151" s="198"/>
      <c r="F151" s="198"/>
      <c r="G151" s="198"/>
      <c r="H151" s="198"/>
      <c r="I151" s="198"/>
      <c r="J151" s="198"/>
      <c r="K151" s="199"/>
      <c r="L151" s="4"/>
      <c r="M151" s="4"/>
      <c r="N151" s="4"/>
      <c r="O151" s="4"/>
      <c r="P151" s="4"/>
      <c r="Q151" s="4"/>
      <c r="R151" s="4"/>
    </row>
    <row r="152" spans="2:18" ht="43.5">
      <c r="B152" s="90">
        <v>142</v>
      </c>
      <c r="C152" s="91" t="s">
        <v>1116</v>
      </c>
      <c r="D152" s="29" t="s">
        <v>280</v>
      </c>
      <c r="E152" s="181" t="s">
        <v>1291</v>
      </c>
      <c r="F152" s="93" t="s">
        <v>281</v>
      </c>
      <c r="G152" s="29" t="s">
        <v>280</v>
      </c>
      <c r="H152" s="94">
        <v>1</v>
      </c>
      <c r="I152" s="94"/>
      <c r="J152" s="94"/>
      <c r="K152" s="95"/>
      <c r="L152" s="4"/>
      <c r="M152" s="4"/>
      <c r="N152" s="4"/>
      <c r="O152" s="4"/>
      <c r="P152" s="4"/>
      <c r="Q152" s="4"/>
      <c r="R152" s="4"/>
    </row>
    <row r="153" spans="2:18" ht="145">
      <c r="B153" s="79">
        <v>143</v>
      </c>
      <c r="C153" s="84" t="s">
        <v>1117</v>
      </c>
      <c r="D153" s="21" t="s">
        <v>282</v>
      </c>
      <c r="E153" s="139" t="s">
        <v>1292</v>
      </c>
      <c r="F153" s="76" t="s">
        <v>283</v>
      </c>
      <c r="G153" s="21" t="s">
        <v>282</v>
      </c>
      <c r="H153" s="23">
        <v>1</v>
      </c>
      <c r="I153" s="23"/>
      <c r="J153" s="23"/>
      <c r="K153" s="44"/>
      <c r="L153" s="4"/>
      <c r="M153" s="4"/>
      <c r="N153" s="4"/>
      <c r="O153" s="4"/>
      <c r="P153" s="4"/>
      <c r="Q153" s="4"/>
      <c r="R153" s="4"/>
    </row>
    <row r="154" spans="2:18" ht="58">
      <c r="B154" s="79">
        <v>144</v>
      </c>
      <c r="C154" s="84" t="s">
        <v>1108</v>
      </c>
      <c r="D154" s="21" t="s">
        <v>284</v>
      </c>
      <c r="E154" s="139" t="s">
        <v>1293</v>
      </c>
      <c r="F154" s="139" t="s">
        <v>285</v>
      </c>
      <c r="G154" s="21" t="s">
        <v>284</v>
      </c>
      <c r="H154" s="23">
        <v>1</v>
      </c>
      <c r="I154" s="23"/>
      <c r="J154" s="23"/>
      <c r="K154" s="44"/>
      <c r="L154" s="4"/>
      <c r="M154" s="4"/>
      <c r="N154" s="4"/>
      <c r="O154" s="4"/>
      <c r="P154" s="4"/>
      <c r="Q154" s="4"/>
      <c r="R154" s="4"/>
    </row>
    <row r="155" spans="2:18" ht="130.5">
      <c r="B155" s="79">
        <v>145</v>
      </c>
      <c r="C155" s="84" t="s">
        <v>1118</v>
      </c>
      <c r="D155" s="21" t="s">
        <v>286</v>
      </c>
      <c r="E155" s="139" t="s">
        <v>1294</v>
      </c>
      <c r="F155" s="76" t="s">
        <v>287</v>
      </c>
      <c r="G155" s="21" t="s">
        <v>286</v>
      </c>
      <c r="H155" s="23">
        <v>1</v>
      </c>
      <c r="I155" s="23"/>
      <c r="J155" s="23"/>
      <c r="K155" s="44"/>
      <c r="L155" s="4"/>
      <c r="M155" s="4"/>
      <c r="N155" s="4"/>
      <c r="O155" s="4"/>
      <c r="P155" s="4"/>
      <c r="Q155" s="4"/>
      <c r="R155" s="4"/>
    </row>
    <row r="156" spans="2:18" ht="101.5">
      <c r="B156" s="79">
        <v>146</v>
      </c>
      <c r="C156" s="84" t="s">
        <v>1119</v>
      </c>
      <c r="D156" s="21" t="s">
        <v>288</v>
      </c>
      <c r="E156" s="139" t="s">
        <v>1295</v>
      </c>
      <c r="F156" s="76" t="s">
        <v>289</v>
      </c>
      <c r="G156" s="21" t="s">
        <v>288</v>
      </c>
      <c r="H156" s="23">
        <v>1</v>
      </c>
      <c r="I156" s="23"/>
      <c r="J156" s="23"/>
      <c r="K156" s="44"/>
      <c r="L156" s="4"/>
      <c r="M156" s="4"/>
      <c r="N156" s="4"/>
      <c r="O156" s="4"/>
      <c r="P156" s="4"/>
      <c r="Q156" s="4"/>
      <c r="R156" s="4"/>
    </row>
    <row r="157" spans="2:18" ht="14.5">
      <c r="B157" s="79">
        <v>147</v>
      </c>
      <c r="C157" s="84" t="s">
        <v>1109</v>
      </c>
      <c r="D157" s="21" t="s">
        <v>290</v>
      </c>
      <c r="E157" s="139" t="s">
        <v>1296</v>
      </c>
      <c r="F157" s="139" t="s">
        <v>1297</v>
      </c>
      <c r="G157" s="21" t="s">
        <v>290</v>
      </c>
      <c r="H157" s="23">
        <v>1</v>
      </c>
      <c r="I157" s="23"/>
      <c r="J157" s="23"/>
      <c r="K157" s="44"/>
      <c r="L157" s="4"/>
      <c r="M157" s="4"/>
      <c r="N157" s="4"/>
      <c r="O157" s="4"/>
      <c r="P157" s="4"/>
      <c r="Q157" s="4"/>
      <c r="R157" s="4"/>
    </row>
    <row r="158" spans="2:18" ht="116">
      <c r="B158" s="79">
        <v>148</v>
      </c>
      <c r="C158" s="84" t="s">
        <v>1120</v>
      </c>
      <c r="D158" s="21" t="s">
        <v>15</v>
      </c>
      <c r="E158" s="139" t="s">
        <v>1298</v>
      </c>
      <c r="F158" s="76" t="s">
        <v>292</v>
      </c>
      <c r="G158" s="21" t="s">
        <v>15</v>
      </c>
      <c r="H158" s="23">
        <v>1</v>
      </c>
      <c r="I158" s="23"/>
      <c r="J158" s="23"/>
      <c r="K158" s="44"/>
      <c r="L158" s="4"/>
      <c r="M158" s="4"/>
      <c r="N158" s="4"/>
      <c r="O158" s="4"/>
      <c r="P158" s="4"/>
      <c r="Q158" s="4"/>
      <c r="R158" s="4"/>
    </row>
    <row r="159" spans="2:18" ht="116">
      <c r="B159" s="79">
        <v>149</v>
      </c>
      <c r="C159" s="84" t="s">
        <v>1121</v>
      </c>
      <c r="D159" s="21" t="s">
        <v>293</v>
      </c>
      <c r="E159" s="139" t="s">
        <v>1299</v>
      </c>
      <c r="F159" s="76" t="s">
        <v>294</v>
      </c>
      <c r="G159" s="21" t="s">
        <v>293</v>
      </c>
      <c r="H159" s="23">
        <v>1</v>
      </c>
      <c r="I159" s="23"/>
      <c r="J159" s="23"/>
      <c r="K159" s="44"/>
      <c r="L159" s="4"/>
      <c r="M159" s="4"/>
      <c r="N159" s="4"/>
      <c r="O159" s="4"/>
      <c r="P159" s="4"/>
      <c r="Q159" s="4"/>
      <c r="R159" s="4"/>
    </row>
    <row r="160" spans="2:18" ht="232">
      <c r="B160" s="79">
        <v>150</v>
      </c>
      <c r="C160" s="84" t="s">
        <v>1122</v>
      </c>
      <c r="D160" s="21" t="s">
        <v>295</v>
      </c>
      <c r="E160" s="139" t="s">
        <v>1300</v>
      </c>
      <c r="F160" s="139" t="s">
        <v>609</v>
      </c>
      <c r="G160" s="21" t="s">
        <v>295</v>
      </c>
      <c r="H160" s="23">
        <v>1</v>
      </c>
      <c r="I160" s="23"/>
      <c r="J160" s="23"/>
      <c r="K160" s="44"/>
      <c r="L160" s="4"/>
      <c r="M160" s="4"/>
      <c r="N160" s="4"/>
      <c r="O160" s="4"/>
      <c r="P160" s="4"/>
      <c r="Q160" s="4"/>
      <c r="R160" s="4"/>
    </row>
    <row r="161" spans="2:18" ht="29">
      <c r="B161" s="79">
        <v>151</v>
      </c>
      <c r="C161" s="84" t="s">
        <v>1123</v>
      </c>
      <c r="D161" s="21" t="s">
        <v>296</v>
      </c>
      <c r="E161" s="139" t="s">
        <v>1301</v>
      </c>
      <c r="F161" s="76" t="s">
        <v>297</v>
      </c>
      <c r="G161" s="21" t="s">
        <v>296</v>
      </c>
      <c r="H161" s="23">
        <v>1</v>
      </c>
      <c r="I161" s="23"/>
      <c r="J161" s="23"/>
      <c r="K161" s="44"/>
      <c r="L161" s="4"/>
      <c r="M161" s="4"/>
      <c r="N161" s="4"/>
      <c r="O161" s="4"/>
      <c r="P161" s="4"/>
      <c r="Q161" s="4"/>
      <c r="R161" s="4"/>
    </row>
    <row r="162" spans="2:18" ht="29">
      <c r="B162" s="79">
        <v>152</v>
      </c>
      <c r="C162" s="84" t="s">
        <v>1110</v>
      </c>
      <c r="D162" s="21" t="s">
        <v>298</v>
      </c>
      <c r="E162" s="139" t="s">
        <v>1302</v>
      </c>
      <c r="F162" s="139" t="s">
        <v>364</v>
      </c>
      <c r="G162" s="21" t="s">
        <v>298</v>
      </c>
      <c r="H162" s="23">
        <v>1</v>
      </c>
      <c r="I162" s="23"/>
      <c r="J162" s="23"/>
      <c r="K162" s="44"/>
      <c r="L162" s="4"/>
      <c r="M162" s="4"/>
      <c r="N162" s="4"/>
      <c r="O162" s="4"/>
      <c r="P162" s="4"/>
      <c r="Q162" s="4"/>
      <c r="R162" s="4"/>
    </row>
    <row r="163" spans="2:18" ht="43.5">
      <c r="B163" s="79">
        <v>153</v>
      </c>
      <c r="C163" s="84" t="s">
        <v>1111</v>
      </c>
      <c r="D163" s="21" t="s">
        <v>299</v>
      </c>
      <c r="E163" s="139" t="s">
        <v>1303</v>
      </c>
      <c r="F163" s="76" t="s">
        <v>300</v>
      </c>
      <c r="G163" s="21" t="s">
        <v>299</v>
      </c>
      <c r="H163" s="23">
        <v>1</v>
      </c>
      <c r="I163" s="23"/>
      <c r="J163" s="23"/>
      <c r="K163" s="44"/>
      <c r="L163" s="4"/>
      <c r="M163" s="4"/>
      <c r="N163" s="4"/>
      <c r="O163" s="4"/>
      <c r="P163" s="4"/>
      <c r="Q163" s="4"/>
      <c r="R163" s="4"/>
    </row>
    <row r="164" spans="2:18" ht="58">
      <c r="B164" s="79">
        <v>154</v>
      </c>
      <c r="C164" s="84" t="s">
        <v>1112</v>
      </c>
      <c r="D164" s="21" t="s">
        <v>301</v>
      </c>
      <c r="E164" s="139" t="s">
        <v>915</v>
      </c>
      <c r="F164" s="76" t="s">
        <v>302</v>
      </c>
      <c r="G164" s="21" t="s">
        <v>301</v>
      </c>
      <c r="H164" s="23">
        <v>1</v>
      </c>
      <c r="I164" s="23"/>
      <c r="J164" s="23"/>
      <c r="K164" s="44"/>
      <c r="L164" s="4"/>
      <c r="M164" s="4"/>
      <c r="N164" s="4"/>
      <c r="O164" s="4"/>
      <c r="P164" s="4"/>
      <c r="Q164" s="4"/>
      <c r="R164" s="4"/>
    </row>
    <row r="165" spans="2:18" ht="14.5">
      <c r="B165" s="79">
        <v>155</v>
      </c>
      <c r="C165" s="84" t="s">
        <v>303</v>
      </c>
      <c r="D165" s="21" t="s">
        <v>304</v>
      </c>
      <c r="E165" s="139" t="s">
        <v>1304</v>
      </c>
      <c r="F165" s="139" t="s">
        <v>1233</v>
      </c>
      <c r="G165" s="21" t="s">
        <v>304</v>
      </c>
      <c r="H165" s="23">
        <v>1</v>
      </c>
      <c r="I165" s="23"/>
      <c r="J165" s="23"/>
      <c r="K165" s="44"/>
      <c r="L165" s="4"/>
      <c r="M165" s="4"/>
      <c r="N165" s="4"/>
      <c r="O165" s="4"/>
      <c r="P165" s="4"/>
      <c r="Q165" s="4"/>
      <c r="R165" s="4"/>
    </row>
    <row r="166" spans="2:18" ht="101.5">
      <c r="B166" s="79">
        <v>156</v>
      </c>
      <c r="C166" s="84" t="s">
        <v>1113</v>
      </c>
      <c r="D166" s="21" t="s">
        <v>306</v>
      </c>
      <c r="E166" s="139" t="s">
        <v>1305</v>
      </c>
      <c r="F166" s="76" t="s">
        <v>307</v>
      </c>
      <c r="G166" s="21" t="s">
        <v>306</v>
      </c>
      <c r="H166" s="23">
        <v>1</v>
      </c>
      <c r="I166" s="23"/>
      <c r="J166" s="23"/>
      <c r="K166" s="44"/>
      <c r="L166" s="4"/>
      <c r="M166" s="4"/>
      <c r="N166" s="4"/>
      <c r="O166" s="4"/>
      <c r="P166" s="4"/>
      <c r="Q166" s="4"/>
      <c r="R166" s="4"/>
    </row>
    <row r="167" spans="2:18" ht="58">
      <c r="B167" s="79">
        <v>157</v>
      </c>
      <c r="C167" s="84" t="s">
        <v>1124</v>
      </c>
      <c r="D167" s="21" t="s">
        <v>308</v>
      </c>
      <c r="E167" s="139" t="s">
        <v>1306</v>
      </c>
      <c r="F167" s="76" t="s">
        <v>369</v>
      </c>
      <c r="G167" s="21" t="s">
        <v>308</v>
      </c>
      <c r="H167" s="23">
        <v>1</v>
      </c>
      <c r="I167" s="23"/>
      <c r="J167" s="23"/>
      <c r="K167" s="44"/>
      <c r="L167" s="4"/>
      <c r="M167" s="4"/>
      <c r="N167" s="4"/>
      <c r="O167" s="4"/>
      <c r="P167" s="4"/>
      <c r="Q167" s="4"/>
      <c r="R167" s="4"/>
    </row>
    <row r="168" spans="2:18" ht="87">
      <c r="B168" s="79">
        <v>158</v>
      </c>
      <c r="C168" s="84" t="s">
        <v>1125</v>
      </c>
      <c r="D168" s="21" t="s">
        <v>310</v>
      </c>
      <c r="E168" s="139" t="s">
        <v>1307</v>
      </c>
      <c r="F168" s="76" t="s">
        <v>311</v>
      </c>
      <c r="G168" s="21" t="s">
        <v>310</v>
      </c>
      <c r="H168" s="23">
        <v>1</v>
      </c>
      <c r="I168" s="23"/>
      <c r="J168" s="23"/>
      <c r="K168" s="44"/>
      <c r="L168" s="4"/>
      <c r="M168" s="4"/>
      <c r="N168" s="4"/>
      <c r="O168" s="4"/>
      <c r="P168" s="4"/>
      <c r="Q168" s="4"/>
      <c r="R168" s="4"/>
    </row>
    <row r="169" spans="2:18" ht="58">
      <c r="B169" s="79">
        <v>159</v>
      </c>
      <c r="C169" s="84" t="s">
        <v>1126</v>
      </c>
      <c r="D169" s="21" t="s">
        <v>312</v>
      </c>
      <c r="E169" s="139" t="s">
        <v>1308</v>
      </c>
      <c r="F169" s="76" t="s">
        <v>370</v>
      </c>
      <c r="G169" s="21" t="s">
        <v>312</v>
      </c>
      <c r="H169" s="23">
        <v>1</v>
      </c>
      <c r="I169" s="23"/>
      <c r="J169" s="23"/>
      <c r="K169" s="44"/>
      <c r="L169" s="4"/>
      <c r="M169" s="4"/>
      <c r="N169" s="4"/>
      <c r="O169" s="4"/>
      <c r="P169" s="4"/>
      <c r="Q169" s="4"/>
      <c r="R169" s="4"/>
    </row>
    <row r="170" spans="2:18" ht="14.5">
      <c r="B170" s="79">
        <v>160</v>
      </c>
      <c r="C170" s="84" t="s">
        <v>313</v>
      </c>
      <c r="D170" s="21" t="s">
        <v>314</v>
      </c>
      <c r="E170" s="139" t="s">
        <v>1309</v>
      </c>
      <c r="F170" s="76" t="s">
        <v>371</v>
      </c>
      <c r="G170" s="21" t="s">
        <v>314</v>
      </c>
      <c r="H170" s="23">
        <v>1</v>
      </c>
      <c r="I170" s="23"/>
      <c r="J170" s="23"/>
      <c r="K170" s="44"/>
      <c r="L170" s="4"/>
      <c r="M170" s="4"/>
      <c r="N170" s="4"/>
      <c r="O170" s="4"/>
      <c r="P170" s="4"/>
      <c r="Q170" s="4"/>
      <c r="R170" s="4"/>
    </row>
    <row r="171" spans="2:18" ht="130.5">
      <c r="B171" s="79">
        <v>161</v>
      </c>
      <c r="C171" s="84" t="s">
        <v>1127</v>
      </c>
      <c r="D171" s="21" t="s">
        <v>315</v>
      </c>
      <c r="E171" s="139" t="s">
        <v>1310</v>
      </c>
      <c r="F171" s="139" t="s">
        <v>316</v>
      </c>
      <c r="G171" s="21" t="s">
        <v>315</v>
      </c>
      <c r="H171" s="23">
        <v>1</v>
      </c>
      <c r="I171" s="23"/>
      <c r="J171" s="23"/>
      <c r="K171" s="44"/>
      <c r="L171" s="4"/>
      <c r="M171" s="4"/>
      <c r="N171" s="4"/>
      <c r="O171" s="4"/>
      <c r="P171" s="4"/>
      <c r="Q171" s="4"/>
      <c r="R171" s="4"/>
    </row>
    <row r="172" spans="2:18" ht="101.5">
      <c r="B172" s="79">
        <v>162</v>
      </c>
      <c r="C172" s="84" t="s">
        <v>1128</v>
      </c>
      <c r="D172" s="21" t="s">
        <v>317</v>
      </c>
      <c r="E172" s="139" t="s">
        <v>1311</v>
      </c>
      <c r="F172" s="76" t="s">
        <v>318</v>
      </c>
      <c r="G172" s="21" t="s">
        <v>317</v>
      </c>
      <c r="H172" s="23">
        <v>1</v>
      </c>
      <c r="I172" s="23"/>
      <c r="J172" s="23"/>
      <c r="K172" s="44"/>
      <c r="L172" s="4"/>
      <c r="M172" s="4"/>
      <c r="N172" s="4"/>
      <c r="O172" s="4"/>
      <c r="P172" s="4"/>
      <c r="Q172" s="4"/>
      <c r="R172" s="4"/>
    </row>
    <row r="173" spans="2:18" ht="101.5">
      <c r="B173" s="79">
        <v>163</v>
      </c>
      <c r="C173" s="84" t="s">
        <v>1129</v>
      </c>
      <c r="D173" s="21" t="s">
        <v>319</v>
      </c>
      <c r="E173" s="139" t="s">
        <v>1312</v>
      </c>
      <c r="F173" s="76" t="s">
        <v>320</v>
      </c>
      <c r="G173" s="21" t="s">
        <v>319</v>
      </c>
      <c r="H173" s="23">
        <v>1</v>
      </c>
      <c r="I173" s="23"/>
      <c r="J173" s="23"/>
      <c r="K173" s="44"/>
      <c r="L173" s="4"/>
      <c r="M173" s="4"/>
      <c r="N173" s="4"/>
      <c r="O173" s="4"/>
      <c r="P173" s="4"/>
      <c r="Q173" s="4"/>
      <c r="R173" s="4"/>
    </row>
    <row r="174" spans="2:18" ht="58">
      <c r="B174" s="79">
        <v>164</v>
      </c>
      <c r="C174" s="84" t="s">
        <v>1130</v>
      </c>
      <c r="D174" s="21" t="s">
        <v>321</v>
      </c>
      <c r="E174" s="139" t="s">
        <v>1313</v>
      </c>
      <c r="F174" s="76" t="s">
        <v>322</v>
      </c>
      <c r="G174" s="21" t="s">
        <v>321</v>
      </c>
      <c r="H174" s="23">
        <v>1</v>
      </c>
      <c r="I174" s="23"/>
      <c r="J174" s="23"/>
      <c r="K174" s="44"/>
      <c r="L174" s="4"/>
      <c r="M174" s="4"/>
      <c r="N174" s="4"/>
      <c r="O174" s="4"/>
      <c r="P174" s="4"/>
      <c r="Q174" s="4"/>
      <c r="R174" s="4"/>
    </row>
    <row r="175" spans="2:18" ht="58">
      <c r="B175" s="79">
        <v>165</v>
      </c>
      <c r="C175" s="84" t="s">
        <v>1114</v>
      </c>
      <c r="D175" s="21" t="s">
        <v>323</v>
      </c>
      <c r="E175" s="139" t="s">
        <v>1314</v>
      </c>
      <c r="F175" s="76" t="s">
        <v>324</v>
      </c>
      <c r="G175" s="21" t="s">
        <v>323</v>
      </c>
      <c r="H175" s="23">
        <v>1</v>
      </c>
      <c r="I175" s="23"/>
      <c r="J175" s="23"/>
      <c r="K175" s="44"/>
      <c r="L175" s="4"/>
      <c r="M175" s="4"/>
      <c r="N175" s="4"/>
      <c r="O175" s="4"/>
      <c r="P175" s="4"/>
      <c r="Q175" s="4"/>
      <c r="R175" s="4"/>
    </row>
    <row r="176" spans="2:18" ht="87">
      <c r="B176" s="79">
        <v>166</v>
      </c>
      <c r="C176" s="84" t="s">
        <v>1131</v>
      </c>
      <c r="D176" s="21" t="s">
        <v>325</v>
      </c>
      <c r="E176" s="139" t="s">
        <v>1315</v>
      </c>
      <c r="F176" s="139" t="s">
        <v>610</v>
      </c>
      <c r="G176" s="21" t="s">
        <v>325</v>
      </c>
      <c r="H176" s="23">
        <v>1</v>
      </c>
      <c r="I176" s="23"/>
      <c r="J176" s="23"/>
      <c r="K176" s="44"/>
      <c r="L176" s="4"/>
      <c r="M176" s="4"/>
      <c r="N176" s="4"/>
      <c r="O176" s="4"/>
      <c r="P176" s="4"/>
      <c r="Q176" s="4"/>
      <c r="R176" s="4"/>
    </row>
    <row r="177" spans="2:18" ht="14.5">
      <c r="B177" s="79">
        <v>167</v>
      </c>
      <c r="C177" s="84" t="s">
        <v>1115</v>
      </c>
      <c r="D177" s="21" t="s">
        <v>327</v>
      </c>
      <c r="E177" s="139" t="s">
        <v>1316</v>
      </c>
      <c r="F177" s="76" t="s">
        <v>328</v>
      </c>
      <c r="G177" s="21" t="s">
        <v>327</v>
      </c>
      <c r="H177" s="23">
        <v>1</v>
      </c>
      <c r="I177" s="23"/>
      <c r="J177" s="23"/>
      <c r="K177" s="44"/>
      <c r="L177" s="4"/>
      <c r="M177" s="4"/>
      <c r="N177" s="4"/>
      <c r="O177" s="4"/>
      <c r="P177" s="4"/>
      <c r="Q177" s="4"/>
      <c r="R177" s="4"/>
    </row>
    <row r="178" spans="2:18" ht="29">
      <c r="B178" s="79">
        <v>168</v>
      </c>
      <c r="C178" s="84" t="s">
        <v>1137</v>
      </c>
      <c r="D178" s="21" t="s">
        <v>329</v>
      </c>
      <c r="E178" s="139" t="s">
        <v>1317</v>
      </c>
      <c r="F178" s="139" t="s">
        <v>1318</v>
      </c>
      <c r="G178" s="21" t="s">
        <v>329</v>
      </c>
      <c r="H178" s="23">
        <v>1</v>
      </c>
      <c r="I178" s="23"/>
      <c r="J178" s="23"/>
      <c r="K178" s="44"/>
      <c r="L178" s="4"/>
      <c r="M178" s="4"/>
      <c r="N178" s="4"/>
      <c r="O178" s="4"/>
      <c r="P178" s="4"/>
      <c r="Q178" s="4"/>
      <c r="R178" s="4"/>
    </row>
    <row r="179" spans="2:18" ht="72.5">
      <c r="B179" s="79">
        <v>169</v>
      </c>
      <c r="C179" s="84" t="s">
        <v>1132</v>
      </c>
      <c r="D179" s="21" t="s">
        <v>330</v>
      </c>
      <c r="E179" s="139" t="s">
        <v>1319</v>
      </c>
      <c r="F179" s="76" t="s">
        <v>331</v>
      </c>
      <c r="G179" s="21" t="s">
        <v>330</v>
      </c>
      <c r="H179" s="23">
        <v>1</v>
      </c>
      <c r="I179" s="23"/>
      <c r="J179" s="23"/>
      <c r="K179" s="44"/>
    </row>
    <row r="180" spans="2:18" ht="116">
      <c r="B180" s="79">
        <v>170</v>
      </c>
      <c r="C180" s="84" t="s">
        <v>1133</v>
      </c>
      <c r="D180" s="21" t="s">
        <v>332</v>
      </c>
      <c r="E180" s="139" t="s">
        <v>1320</v>
      </c>
      <c r="F180" s="139" t="s">
        <v>128</v>
      </c>
      <c r="G180" s="171" t="s">
        <v>127</v>
      </c>
      <c r="H180" s="23"/>
      <c r="I180" s="23"/>
      <c r="J180" s="23">
        <v>1</v>
      </c>
      <c r="K180" s="44"/>
    </row>
    <row r="181" spans="2:18" ht="29.5" thickBot="1">
      <c r="B181" s="103">
        <v>171</v>
      </c>
      <c r="C181" s="104" t="s">
        <v>1134</v>
      </c>
      <c r="D181" s="107" t="s">
        <v>66</v>
      </c>
      <c r="E181" s="172" t="s">
        <v>1321</v>
      </c>
      <c r="F181" s="106" t="s">
        <v>65</v>
      </c>
      <c r="G181" s="107" t="s">
        <v>66</v>
      </c>
      <c r="H181" s="87">
        <v>1</v>
      </c>
      <c r="I181" s="87"/>
      <c r="J181" s="87"/>
      <c r="K181" s="108"/>
    </row>
    <row r="182" spans="2:18" ht="14.25" customHeight="1" thickBot="1">
      <c r="B182" s="123"/>
      <c r="C182" s="124"/>
      <c r="D182" s="113"/>
      <c r="E182" s="124"/>
      <c r="F182" s="125"/>
      <c r="G182" s="61"/>
      <c r="H182" s="113">
        <f>SUM(H5:H181)</f>
        <v>166</v>
      </c>
      <c r="I182" s="113">
        <f>SUM(I5:I180)</f>
        <v>0</v>
      </c>
      <c r="J182" s="113">
        <f>SUM(J5:J180)</f>
        <v>2</v>
      </c>
      <c r="K182" s="114">
        <f>SUM(K5:K180)</f>
        <v>3</v>
      </c>
    </row>
    <row r="183" spans="2:18" ht="14.25" customHeight="1">
      <c r="B183" s="1"/>
      <c r="D183" s="6"/>
      <c r="F183" s="4"/>
      <c r="G183" s="5"/>
    </row>
    <row r="184" spans="2:18" ht="14.25" customHeight="1">
      <c r="B184" s="1"/>
      <c r="D184" s="6"/>
      <c r="F184" s="4"/>
      <c r="G184" s="5"/>
    </row>
    <row r="185" spans="2:18" ht="14.25" customHeight="1">
      <c r="B185" s="1"/>
      <c r="D185" s="6"/>
      <c r="F185" s="4"/>
      <c r="G185" s="5"/>
      <c r="H185" s="7"/>
      <c r="I185" s="10"/>
    </row>
    <row r="186" spans="2:18" ht="14.25" customHeight="1">
      <c r="B186" s="1"/>
      <c r="D186" s="6"/>
      <c r="F186" s="4"/>
      <c r="G186" s="5"/>
    </row>
    <row r="187" spans="2:18" ht="14.25" customHeight="1">
      <c r="B187" s="1"/>
      <c r="D187" s="6"/>
      <c r="F187" s="4"/>
      <c r="G187" s="5"/>
    </row>
    <row r="188" spans="2:18" ht="14.25" customHeight="1">
      <c r="B188" s="1"/>
      <c r="D188" s="6"/>
      <c r="F188" s="4"/>
      <c r="G188" s="5"/>
    </row>
    <row r="189" spans="2:18" ht="14.25" customHeight="1">
      <c r="B189" s="1"/>
      <c r="D189" s="6"/>
      <c r="F189" s="4"/>
      <c r="G189" s="5"/>
    </row>
    <row r="190" spans="2:18" ht="14.25" customHeight="1">
      <c r="B190" s="1"/>
      <c r="D190" s="6"/>
      <c r="F190" s="4"/>
      <c r="G190" s="5"/>
    </row>
    <row r="191" spans="2:18" ht="14.25" customHeight="1">
      <c r="B191" s="1"/>
      <c r="D191" s="6"/>
      <c r="F191" s="4"/>
      <c r="G191" s="5"/>
    </row>
    <row r="192" spans="2:18" ht="14.25" customHeight="1">
      <c r="B192" s="1"/>
      <c r="D192" s="6"/>
      <c r="F192" s="4"/>
      <c r="G192" s="5"/>
    </row>
    <row r="193" spans="2:7" ht="14.25" customHeight="1">
      <c r="B193" s="1"/>
      <c r="D193" s="6"/>
      <c r="F193" s="4"/>
      <c r="G193" s="5"/>
    </row>
    <row r="194" spans="2:7" ht="14.25" customHeight="1">
      <c r="B194" s="1"/>
      <c r="D194" s="6"/>
      <c r="F194" s="4"/>
      <c r="G194" s="5"/>
    </row>
    <row r="195" spans="2:7" ht="14.25" customHeight="1">
      <c r="B195" s="1"/>
      <c r="D195" s="6"/>
      <c r="F195" s="4"/>
      <c r="G195" s="5"/>
    </row>
    <row r="196" spans="2:7" ht="14.25" customHeight="1">
      <c r="B196" s="1"/>
      <c r="D196" s="6"/>
      <c r="F196" s="4"/>
      <c r="G196" s="5"/>
    </row>
    <row r="197" spans="2:7" ht="14.25" customHeight="1">
      <c r="B197" s="1"/>
      <c r="D197" s="6"/>
      <c r="F197" s="4"/>
      <c r="G197" s="5"/>
    </row>
    <row r="198" spans="2:7" ht="14.25" customHeight="1">
      <c r="B198" s="1"/>
      <c r="D198" s="6"/>
      <c r="F198" s="4"/>
      <c r="G198" s="5"/>
    </row>
    <row r="199" spans="2:7" ht="14.25" customHeight="1">
      <c r="B199" s="1"/>
      <c r="D199" s="6"/>
      <c r="F199" s="4"/>
      <c r="G199" s="5"/>
    </row>
    <row r="200" spans="2:7" ht="14.25" customHeight="1">
      <c r="B200" s="1"/>
      <c r="D200" s="6"/>
      <c r="F200" s="4"/>
      <c r="G200" s="5"/>
    </row>
    <row r="201" spans="2:7" ht="14.25" customHeight="1">
      <c r="B201" s="1"/>
      <c r="D201" s="6"/>
      <c r="F201" s="4"/>
      <c r="G201" s="5"/>
    </row>
    <row r="202" spans="2:7" ht="14.25" customHeight="1">
      <c r="B202" s="1"/>
      <c r="D202" s="6"/>
      <c r="F202" s="4"/>
      <c r="G202" s="5"/>
    </row>
    <row r="203" spans="2:7" ht="14.25" customHeight="1">
      <c r="B203" s="1"/>
      <c r="D203" s="6"/>
      <c r="F203" s="4"/>
      <c r="G203" s="5"/>
    </row>
    <row r="204" spans="2:7" ht="14.25" customHeight="1">
      <c r="B204" s="1"/>
      <c r="D204" s="6"/>
      <c r="F204" s="4"/>
      <c r="G204" s="5"/>
    </row>
    <row r="205" spans="2:7" ht="14.25" customHeight="1">
      <c r="B205" s="1"/>
      <c r="D205" s="6"/>
      <c r="F205" s="4"/>
      <c r="G205" s="5"/>
    </row>
    <row r="206" spans="2:7" ht="14.25" customHeight="1">
      <c r="B206" s="1"/>
      <c r="D206" s="6"/>
      <c r="F206" s="4"/>
      <c r="G206" s="5"/>
    </row>
    <row r="207" spans="2:7" ht="14.25" customHeight="1">
      <c r="B207" s="1"/>
      <c r="D207" s="6"/>
      <c r="F207" s="4"/>
      <c r="G207" s="5"/>
    </row>
    <row r="208" spans="2:7" ht="14.25" customHeight="1">
      <c r="B208" s="1"/>
      <c r="D208" s="6"/>
      <c r="F208" s="4"/>
      <c r="G208" s="5"/>
    </row>
    <row r="209" spans="2:7" ht="14.25" customHeight="1">
      <c r="B209" s="1"/>
      <c r="D209" s="6"/>
      <c r="F209" s="4"/>
      <c r="G209" s="5"/>
    </row>
    <row r="210" spans="2:7" ht="14.25" customHeight="1">
      <c r="B210" s="1"/>
      <c r="D210" s="6"/>
      <c r="F210" s="4"/>
      <c r="G210" s="5"/>
    </row>
    <row r="211" spans="2:7" ht="14.25" customHeight="1">
      <c r="B211" s="1"/>
      <c r="D211" s="6"/>
      <c r="F211" s="4"/>
      <c r="G211" s="5"/>
    </row>
    <row r="212" spans="2:7" ht="14.25" customHeight="1">
      <c r="B212" s="1"/>
      <c r="D212" s="6"/>
      <c r="F212" s="4"/>
      <c r="G212" s="5"/>
    </row>
    <row r="213" spans="2:7" ht="14.25" customHeight="1">
      <c r="B213" s="1"/>
      <c r="D213" s="6"/>
      <c r="F213" s="4"/>
      <c r="G213" s="5"/>
    </row>
    <row r="214" spans="2:7" ht="14.25" customHeight="1">
      <c r="B214" s="1"/>
      <c r="D214" s="6"/>
      <c r="F214" s="4"/>
      <c r="G214" s="5"/>
    </row>
    <row r="215" spans="2:7" ht="14.25" customHeight="1">
      <c r="B215" s="1"/>
      <c r="D215" s="6"/>
      <c r="F215" s="4"/>
      <c r="G215" s="5"/>
    </row>
    <row r="216" spans="2:7" ht="14.25" customHeight="1">
      <c r="B216" s="1"/>
      <c r="D216" s="6"/>
      <c r="F216" s="4"/>
      <c r="G216" s="5"/>
    </row>
    <row r="217" spans="2:7" ht="14.25" customHeight="1">
      <c r="B217" s="1"/>
      <c r="D217" s="6"/>
      <c r="F217" s="4"/>
      <c r="G217" s="5"/>
    </row>
    <row r="218" spans="2:7" ht="14.25" customHeight="1">
      <c r="B218" s="1"/>
      <c r="D218" s="6"/>
      <c r="F218" s="4"/>
      <c r="G218" s="5"/>
    </row>
    <row r="219" spans="2:7" ht="14.25" customHeight="1">
      <c r="B219" s="1"/>
      <c r="D219" s="6"/>
      <c r="F219" s="4"/>
      <c r="G219" s="5"/>
    </row>
    <row r="220" spans="2:7" ht="14.25" customHeight="1">
      <c r="B220" s="1"/>
      <c r="D220" s="6"/>
      <c r="F220" s="4"/>
      <c r="G220" s="5"/>
    </row>
    <row r="221" spans="2:7" ht="14.25" customHeight="1">
      <c r="B221" s="1"/>
      <c r="D221" s="6"/>
      <c r="F221" s="4"/>
      <c r="G221" s="5"/>
    </row>
    <row r="222" spans="2:7" ht="14.25" customHeight="1">
      <c r="B222" s="1"/>
      <c r="D222" s="6"/>
      <c r="F222" s="4"/>
      <c r="G222" s="5"/>
    </row>
    <row r="223" spans="2:7" ht="14.25" customHeight="1">
      <c r="B223" s="1"/>
      <c r="D223" s="6"/>
      <c r="F223" s="4"/>
      <c r="G223" s="5"/>
    </row>
    <row r="224" spans="2:7" ht="14.25" customHeight="1">
      <c r="B224" s="1"/>
      <c r="D224" s="6"/>
      <c r="F224" s="4"/>
      <c r="G224" s="5"/>
    </row>
    <row r="225" spans="2:7" ht="14.25" customHeight="1">
      <c r="B225" s="1"/>
      <c r="D225" s="6"/>
      <c r="F225" s="4"/>
      <c r="G225" s="5"/>
    </row>
    <row r="226" spans="2:7" ht="14.25" customHeight="1">
      <c r="B226" s="1"/>
      <c r="D226" s="6"/>
      <c r="F226" s="4"/>
      <c r="G226" s="5"/>
    </row>
    <row r="227" spans="2:7" ht="14.25" customHeight="1">
      <c r="B227" s="1"/>
      <c r="D227" s="6"/>
      <c r="F227" s="4"/>
      <c r="G227" s="5"/>
    </row>
    <row r="228" spans="2:7" ht="14.25" customHeight="1">
      <c r="B228" s="1"/>
      <c r="D228" s="6"/>
      <c r="F228" s="4"/>
      <c r="G228" s="5"/>
    </row>
    <row r="229" spans="2:7" ht="14.25" customHeight="1">
      <c r="B229" s="1"/>
      <c r="D229" s="6"/>
      <c r="F229" s="4"/>
      <c r="G229" s="5"/>
    </row>
    <row r="230" spans="2:7" ht="14.25" customHeight="1">
      <c r="B230" s="1"/>
      <c r="D230" s="6"/>
      <c r="F230" s="4"/>
      <c r="G230" s="5"/>
    </row>
    <row r="231" spans="2:7" ht="14.25" customHeight="1">
      <c r="B231" s="1"/>
      <c r="D231" s="6"/>
      <c r="F231" s="4"/>
      <c r="G231" s="5"/>
    </row>
    <row r="232" spans="2:7" ht="14.25" customHeight="1">
      <c r="B232" s="1"/>
      <c r="D232" s="6"/>
      <c r="F232" s="4"/>
      <c r="G232" s="5"/>
    </row>
    <row r="233" spans="2:7" ht="14.25" customHeight="1">
      <c r="B233" s="1"/>
      <c r="D233" s="6"/>
      <c r="F233" s="4"/>
      <c r="G233" s="5"/>
    </row>
    <row r="234" spans="2:7" ht="14.25" customHeight="1">
      <c r="B234" s="1"/>
      <c r="D234" s="6"/>
      <c r="F234" s="4"/>
      <c r="G234" s="5"/>
    </row>
    <row r="235" spans="2:7" ht="14.25" customHeight="1">
      <c r="B235" s="1"/>
      <c r="D235" s="6"/>
      <c r="F235" s="4"/>
      <c r="G235" s="5"/>
    </row>
    <row r="236" spans="2:7" ht="14.25" customHeight="1">
      <c r="B236" s="1"/>
      <c r="D236" s="6"/>
      <c r="F236" s="4"/>
      <c r="G236" s="5"/>
    </row>
    <row r="237" spans="2:7" ht="14.25" customHeight="1">
      <c r="B237" s="1"/>
      <c r="D237" s="6"/>
      <c r="F237" s="4"/>
      <c r="G237" s="5"/>
    </row>
    <row r="238" spans="2:7" ht="14.25" customHeight="1">
      <c r="B238" s="1"/>
      <c r="D238" s="6"/>
      <c r="F238" s="4"/>
      <c r="G238" s="5"/>
    </row>
    <row r="239" spans="2:7" ht="14.25" customHeight="1">
      <c r="B239" s="1"/>
      <c r="D239" s="6"/>
      <c r="F239" s="4"/>
      <c r="G239" s="5"/>
    </row>
    <row r="240" spans="2:7" ht="14.25" customHeight="1">
      <c r="B240" s="1"/>
      <c r="D240" s="6"/>
      <c r="F240" s="4"/>
      <c r="G240" s="5"/>
    </row>
    <row r="241" spans="2:7" ht="14.25" customHeight="1">
      <c r="B241" s="1"/>
      <c r="D241" s="6"/>
      <c r="F241" s="4"/>
      <c r="G241" s="5"/>
    </row>
    <row r="242" spans="2:7" ht="14.25" customHeight="1">
      <c r="B242" s="1"/>
      <c r="D242" s="6"/>
      <c r="F242" s="4"/>
      <c r="G242" s="5"/>
    </row>
    <row r="243" spans="2:7" ht="14.25" customHeight="1">
      <c r="B243" s="1"/>
      <c r="D243" s="6"/>
      <c r="F243" s="4"/>
      <c r="G243" s="5"/>
    </row>
    <row r="244" spans="2:7" ht="14.25" customHeight="1">
      <c r="B244" s="1"/>
      <c r="D244" s="6"/>
      <c r="F244" s="4"/>
      <c r="G244" s="5"/>
    </row>
    <row r="245" spans="2:7" ht="14.25" customHeight="1">
      <c r="B245" s="1"/>
      <c r="D245" s="6"/>
      <c r="F245" s="4"/>
      <c r="G245" s="5"/>
    </row>
    <row r="246" spans="2:7" ht="14.25" customHeight="1">
      <c r="B246" s="1"/>
      <c r="D246" s="6"/>
      <c r="F246" s="4"/>
      <c r="G246" s="5"/>
    </row>
    <row r="247" spans="2:7" ht="14.25" customHeight="1">
      <c r="B247" s="1"/>
      <c r="D247" s="6"/>
      <c r="F247" s="4"/>
      <c r="G247" s="5"/>
    </row>
    <row r="248" spans="2:7" ht="14.25" customHeight="1">
      <c r="B248" s="1"/>
      <c r="D248" s="6"/>
      <c r="F248" s="4"/>
      <c r="G248" s="5"/>
    </row>
    <row r="249" spans="2:7" ht="14.25" customHeight="1">
      <c r="B249" s="1"/>
      <c r="D249" s="6"/>
      <c r="F249" s="4"/>
      <c r="G249" s="5"/>
    </row>
    <row r="250" spans="2:7" ht="14.25" customHeight="1">
      <c r="B250" s="1"/>
      <c r="D250" s="6"/>
      <c r="F250" s="4"/>
      <c r="G250" s="5"/>
    </row>
    <row r="251" spans="2:7" ht="14.25" customHeight="1">
      <c r="B251" s="1"/>
      <c r="D251" s="6"/>
      <c r="F251" s="4"/>
      <c r="G251" s="5"/>
    </row>
    <row r="252" spans="2:7" ht="14.25" customHeight="1">
      <c r="B252" s="1"/>
      <c r="D252" s="6"/>
      <c r="F252" s="4"/>
      <c r="G252" s="5"/>
    </row>
    <row r="253" spans="2:7" ht="14.25" customHeight="1">
      <c r="B253" s="1"/>
      <c r="D253" s="6"/>
      <c r="F253" s="4"/>
      <c r="G253" s="5"/>
    </row>
    <row r="254" spans="2:7" ht="14.25" customHeight="1">
      <c r="B254" s="1"/>
      <c r="D254" s="6"/>
      <c r="F254" s="4"/>
      <c r="G254" s="5"/>
    </row>
    <row r="255" spans="2:7" ht="14.25" customHeight="1">
      <c r="B255" s="1"/>
      <c r="D255" s="6"/>
      <c r="F255" s="4"/>
      <c r="G255" s="5"/>
    </row>
    <row r="256" spans="2:7" ht="14.25" customHeight="1">
      <c r="B256" s="1"/>
      <c r="D256" s="6"/>
      <c r="F256" s="4"/>
      <c r="G256" s="5"/>
    </row>
    <row r="257" spans="2:7" ht="14.25" customHeight="1">
      <c r="B257" s="1"/>
      <c r="D257" s="6"/>
      <c r="F257" s="4"/>
      <c r="G257" s="5"/>
    </row>
    <row r="258" spans="2:7" ht="14.25" customHeight="1">
      <c r="B258" s="1"/>
      <c r="D258" s="6"/>
      <c r="F258" s="4"/>
      <c r="G258" s="5"/>
    </row>
    <row r="259" spans="2:7" ht="14.25" customHeight="1">
      <c r="B259" s="1"/>
      <c r="D259" s="6"/>
      <c r="F259" s="4"/>
      <c r="G259" s="5"/>
    </row>
    <row r="260" spans="2:7" ht="14.25" customHeight="1">
      <c r="B260" s="1"/>
      <c r="D260" s="6"/>
      <c r="F260" s="4"/>
      <c r="G260" s="5"/>
    </row>
    <row r="261" spans="2:7" ht="14.25" customHeight="1">
      <c r="B261" s="1"/>
      <c r="D261" s="6"/>
      <c r="F261" s="4"/>
      <c r="G261" s="5"/>
    </row>
    <row r="262" spans="2:7" ht="14.25" customHeight="1">
      <c r="B262" s="1"/>
      <c r="D262" s="6"/>
      <c r="F262" s="4"/>
      <c r="G262" s="5"/>
    </row>
    <row r="263" spans="2:7" ht="14.25" customHeight="1">
      <c r="B263" s="1"/>
      <c r="D263" s="6"/>
      <c r="F263" s="4"/>
      <c r="G263" s="5"/>
    </row>
    <row r="264" spans="2:7" ht="14.25" customHeight="1">
      <c r="B264" s="1"/>
      <c r="D264" s="6"/>
      <c r="F264" s="4"/>
      <c r="G264" s="5"/>
    </row>
    <row r="265" spans="2:7" ht="14.25" customHeight="1">
      <c r="B265" s="1"/>
      <c r="D265" s="6"/>
      <c r="F265" s="4"/>
      <c r="G265" s="5"/>
    </row>
    <row r="266" spans="2:7" ht="14.25" customHeight="1">
      <c r="B266" s="1"/>
      <c r="D266" s="6"/>
      <c r="F266" s="4"/>
      <c r="G266" s="5"/>
    </row>
    <row r="267" spans="2:7" ht="14.25" customHeight="1">
      <c r="B267" s="1"/>
      <c r="D267" s="6"/>
      <c r="F267" s="4"/>
      <c r="G267" s="5"/>
    </row>
    <row r="268" spans="2:7" ht="14.25" customHeight="1">
      <c r="B268" s="1"/>
      <c r="D268" s="6"/>
      <c r="F268" s="4"/>
      <c r="G268" s="5"/>
    </row>
    <row r="269" spans="2:7" ht="14.25" customHeight="1">
      <c r="B269" s="1"/>
      <c r="D269" s="6"/>
      <c r="F269" s="4"/>
      <c r="G269" s="5"/>
    </row>
    <row r="270" spans="2:7" ht="14.25" customHeight="1">
      <c r="B270" s="1"/>
      <c r="D270" s="6"/>
      <c r="F270" s="4"/>
      <c r="G270" s="5"/>
    </row>
    <row r="271" spans="2:7" ht="14.25" customHeight="1">
      <c r="B271" s="1"/>
      <c r="D271" s="6"/>
      <c r="F271" s="4"/>
      <c r="G271" s="5"/>
    </row>
    <row r="272" spans="2:7" ht="14.25" customHeight="1">
      <c r="B272" s="1"/>
      <c r="D272" s="6"/>
      <c r="F272" s="4"/>
      <c r="G272" s="5"/>
    </row>
    <row r="273" spans="2:7" ht="14.25" customHeight="1">
      <c r="B273" s="1"/>
      <c r="D273" s="6"/>
      <c r="F273" s="4"/>
      <c r="G273" s="5"/>
    </row>
    <row r="274" spans="2:7" ht="14.25" customHeight="1">
      <c r="B274" s="1"/>
      <c r="D274" s="6"/>
      <c r="F274" s="4"/>
      <c r="G274" s="5"/>
    </row>
    <row r="275" spans="2:7" ht="14.25" customHeight="1">
      <c r="B275" s="1"/>
      <c r="D275" s="6"/>
      <c r="F275" s="4"/>
      <c r="G275" s="5"/>
    </row>
    <row r="276" spans="2:7" ht="14.25" customHeight="1">
      <c r="B276" s="1"/>
      <c r="D276" s="6"/>
      <c r="F276" s="4"/>
      <c r="G276" s="5"/>
    </row>
    <row r="277" spans="2:7" ht="14.25" customHeight="1">
      <c r="B277" s="1"/>
      <c r="D277" s="6"/>
      <c r="F277" s="4"/>
      <c r="G277" s="5"/>
    </row>
    <row r="278" spans="2:7" ht="14.25" customHeight="1">
      <c r="B278" s="1"/>
      <c r="D278" s="6"/>
      <c r="F278" s="4"/>
      <c r="G278" s="5"/>
    </row>
    <row r="279" spans="2:7" ht="14.25" customHeight="1">
      <c r="B279" s="1"/>
      <c r="D279" s="6"/>
      <c r="F279" s="4"/>
      <c r="G279" s="5"/>
    </row>
    <row r="280" spans="2:7" ht="14.25" customHeight="1">
      <c r="B280" s="1"/>
      <c r="D280" s="6"/>
      <c r="F280" s="4"/>
      <c r="G280" s="5"/>
    </row>
    <row r="281" spans="2:7" ht="14.25" customHeight="1">
      <c r="B281" s="1"/>
      <c r="D281" s="6"/>
      <c r="F281" s="4"/>
      <c r="G281" s="5"/>
    </row>
    <row r="282" spans="2:7" ht="14.25" customHeight="1">
      <c r="B282" s="1"/>
      <c r="D282" s="6"/>
      <c r="F282" s="4"/>
      <c r="G282" s="5"/>
    </row>
    <row r="283" spans="2:7" ht="14.25" customHeight="1">
      <c r="B283" s="1"/>
      <c r="D283" s="6"/>
      <c r="F283" s="4"/>
      <c r="G283" s="5"/>
    </row>
    <row r="284" spans="2:7" ht="14.25" customHeight="1">
      <c r="B284" s="1"/>
      <c r="D284" s="6"/>
      <c r="F284" s="4"/>
      <c r="G284" s="5"/>
    </row>
    <row r="285" spans="2:7" ht="14.25" customHeight="1">
      <c r="B285" s="1"/>
      <c r="D285" s="6"/>
      <c r="F285" s="4"/>
      <c r="G285" s="5"/>
    </row>
    <row r="286" spans="2:7" ht="14.25" customHeight="1">
      <c r="B286" s="1"/>
      <c r="D286" s="6"/>
      <c r="F286" s="4"/>
      <c r="G286" s="5"/>
    </row>
    <row r="287" spans="2:7" ht="14.25" customHeight="1">
      <c r="B287" s="1"/>
      <c r="D287" s="6"/>
      <c r="F287" s="4"/>
      <c r="G287" s="5"/>
    </row>
    <row r="288" spans="2:7" ht="14.25" customHeight="1">
      <c r="B288" s="1"/>
      <c r="D288" s="6"/>
      <c r="F288" s="4"/>
      <c r="G288" s="5"/>
    </row>
    <row r="289" spans="2:7" ht="14.25" customHeight="1">
      <c r="B289" s="1"/>
      <c r="D289" s="6"/>
      <c r="F289" s="4"/>
      <c r="G289" s="5"/>
    </row>
    <row r="290" spans="2:7" ht="14.25" customHeight="1">
      <c r="B290" s="1"/>
      <c r="D290" s="6"/>
      <c r="F290" s="4"/>
      <c r="G290" s="5"/>
    </row>
    <row r="291" spans="2:7" ht="14.25" customHeight="1">
      <c r="B291" s="1"/>
      <c r="D291" s="6"/>
      <c r="F291" s="4"/>
      <c r="G291" s="5"/>
    </row>
    <row r="292" spans="2:7" ht="14.25" customHeight="1">
      <c r="B292" s="1"/>
      <c r="D292" s="6"/>
      <c r="F292" s="4"/>
      <c r="G292" s="5"/>
    </row>
    <row r="293" spans="2:7" ht="14.25" customHeight="1">
      <c r="B293" s="1"/>
      <c r="D293" s="6"/>
      <c r="F293" s="4"/>
      <c r="G293" s="5"/>
    </row>
    <row r="294" spans="2:7" ht="14.25" customHeight="1">
      <c r="B294" s="1"/>
      <c r="D294" s="6"/>
      <c r="F294" s="4"/>
      <c r="G294" s="5"/>
    </row>
    <row r="295" spans="2:7" ht="14.25" customHeight="1">
      <c r="B295" s="1"/>
      <c r="D295" s="6"/>
      <c r="F295" s="4"/>
      <c r="G295" s="5"/>
    </row>
    <row r="296" spans="2:7" ht="14.25" customHeight="1">
      <c r="B296" s="1"/>
      <c r="D296" s="6"/>
      <c r="F296" s="4"/>
      <c r="G296" s="5"/>
    </row>
    <row r="297" spans="2:7" ht="14.25" customHeight="1">
      <c r="B297" s="1"/>
      <c r="D297" s="6"/>
      <c r="F297" s="4"/>
      <c r="G297" s="5"/>
    </row>
    <row r="298" spans="2:7" ht="14.25" customHeight="1">
      <c r="B298" s="1"/>
      <c r="D298" s="6"/>
      <c r="F298" s="4"/>
      <c r="G298" s="5"/>
    </row>
    <row r="299" spans="2:7" ht="14.25" customHeight="1">
      <c r="B299" s="1"/>
      <c r="D299" s="6"/>
      <c r="F299" s="4"/>
      <c r="G299" s="5"/>
    </row>
    <row r="300" spans="2:7" ht="14.25" customHeight="1">
      <c r="B300" s="1"/>
      <c r="D300" s="6"/>
      <c r="F300" s="4"/>
      <c r="G300" s="5"/>
    </row>
    <row r="301" spans="2:7" ht="14.25" customHeight="1">
      <c r="B301" s="1"/>
      <c r="D301" s="6"/>
      <c r="F301" s="4"/>
      <c r="G301" s="5"/>
    </row>
    <row r="302" spans="2:7" ht="14.25" customHeight="1">
      <c r="B302" s="1"/>
      <c r="D302" s="6"/>
      <c r="F302" s="4"/>
      <c r="G302" s="5"/>
    </row>
    <row r="303" spans="2:7" ht="14.25" customHeight="1">
      <c r="B303" s="1"/>
      <c r="D303" s="6"/>
      <c r="F303" s="4"/>
      <c r="G303" s="5"/>
    </row>
    <row r="304" spans="2:7" ht="14.25" customHeight="1">
      <c r="B304" s="1"/>
      <c r="D304" s="6"/>
      <c r="F304" s="4"/>
      <c r="G304" s="5"/>
    </row>
    <row r="305" spans="2:7" ht="14.25" customHeight="1">
      <c r="B305" s="1"/>
      <c r="D305" s="6"/>
      <c r="F305" s="4"/>
      <c r="G305" s="5"/>
    </row>
    <row r="306" spans="2:7" ht="14.25" customHeight="1">
      <c r="B306" s="1"/>
      <c r="D306" s="6"/>
      <c r="F306" s="4"/>
      <c r="G306" s="5"/>
    </row>
    <row r="307" spans="2:7" ht="14.25" customHeight="1">
      <c r="B307" s="1"/>
      <c r="D307" s="6"/>
      <c r="F307" s="4"/>
      <c r="G307" s="5"/>
    </row>
    <row r="308" spans="2:7" ht="14.25" customHeight="1">
      <c r="B308" s="1"/>
      <c r="D308" s="6"/>
      <c r="F308" s="4"/>
      <c r="G308" s="5"/>
    </row>
    <row r="309" spans="2:7" ht="14.25" customHeight="1">
      <c r="B309" s="1"/>
      <c r="D309" s="6"/>
      <c r="F309" s="4"/>
      <c r="G309" s="5"/>
    </row>
    <row r="310" spans="2:7" ht="14.25" customHeight="1">
      <c r="B310" s="1"/>
      <c r="D310" s="6"/>
      <c r="F310" s="4"/>
      <c r="G310" s="5"/>
    </row>
    <row r="311" spans="2:7" ht="14.25" customHeight="1">
      <c r="B311" s="1"/>
      <c r="D311" s="6"/>
      <c r="F311" s="4"/>
      <c r="G311" s="5"/>
    </row>
    <row r="312" spans="2:7" ht="14.25" customHeight="1">
      <c r="B312" s="1"/>
      <c r="D312" s="6"/>
      <c r="F312" s="4"/>
      <c r="G312" s="5"/>
    </row>
    <row r="313" spans="2:7" ht="14.25" customHeight="1">
      <c r="B313" s="1"/>
      <c r="D313" s="6"/>
      <c r="F313" s="4"/>
      <c r="G313" s="5"/>
    </row>
    <row r="314" spans="2:7" ht="14.25" customHeight="1">
      <c r="B314" s="1"/>
      <c r="D314" s="6"/>
      <c r="F314" s="4"/>
      <c r="G314" s="5"/>
    </row>
    <row r="315" spans="2:7" ht="14.25" customHeight="1">
      <c r="B315" s="1"/>
      <c r="D315" s="6"/>
      <c r="F315" s="4"/>
      <c r="G315" s="5"/>
    </row>
    <row r="316" spans="2:7" ht="14.25" customHeight="1">
      <c r="B316" s="1"/>
      <c r="D316" s="6"/>
      <c r="F316" s="4"/>
      <c r="G316" s="5"/>
    </row>
    <row r="317" spans="2:7" ht="14.25" customHeight="1">
      <c r="B317" s="1"/>
      <c r="D317" s="6"/>
      <c r="F317" s="4"/>
      <c r="G317" s="5"/>
    </row>
    <row r="318" spans="2:7" ht="14.25" customHeight="1">
      <c r="B318" s="1"/>
      <c r="D318" s="6"/>
      <c r="F318" s="4"/>
      <c r="G318" s="5"/>
    </row>
    <row r="319" spans="2:7" ht="14.25" customHeight="1">
      <c r="B319" s="1"/>
      <c r="D319" s="6"/>
      <c r="F319" s="4"/>
      <c r="G319" s="5"/>
    </row>
    <row r="320" spans="2:7" ht="14.25" customHeight="1">
      <c r="B320" s="1"/>
      <c r="D320" s="6"/>
      <c r="F320" s="4"/>
      <c r="G320" s="5"/>
    </row>
    <row r="321" spans="2:7" ht="14.25" customHeight="1">
      <c r="B321" s="1"/>
      <c r="D321" s="6"/>
      <c r="F321" s="4"/>
      <c r="G321" s="5"/>
    </row>
    <row r="322" spans="2:7" ht="14.25" customHeight="1">
      <c r="B322" s="1"/>
      <c r="D322" s="6"/>
      <c r="F322" s="4"/>
      <c r="G322" s="5"/>
    </row>
    <row r="323" spans="2:7" ht="14.25" customHeight="1">
      <c r="B323" s="1"/>
      <c r="D323" s="6"/>
      <c r="F323" s="4"/>
      <c r="G323" s="5"/>
    </row>
    <row r="324" spans="2:7" ht="14.25" customHeight="1">
      <c r="B324" s="1"/>
      <c r="D324" s="6"/>
      <c r="F324" s="4"/>
      <c r="G324" s="5"/>
    </row>
    <row r="325" spans="2:7" ht="14.25" customHeight="1">
      <c r="B325" s="1"/>
      <c r="D325" s="6"/>
      <c r="F325" s="4"/>
      <c r="G325" s="5"/>
    </row>
    <row r="326" spans="2:7" ht="14.25" customHeight="1">
      <c r="B326" s="1"/>
      <c r="D326" s="6"/>
      <c r="F326" s="4"/>
      <c r="G326" s="5"/>
    </row>
    <row r="327" spans="2:7" ht="14.25" customHeight="1">
      <c r="B327" s="1"/>
      <c r="D327" s="6"/>
      <c r="F327" s="4"/>
      <c r="G327" s="5"/>
    </row>
    <row r="328" spans="2:7" ht="14.25" customHeight="1">
      <c r="B328" s="1"/>
      <c r="D328" s="6"/>
      <c r="F328" s="4"/>
      <c r="G328" s="5"/>
    </row>
    <row r="329" spans="2:7" ht="14.25" customHeight="1">
      <c r="B329" s="1"/>
      <c r="D329" s="6"/>
      <c r="F329" s="4"/>
      <c r="G329" s="5"/>
    </row>
    <row r="330" spans="2:7" ht="14.25" customHeight="1">
      <c r="B330" s="1"/>
      <c r="D330" s="6"/>
      <c r="F330" s="4"/>
      <c r="G330" s="5"/>
    </row>
    <row r="331" spans="2:7" ht="14.25" customHeight="1">
      <c r="B331" s="1"/>
      <c r="D331" s="6"/>
      <c r="F331" s="4"/>
      <c r="G331" s="5"/>
    </row>
    <row r="332" spans="2:7" ht="14.25" customHeight="1">
      <c r="B332" s="1"/>
      <c r="D332" s="6"/>
      <c r="F332" s="4"/>
      <c r="G332" s="5"/>
    </row>
    <row r="333" spans="2:7" ht="14.25" customHeight="1">
      <c r="B333" s="1"/>
      <c r="D333" s="6"/>
      <c r="F333" s="4"/>
      <c r="G333" s="5"/>
    </row>
    <row r="334" spans="2:7" ht="14.25" customHeight="1">
      <c r="B334" s="1"/>
      <c r="D334" s="6"/>
      <c r="F334" s="4"/>
      <c r="G334" s="5"/>
    </row>
    <row r="335" spans="2:7" ht="14.25" customHeight="1">
      <c r="B335" s="1"/>
      <c r="D335" s="6"/>
      <c r="F335" s="4"/>
      <c r="G335" s="5"/>
    </row>
    <row r="336" spans="2:7" ht="14.25" customHeight="1">
      <c r="B336" s="1"/>
      <c r="D336" s="6"/>
      <c r="F336" s="4"/>
      <c r="G336" s="5"/>
    </row>
    <row r="337" spans="2:7" ht="14.25" customHeight="1">
      <c r="B337" s="1"/>
      <c r="D337" s="6"/>
      <c r="F337" s="4"/>
      <c r="G337" s="5"/>
    </row>
    <row r="338" spans="2:7" ht="14.25" customHeight="1">
      <c r="B338" s="1"/>
      <c r="D338" s="6"/>
      <c r="F338" s="4"/>
      <c r="G338" s="5"/>
    </row>
    <row r="339" spans="2:7" ht="14.25" customHeight="1">
      <c r="B339" s="1"/>
      <c r="D339" s="6"/>
      <c r="F339" s="4"/>
      <c r="G339" s="5"/>
    </row>
    <row r="340" spans="2:7" ht="14.25" customHeight="1">
      <c r="B340" s="1"/>
      <c r="D340" s="6"/>
      <c r="F340" s="4"/>
      <c r="G340" s="5"/>
    </row>
    <row r="341" spans="2:7" ht="14.25" customHeight="1">
      <c r="B341" s="1"/>
      <c r="D341" s="6"/>
      <c r="F341" s="4"/>
      <c r="G341" s="5"/>
    </row>
    <row r="342" spans="2:7" ht="14.25" customHeight="1">
      <c r="B342" s="1"/>
      <c r="D342" s="6"/>
      <c r="F342" s="4"/>
      <c r="G342" s="5"/>
    </row>
    <row r="343" spans="2:7" ht="14.25" customHeight="1">
      <c r="B343" s="1"/>
      <c r="D343" s="6"/>
      <c r="F343" s="4"/>
      <c r="G343" s="5"/>
    </row>
    <row r="344" spans="2:7" ht="14.25" customHeight="1">
      <c r="B344" s="1"/>
      <c r="D344" s="6"/>
      <c r="F344" s="4"/>
      <c r="G344" s="5"/>
    </row>
    <row r="345" spans="2:7" ht="14.25" customHeight="1">
      <c r="B345" s="1"/>
      <c r="D345" s="6"/>
      <c r="F345" s="4"/>
      <c r="G345" s="5"/>
    </row>
    <row r="346" spans="2:7" ht="14.25" customHeight="1">
      <c r="B346" s="1"/>
      <c r="D346" s="6"/>
      <c r="F346" s="4"/>
      <c r="G346" s="5"/>
    </row>
    <row r="347" spans="2:7" ht="14.25" customHeight="1">
      <c r="B347" s="1"/>
      <c r="D347" s="6"/>
      <c r="F347" s="4"/>
      <c r="G347" s="5"/>
    </row>
    <row r="348" spans="2:7" ht="14.25" customHeight="1">
      <c r="B348" s="1"/>
      <c r="D348" s="6"/>
      <c r="F348" s="4"/>
      <c r="G348" s="5"/>
    </row>
    <row r="349" spans="2:7" ht="14.25" customHeight="1">
      <c r="B349" s="1"/>
      <c r="D349" s="6"/>
      <c r="F349" s="4"/>
      <c r="G349" s="5"/>
    </row>
    <row r="350" spans="2:7" ht="14.25" customHeight="1">
      <c r="B350" s="1"/>
      <c r="D350" s="6"/>
      <c r="F350" s="4"/>
      <c r="G350" s="5"/>
    </row>
    <row r="351" spans="2:7" ht="14.25" customHeight="1">
      <c r="B351" s="1"/>
      <c r="D351" s="6"/>
      <c r="F351" s="4"/>
      <c r="G351" s="5"/>
    </row>
    <row r="352" spans="2:7" ht="14.25" customHeight="1">
      <c r="B352" s="1"/>
      <c r="D352" s="6"/>
      <c r="F352" s="4"/>
      <c r="G352" s="5"/>
    </row>
    <row r="353" spans="2:7" ht="14.25" customHeight="1">
      <c r="B353" s="1"/>
      <c r="D353" s="6"/>
      <c r="F353" s="4"/>
      <c r="G353" s="5"/>
    </row>
    <row r="354" spans="2:7" ht="14.25" customHeight="1">
      <c r="B354" s="1"/>
      <c r="D354" s="6"/>
      <c r="F354" s="4"/>
      <c r="G354" s="5"/>
    </row>
    <row r="355" spans="2:7" ht="14.25" customHeight="1">
      <c r="B355" s="1"/>
      <c r="D355" s="6"/>
      <c r="F355" s="4"/>
      <c r="G355" s="5"/>
    </row>
    <row r="356" spans="2:7" ht="14.25" customHeight="1">
      <c r="B356" s="1"/>
      <c r="D356" s="6"/>
      <c r="F356" s="4"/>
      <c r="G356" s="5"/>
    </row>
    <row r="357" spans="2:7" ht="14.25" customHeight="1">
      <c r="B357" s="1"/>
      <c r="D357" s="6"/>
      <c r="F357" s="4"/>
      <c r="G357" s="5"/>
    </row>
    <row r="358" spans="2:7" ht="14.25" customHeight="1">
      <c r="B358" s="1"/>
      <c r="D358" s="6"/>
      <c r="F358" s="4"/>
      <c r="G358" s="5"/>
    </row>
    <row r="359" spans="2:7" ht="14.25" customHeight="1">
      <c r="B359" s="1"/>
      <c r="D359" s="6"/>
      <c r="F359" s="4"/>
      <c r="G359" s="5"/>
    </row>
    <row r="360" spans="2:7" ht="14.25" customHeight="1">
      <c r="B360" s="1"/>
      <c r="D360" s="6"/>
      <c r="F360" s="4"/>
      <c r="G360" s="5"/>
    </row>
    <row r="361" spans="2:7" ht="14.25" customHeight="1">
      <c r="B361" s="1"/>
      <c r="D361" s="6"/>
      <c r="F361" s="4"/>
      <c r="G361" s="5"/>
    </row>
    <row r="362" spans="2:7" ht="14.25" customHeight="1">
      <c r="B362" s="1"/>
      <c r="D362" s="6"/>
      <c r="F362" s="4"/>
      <c r="G362" s="5"/>
    </row>
    <row r="363" spans="2:7" ht="14.25" customHeight="1">
      <c r="B363" s="1"/>
      <c r="D363" s="6"/>
      <c r="F363" s="4"/>
      <c r="G363" s="5"/>
    </row>
    <row r="364" spans="2:7" ht="14.25" customHeight="1">
      <c r="B364" s="1"/>
      <c r="D364" s="6"/>
      <c r="F364" s="4"/>
      <c r="G364" s="5"/>
    </row>
    <row r="365" spans="2:7" ht="14.25" customHeight="1">
      <c r="B365" s="1"/>
      <c r="D365" s="6"/>
      <c r="F365" s="4"/>
      <c r="G365" s="5"/>
    </row>
    <row r="366" spans="2:7" ht="14.25" customHeight="1">
      <c r="B366" s="1"/>
      <c r="D366" s="6"/>
      <c r="F366" s="4"/>
      <c r="G366" s="5"/>
    </row>
    <row r="367" spans="2:7" ht="14.25" customHeight="1">
      <c r="B367" s="1"/>
      <c r="D367" s="6"/>
      <c r="F367" s="4"/>
      <c r="G367" s="5"/>
    </row>
    <row r="368" spans="2:7" ht="14.25" customHeight="1">
      <c r="B368" s="1"/>
      <c r="D368" s="6"/>
      <c r="F368" s="4"/>
      <c r="G368" s="5"/>
    </row>
    <row r="369" spans="2:7" ht="14.25" customHeight="1">
      <c r="B369" s="1"/>
      <c r="D369" s="6"/>
      <c r="F369" s="4"/>
      <c r="G369" s="5"/>
    </row>
    <row r="370" spans="2:7" ht="14.25" customHeight="1">
      <c r="B370" s="1"/>
      <c r="D370" s="6"/>
      <c r="F370" s="4"/>
      <c r="G370" s="5"/>
    </row>
    <row r="371" spans="2:7" ht="14.25" customHeight="1">
      <c r="B371" s="1"/>
      <c r="D371" s="6"/>
      <c r="F371" s="4"/>
      <c r="G371" s="5"/>
    </row>
    <row r="372" spans="2:7" ht="14.25" customHeight="1">
      <c r="B372" s="1"/>
      <c r="D372" s="6"/>
      <c r="F372" s="4"/>
      <c r="G372" s="5"/>
    </row>
    <row r="373" spans="2:7" ht="14.25" customHeight="1">
      <c r="B373" s="1"/>
      <c r="D373" s="6"/>
      <c r="F373" s="4"/>
      <c r="G373" s="5"/>
    </row>
    <row r="374" spans="2:7" ht="14.25" customHeight="1">
      <c r="B374" s="1"/>
      <c r="D374" s="6"/>
      <c r="F374" s="4"/>
      <c r="G374" s="5"/>
    </row>
    <row r="375" spans="2:7" ht="14.25" customHeight="1">
      <c r="B375" s="1"/>
      <c r="D375" s="6"/>
      <c r="F375" s="4"/>
      <c r="G375" s="5"/>
    </row>
    <row r="376" spans="2:7" ht="14.25" customHeight="1">
      <c r="B376" s="1"/>
      <c r="D376" s="6"/>
      <c r="F376" s="4"/>
      <c r="G376" s="5"/>
    </row>
    <row r="377" spans="2:7" ht="14.25" customHeight="1">
      <c r="B377" s="1"/>
      <c r="D377" s="6"/>
      <c r="F377" s="4"/>
      <c r="G377" s="5"/>
    </row>
    <row r="378" spans="2:7" ht="14.25" customHeight="1">
      <c r="B378" s="1"/>
      <c r="D378" s="6"/>
      <c r="F378" s="4"/>
      <c r="G378" s="5"/>
    </row>
    <row r="379" spans="2:7" ht="14.25" customHeight="1">
      <c r="B379" s="1"/>
      <c r="D379" s="6"/>
      <c r="F379" s="4"/>
      <c r="G379" s="5"/>
    </row>
    <row r="380" spans="2:7" ht="14.25" customHeight="1">
      <c r="B380" s="1"/>
      <c r="D380" s="6"/>
      <c r="F380" s="4"/>
      <c r="G380" s="5"/>
    </row>
    <row r="381" spans="2:7" ht="14.25" customHeight="1">
      <c r="B381" s="1"/>
      <c r="D381" s="6"/>
      <c r="F381" s="4"/>
      <c r="G381" s="5"/>
    </row>
    <row r="382" spans="2:7" ht="15.75" customHeight="1">
      <c r="B382" s="1"/>
      <c r="D382" s="6"/>
      <c r="F382" s="4"/>
      <c r="G382" s="5"/>
    </row>
    <row r="383" spans="2:7" ht="15.75" customHeight="1">
      <c r="B383" s="1"/>
      <c r="D383" s="6"/>
      <c r="F383" s="4"/>
      <c r="G383" s="5"/>
    </row>
    <row r="384" spans="2:7" ht="15.75" customHeight="1">
      <c r="B384" s="1"/>
      <c r="D384" s="6"/>
      <c r="F384" s="4"/>
      <c r="G384" s="5"/>
    </row>
    <row r="385" spans="2:7" ht="15.75" customHeight="1">
      <c r="B385" s="1"/>
      <c r="D385" s="6"/>
      <c r="F385" s="4"/>
      <c r="G385" s="5"/>
    </row>
    <row r="386" spans="2:7" ht="15.75" customHeight="1">
      <c r="B386" s="1"/>
      <c r="D386" s="6"/>
      <c r="F386" s="4"/>
      <c r="G386" s="5"/>
    </row>
    <row r="387" spans="2:7" ht="15.75" customHeight="1">
      <c r="B387" s="1"/>
      <c r="D387" s="6"/>
      <c r="F387" s="4"/>
      <c r="G387" s="5"/>
    </row>
    <row r="388" spans="2:7" ht="15.75" customHeight="1">
      <c r="B388" s="1"/>
      <c r="D388" s="6"/>
      <c r="F388" s="4"/>
      <c r="G388" s="5"/>
    </row>
    <row r="389" spans="2:7" ht="15.75" customHeight="1">
      <c r="B389" s="1"/>
      <c r="D389" s="6"/>
      <c r="F389" s="4"/>
      <c r="G389" s="5"/>
    </row>
    <row r="390" spans="2:7" ht="15.75" customHeight="1">
      <c r="B390" s="1"/>
      <c r="D390" s="6"/>
      <c r="F390" s="4"/>
      <c r="G390" s="5"/>
    </row>
    <row r="391" spans="2:7" ht="15.75" customHeight="1">
      <c r="B391" s="1"/>
      <c r="D391" s="6"/>
      <c r="F391" s="4"/>
      <c r="G391" s="5"/>
    </row>
    <row r="392" spans="2:7" ht="15.75" customHeight="1">
      <c r="B392" s="1"/>
      <c r="D392" s="6"/>
      <c r="F392" s="4"/>
      <c r="G392" s="5"/>
    </row>
    <row r="393" spans="2:7" ht="15.75" customHeight="1">
      <c r="B393" s="1"/>
      <c r="D393" s="6"/>
      <c r="F393" s="4"/>
      <c r="G393" s="5"/>
    </row>
    <row r="394" spans="2:7" ht="15.75" customHeight="1">
      <c r="B394" s="1"/>
      <c r="D394" s="6"/>
      <c r="F394" s="4"/>
      <c r="G394" s="5"/>
    </row>
    <row r="395" spans="2:7" ht="15.75" customHeight="1">
      <c r="B395" s="1"/>
      <c r="D395" s="6"/>
      <c r="F395" s="4"/>
      <c r="G395" s="5"/>
    </row>
    <row r="396" spans="2:7" ht="15.75" customHeight="1">
      <c r="B396" s="1"/>
      <c r="D396" s="6"/>
      <c r="F396" s="4"/>
      <c r="G396" s="5"/>
    </row>
    <row r="397" spans="2:7" ht="15.75" customHeight="1">
      <c r="B397" s="1"/>
      <c r="D397" s="6"/>
      <c r="F397" s="4"/>
      <c r="G397" s="5"/>
    </row>
    <row r="398" spans="2:7" ht="15.75" customHeight="1">
      <c r="B398" s="1"/>
      <c r="D398" s="6"/>
      <c r="F398" s="4"/>
      <c r="G398" s="5"/>
    </row>
    <row r="399" spans="2:7" ht="15.75" customHeight="1">
      <c r="B399" s="1"/>
      <c r="D399" s="6"/>
      <c r="F399" s="4"/>
      <c r="G399" s="5"/>
    </row>
    <row r="400" spans="2:7" ht="15.75" customHeight="1">
      <c r="B400" s="1"/>
      <c r="D400" s="6"/>
      <c r="F400" s="4"/>
      <c r="G400" s="5"/>
    </row>
    <row r="401" spans="2:7" ht="15.75" customHeight="1">
      <c r="B401" s="1"/>
      <c r="D401" s="6"/>
      <c r="F401" s="4"/>
      <c r="G401" s="5"/>
    </row>
    <row r="402" spans="2:7" ht="15.75" customHeight="1">
      <c r="B402" s="1"/>
      <c r="D402" s="6"/>
      <c r="F402" s="4"/>
      <c r="G402" s="5"/>
    </row>
    <row r="403" spans="2:7" ht="15.75" customHeight="1">
      <c r="B403" s="1"/>
      <c r="D403" s="6"/>
      <c r="F403" s="4"/>
      <c r="G403" s="5"/>
    </row>
    <row r="404" spans="2:7" ht="15.75" customHeight="1">
      <c r="B404" s="1"/>
      <c r="D404" s="6"/>
      <c r="F404" s="4"/>
      <c r="G404" s="5"/>
    </row>
    <row r="405" spans="2:7" ht="15.75" customHeight="1">
      <c r="B405" s="1"/>
      <c r="D405" s="6"/>
      <c r="F405" s="4"/>
      <c r="G405" s="5"/>
    </row>
    <row r="406" spans="2:7" ht="15.75" customHeight="1">
      <c r="B406" s="1"/>
      <c r="D406" s="6"/>
      <c r="F406" s="4"/>
      <c r="G406" s="5"/>
    </row>
    <row r="407" spans="2:7" ht="15.75" customHeight="1">
      <c r="B407" s="1"/>
      <c r="D407" s="6"/>
      <c r="F407" s="4"/>
      <c r="G407" s="5"/>
    </row>
    <row r="408" spans="2:7" ht="15.75" customHeight="1">
      <c r="B408" s="1"/>
      <c r="D408" s="6"/>
      <c r="F408" s="4"/>
      <c r="G408" s="5"/>
    </row>
    <row r="409" spans="2:7" ht="15.75" customHeight="1">
      <c r="B409" s="1"/>
      <c r="D409" s="6"/>
      <c r="F409" s="4"/>
      <c r="G409" s="5"/>
    </row>
    <row r="410" spans="2:7" ht="15.75" customHeight="1">
      <c r="B410" s="1"/>
      <c r="D410" s="6"/>
      <c r="F410" s="4"/>
      <c r="G410" s="5"/>
    </row>
    <row r="411" spans="2:7" ht="15.75" customHeight="1">
      <c r="B411" s="1"/>
      <c r="D411" s="6"/>
      <c r="F411" s="4"/>
      <c r="G411" s="5"/>
    </row>
    <row r="412" spans="2:7" ht="15.75" customHeight="1">
      <c r="B412" s="1"/>
      <c r="D412" s="6"/>
      <c r="F412" s="4"/>
      <c r="G412" s="5"/>
    </row>
    <row r="413" spans="2:7" ht="15.75" customHeight="1">
      <c r="B413" s="1"/>
      <c r="D413" s="6"/>
      <c r="F413" s="4"/>
      <c r="G413" s="5"/>
    </row>
    <row r="414" spans="2:7" ht="15.75" customHeight="1">
      <c r="B414" s="1"/>
      <c r="D414" s="6"/>
      <c r="F414" s="4"/>
      <c r="G414" s="5"/>
    </row>
    <row r="415" spans="2:7" ht="15.75" customHeight="1">
      <c r="B415" s="1"/>
      <c r="D415" s="6"/>
      <c r="F415" s="4"/>
      <c r="G415" s="5"/>
    </row>
    <row r="416" spans="2:7" ht="15.75" customHeight="1">
      <c r="B416" s="1"/>
      <c r="D416" s="6"/>
      <c r="F416" s="4"/>
      <c r="G416" s="5"/>
    </row>
    <row r="417" spans="2:7" ht="15.75" customHeight="1">
      <c r="B417" s="1"/>
      <c r="D417" s="6"/>
      <c r="F417" s="4"/>
      <c r="G417" s="5"/>
    </row>
    <row r="418" spans="2:7" ht="15.75" customHeight="1">
      <c r="B418" s="1"/>
      <c r="D418" s="6"/>
      <c r="F418" s="4"/>
      <c r="G418" s="5"/>
    </row>
    <row r="419" spans="2:7" ht="15.75" customHeight="1">
      <c r="B419" s="1"/>
      <c r="D419" s="6"/>
      <c r="F419" s="4"/>
      <c r="G419" s="5"/>
    </row>
    <row r="420" spans="2:7" ht="15.75" customHeight="1">
      <c r="B420" s="1"/>
      <c r="D420" s="6"/>
      <c r="F420" s="4"/>
      <c r="G420" s="5"/>
    </row>
    <row r="421" spans="2:7" ht="15.75" customHeight="1">
      <c r="B421" s="1"/>
      <c r="D421" s="6"/>
      <c r="F421" s="4"/>
      <c r="G421" s="5"/>
    </row>
    <row r="422" spans="2:7" ht="15.75" customHeight="1">
      <c r="B422" s="1"/>
      <c r="D422" s="6"/>
      <c r="F422" s="4"/>
      <c r="G422" s="5"/>
    </row>
    <row r="423" spans="2:7" ht="15.75" customHeight="1">
      <c r="B423" s="1"/>
      <c r="D423" s="6"/>
      <c r="F423" s="4"/>
      <c r="G423" s="5"/>
    </row>
    <row r="424" spans="2:7" ht="15.75" customHeight="1">
      <c r="B424" s="1"/>
      <c r="D424" s="6"/>
      <c r="F424" s="4"/>
      <c r="G424" s="5"/>
    </row>
    <row r="425" spans="2:7" ht="15.75" customHeight="1">
      <c r="B425" s="1"/>
      <c r="D425" s="6"/>
      <c r="F425" s="4"/>
      <c r="G425" s="5"/>
    </row>
    <row r="426" spans="2:7" ht="15.75" customHeight="1">
      <c r="B426" s="1"/>
      <c r="D426" s="6"/>
      <c r="F426" s="4"/>
      <c r="G426" s="5"/>
    </row>
    <row r="427" spans="2:7" ht="15.75" customHeight="1">
      <c r="B427" s="1"/>
      <c r="D427" s="6"/>
      <c r="F427" s="4"/>
      <c r="G427" s="5"/>
    </row>
    <row r="428" spans="2:7" ht="15.75" customHeight="1">
      <c r="B428" s="1"/>
      <c r="D428" s="6"/>
      <c r="F428" s="4"/>
      <c r="G428" s="5"/>
    </row>
    <row r="429" spans="2:7" ht="15.75" customHeight="1">
      <c r="B429" s="1"/>
      <c r="D429" s="6"/>
      <c r="F429" s="4"/>
      <c r="G429" s="5"/>
    </row>
    <row r="430" spans="2:7" ht="15.75" customHeight="1">
      <c r="B430" s="1"/>
      <c r="D430" s="6"/>
      <c r="F430" s="4"/>
      <c r="G430" s="5"/>
    </row>
    <row r="431" spans="2:7" ht="15.75" customHeight="1">
      <c r="B431" s="1"/>
      <c r="D431" s="6"/>
      <c r="F431" s="4"/>
      <c r="G431" s="5"/>
    </row>
    <row r="432" spans="2:7" ht="15.75" customHeight="1">
      <c r="B432" s="1"/>
      <c r="D432" s="6"/>
      <c r="F432" s="4"/>
      <c r="G432" s="5"/>
    </row>
    <row r="433" spans="2:7" ht="15.75" customHeight="1">
      <c r="B433" s="1"/>
      <c r="D433" s="6"/>
      <c r="F433" s="4"/>
      <c r="G433" s="5"/>
    </row>
    <row r="434" spans="2:7" ht="15.75" customHeight="1">
      <c r="B434" s="1"/>
      <c r="D434" s="6"/>
      <c r="F434" s="4"/>
      <c r="G434" s="5"/>
    </row>
    <row r="435" spans="2:7" ht="15.75" customHeight="1">
      <c r="B435" s="1"/>
      <c r="D435" s="6"/>
      <c r="F435" s="4"/>
      <c r="G435" s="5"/>
    </row>
    <row r="436" spans="2:7" ht="15.75" customHeight="1">
      <c r="B436" s="1"/>
      <c r="D436" s="6"/>
      <c r="F436" s="4"/>
      <c r="G436" s="5"/>
    </row>
    <row r="437" spans="2:7" ht="15.75" customHeight="1">
      <c r="B437" s="1"/>
      <c r="D437" s="6"/>
      <c r="F437" s="4"/>
      <c r="G437" s="5"/>
    </row>
    <row r="438" spans="2:7" ht="15.75" customHeight="1">
      <c r="B438" s="1"/>
      <c r="D438" s="6"/>
      <c r="F438" s="4"/>
      <c r="G438" s="5"/>
    </row>
    <row r="439" spans="2:7" ht="15.75" customHeight="1">
      <c r="B439" s="1"/>
      <c r="D439" s="6"/>
      <c r="F439" s="4"/>
      <c r="G439" s="5"/>
    </row>
    <row r="440" spans="2:7" ht="15.75" customHeight="1">
      <c r="B440" s="1"/>
      <c r="D440" s="6"/>
      <c r="F440" s="4"/>
      <c r="G440" s="5"/>
    </row>
    <row r="441" spans="2:7" ht="15.75" customHeight="1">
      <c r="B441" s="1"/>
      <c r="D441" s="6"/>
      <c r="F441" s="4"/>
      <c r="G441" s="5"/>
    </row>
    <row r="442" spans="2:7" ht="15.75" customHeight="1">
      <c r="B442" s="1"/>
      <c r="D442" s="6"/>
      <c r="F442" s="4"/>
      <c r="G442" s="5"/>
    </row>
    <row r="443" spans="2:7" ht="15.75" customHeight="1">
      <c r="B443" s="1"/>
      <c r="D443" s="6"/>
      <c r="F443" s="4"/>
      <c r="G443" s="5"/>
    </row>
    <row r="444" spans="2:7" ht="15.75" customHeight="1">
      <c r="B444" s="1"/>
      <c r="D444" s="6"/>
      <c r="F444" s="4"/>
      <c r="G444" s="5"/>
    </row>
    <row r="445" spans="2:7" ht="15.75" customHeight="1">
      <c r="B445" s="1"/>
      <c r="D445" s="6"/>
      <c r="F445" s="4"/>
      <c r="G445" s="5"/>
    </row>
    <row r="446" spans="2:7" ht="15.75" customHeight="1">
      <c r="B446" s="1"/>
      <c r="D446" s="6"/>
      <c r="F446" s="4"/>
      <c r="G446" s="5"/>
    </row>
    <row r="447" spans="2:7" ht="15.75" customHeight="1">
      <c r="B447" s="1"/>
      <c r="D447" s="6"/>
      <c r="F447" s="4"/>
      <c r="G447" s="5"/>
    </row>
    <row r="448" spans="2:7" ht="15.75" customHeight="1">
      <c r="B448" s="1"/>
      <c r="D448" s="6"/>
      <c r="F448" s="4"/>
      <c r="G448" s="5"/>
    </row>
    <row r="449" spans="2:7" ht="15.75" customHeight="1">
      <c r="B449" s="1"/>
      <c r="D449" s="6"/>
      <c r="F449" s="4"/>
      <c r="G449" s="5"/>
    </row>
    <row r="450" spans="2:7" ht="15.75" customHeight="1">
      <c r="B450" s="1"/>
      <c r="D450" s="6"/>
      <c r="F450" s="4"/>
      <c r="G450" s="5"/>
    </row>
    <row r="451" spans="2:7" ht="15.75" customHeight="1">
      <c r="B451" s="1"/>
      <c r="D451" s="6"/>
      <c r="F451" s="4"/>
      <c r="G451" s="5"/>
    </row>
    <row r="452" spans="2:7" ht="15.75" customHeight="1">
      <c r="B452" s="1"/>
      <c r="D452" s="6"/>
      <c r="F452" s="4"/>
      <c r="G452" s="5"/>
    </row>
    <row r="453" spans="2:7" ht="15.75" customHeight="1">
      <c r="B453" s="1"/>
      <c r="D453" s="6"/>
      <c r="F453" s="4"/>
      <c r="G453" s="5"/>
    </row>
    <row r="454" spans="2:7" ht="15.75" customHeight="1">
      <c r="B454" s="1"/>
      <c r="D454" s="6"/>
      <c r="F454" s="4"/>
      <c r="G454" s="5"/>
    </row>
    <row r="455" spans="2:7" ht="15.75" customHeight="1">
      <c r="B455" s="1"/>
      <c r="D455" s="6"/>
      <c r="F455" s="4"/>
      <c r="G455" s="5"/>
    </row>
    <row r="456" spans="2:7" ht="15.75" customHeight="1">
      <c r="B456" s="1"/>
      <c r="D456" s="6"/>
      <c r="F456" s="4"/>
      <c r="G456" s="5"/>
    </row>
    <row r="457" spans="2:7" ht="15.75" customHeight="1">
      <c r="B457" s="1"/>
      <c r="D457" s="6"/>
      <c r="F457" s="4"/>
      <c r="G457" s="5"/>
    </row>
    <row r="458" spans="2:7" ht="15.75" customHeight="1">
      <c r="B458" s="1"/>
      <c r="D458" s="6"/>
      <c r="F458" s="4"/>
      <c r="G458" s="5"/>
    </row>
    <row r="459" spans="2:7" ht="15.75" customHeight="1">
      <c r="B459" s="1"/>
      <c r="D459" s="6"/>
      <c r="F459" s="4"/>
      <c r="G459" s="5"/>
    </row>
    <row r="460" spans="2:7" ht="15.75" customHeight="1">
      <c r="B460" s="1"/>
      <c r="D460" s="6"/>
      <c r="F460" s="4"/>
      <c r="G460" s="5"/>
    </row>
    <row r="461" spans="2:7" ht="15.75" customHeight="1">
      <c r="B461" s="1"/>
      <c r="D461" s="6"/>
      <c r="F461" s="4"/>
      <c r="G461" s="5"/>
    </row>
    <row r="462" spans="2:7" ht="15.75" customHeight="1">
      <c r="B462" s="1"/>
      <c r="D462" s="6"/>
      <c r="F462" s="4"/>
      <c r="G462" s="5"/>
    </row>
    <row r="463" spans="2:7" ht="15.75" customHeight="1">
      <c r="B463" s="1"/>
      <c r="D463" s="6"/>
      <c r="F463" s="4"/>
      <c r="G463" s="5"/>
    </row>
    <row r="464" spans="2:7" ht="15.75" customHeight="1">
      <c r="B464" s="1"/>
      <c r="D464" s="6"/>
      <c r="F464" s="4"/>
      <c r="G464" s="5"/>
    </row>
    <row r="465" spans="2:7" ht="15.75" customHeight="1">
      <c r="B465" s="1"/>
      <c r="D465" s="6"/>
      <c r="F465" s="4"/>
      <c r="G465" s="5"/>
    </row>
    <row r="466" spans="2:7" ht="15.75" customHeight="1">
      <c r="B466" s="1"/>
      <c r="D466" s="6"/>
      <c r="F466" s="4"/>
      <c r="G466" s="5"/>
    </row>
    <row r="467" spans="2:7" ht="15.75" customHeight="1">
      <c r="B467" s="1"/>
      <c r="D467" s="6"/>
      <c r="F467" s="4"/>
      <c r="G467" s="5"/>
    </row>
    <row r="468" spans="2:7" ht="15.75" customHeight="1">
      <c r="B468" s="1"/>
      <c r="D468" s="6"/>
      <c r="F468" s="4"/>
      <c r="G468" s="5"/>
    </row>
    <row r="469" spans="2:7" ht="15.75" customHeight="1">
      <c r="B469" s="1"/>
      <c r="D469" s="6"/>
      <c r="F469" s="4"/>
      <c r="G469" s="5"/>
    </row>
    <row r="470" spans="2:7" ht="15.75" customHeight="1">
      <c r="B470" s="1"/>
      <c r="D470" s="6"/>
      <c r="F470" s="4"/>
      <c r="G470" s="5"/>
    </row>
    <row r="471" spans="2:7" ht="15.75" customHeight="1">
      <c r="B471" s="1"/>
      <c r="D471" s="6"/>
      <c r="F471" s="4"/>
      <c r="G471" s="5"/>
    </row>
    <row r="472" spans="2:7" ht="15.75" customHeight="1">
      <c r="B472" s="1"/>
      <c r="D472" s="6"/>
      <c r="F472" s="4"/>
      <c r="G472" s="5"/>
    </row>
    <row r="473" spans="2:7" ht="15.75" customHeight="1">
      <c r="B473" s="1"/>
      <c r="D473" s="6"/>
      <c r="F473" s="4"/>
      <c r="G473" s="5"/>
    </row>
    <row r="474" spans="2:7" ht="15.75" customHeight="1">
      <c r="B474" s="1"/>
      <c r="D474" s="6"/>
      <c r="F474" s="4"/>
      <c r="G474" s="5"/>
    </row>
    <row r="475" spans="2:7" ht="15.75" customHeight="1">
      <c r="B475" s="1"/>
      <c r="D475" s="6"/>
      <c r="F475" s="4"/>
      <c r="G475" s="5"/>
    </row>
    <row r="476" spans="2:7" ht="15.75" customHeight="1">
      <c r="B476" s="1"/>
      <c r="D476" s="6"/>
      <c r="F476" s="4"/>
      <c r="G476" s="5"/>
    </row>
    <row r="477" spans="2:7" ht="15.75" customHeight="1">
      <c r="B477" s="1"/>
      <c r="D477" s="6"/>
      <c r="F477" s="4"/>
      <c r="G477" s="5"/>
    </row>
    <row r="478" spans="2:7" ht="15.75" customHeight="1">
      <c r="B478" s="1"/>
      <c r="D478" s="6"/>
      <c r="F478" s="4"/>
      <c r="G478" s="5"/>
    </row>
    <row r="479" spans="2:7" ht="15.75" customHeight="1">
      <c r="B479" s="1"/>
      <c r="D479" s="6"/>
      <c r="F479" s="4"/>
      <c r="G479" s="5"/>
    </row>
    <row r="480" spans="2:7" ht="15.75" customHeight="1">
      <c r="B480" s="1"/>
      <c r="D480" s="6"/>
      <c r="F480" s="4"/>
      <c r="G480" s="5"/>
    </row>
    <row r="481" spans="2:7" ht="15.75" customHeight="1">
      <c r="B481" s="1"/>
      <c r="D481" s="6"/>
      <c r="F481" s="4"/>
      <c r="G481" s="5"/>
    </row>
    <row r="482" spans="2:7" ht="15.75" customHeight="1">
      <c r="B482" s="1"/>
      <c r="D482" s="6"/>
      <c r="F482" s="4"/>
      <c r="G482" s="5"/>
    </row>
    <row r="483" spans="2:7" ht="15.75" customHeight="1">
      <c r="B483" s="1"/>
      <c r="D483" s="6"/>
      <c r="F483" s="4"/>
      <c r="G483" s="5"/>
    </row>
    <row r="484" spans="2:7" ht="15.75" customHeight="1">
      <c r="B484" s="1"/>
      <c r="D484" s="6"/>
      <c r="F484" s="4"/>
      <c r="G484" s="5"/>
    </row>
    <row r="485" spans="2:7" ht="15.75" customHeight="1">
      <c r="B485" s="1"/>
      <c r="D485" s="6"/>
      <c r="F485" s="4"/>
      <c r="G485" s="5"/>
    </row>
    <row r="486" spans="2:7" ht="15.75" customHeight="1">
      <c r="B486" s="1"/>
      <c r="D486" s="6"/>
      <c r="F486" s="4"/>
      <c r="G486" s="5"/>
    </row>
    <row r="487" spans="2:7" ht="15.75" customHeight="1">
      <c r="B487" s="1"/>
      <c r="D487" s="6"/>
      <c r="F487" s="4"/>
      <c r="G487" s="5"/>
    </row>
    <row r="488" spans="2:7" ht="15.75" customHeight="1">
      <c r="B488" s="1"/>
      <c r="D488" s="6"/>
      <c r="F488" s="4"/>
      <c r="G488" s="5"/>
    </row>
    <row r="489" spans="2:7" ht="15.75" customHeight="1">
      <c r="B489" s="1"/>
      <c r="D489" s="6"/>
      <c r="F489" s="4"/>
      <c r="G489" s="5"/>
    </row>
    <row r="490" spans="2:7" ht="15.75" customHeight="1">
      <c r="B490" s="1"/>
      <c r="D490" s="6"/>
      <c r="F490" s="4"/>
      <c r="G490" s="5"/>
    </row>
    <row r="491" spans="2:7" ht="15.75" customHeight="1">
      <c r="B491" s="1"/>
      <c r="D491" s="6"/>
      <c r="F491" s="4"/>
      <c r="G491" s="5"/>
    </row>
    <row r="492" spans="2:7" ht="15.75" customHeight="1">
      <c r="B492" s="1"/>
      <c r="D492" s="6"/>
      <c r="F492" s="4"/>
      <c r="G492" s="5"/>
    </row>
    <row r="493" spans="2:7" ht="15.75" customHeight="1">
      <c r="B493" s="1"/>
      <c r="D493" s="6"/>
      <c r="F493" s="4"/>
      <c r="G493" s="5"/>
    </row>
    <row r="494" spans="2:7" ht="15.75" customHeight="1">
      <c r="B494" s="1"/>
      <c r="D494" s="6"/>
      <c r="F494" s="4"/>
      <c r="G494" s="5"/>
    </row>
    <row r="495" spans="2:7" ht="15.75" customHeight="1">
      <c r="B495" s="1"/>
      <c r="D495" s="6"/>
      <c r="F495" s="4"/>
      <c r="G495" s="5"/>
    </row>
    <row r="496" spans="2:7" ht="15.75" customHeight="1">
      <c r="B496" s="1"/>
      <c r="D496" s="6"/>
      <c r="F496" s="4"/>
      <c r="G496" s="5"/>
    </row>
    <row r="497" spans="2:7" ht="15.75" customHeight="1">
      <c r="B497" s="1"/>
      <c r="D497" s="6"/>
      <c r="F497" s="4"/>
      <c r="G497" s="5"/>
    </row>
    <row r="498" spans="2:7" ht="15.75" customHeight="1">
      <c r="B498" s="1"/>
      <c r="D498" s="6"/>
      <c r="F498" s="4"/>
      <c r="G498" s="5"/>
    </row>
    <row r="499" spans="2:7" ht="15.75" customHeight="1">
      <c r="B499" s="1"/>
      <c r="D499" s="6"/>
      <c r="F499" s="4"/>
      <c r="G499" s="5"/>
    </row>
    <row r="500" spans="2:7" ht="15.75" customHeight="1">
      <c r="B500" s="1"/>
      <c r="D500" s="6"/>
      <c r="F500" s="4"/>
      <c r="G500" s="5"/>
    </row>
    <row r="501" spans="2:7" ht="15.75" customHeight="1">
      <c r="B501" s="1"/>
      <c r="D501" s="6"/>
      <c r="F501" s="4"/>
      <c r="G501" s="5"/>
    </row>
    <row r="502" spans="2:7" ht="15.75" customHeight="1">
      <c r="B502" s="1"/>
      <c r="D502" s="6"/>
      <c r="F502" s="4"/>
      <c r="G502" s="5"/>
    </row>
    <row r="503" spans="2:7" ht="15.75" customHeight="1">
      <c r="B503" s="1"/>
      <c r="D503" s="6"/>
      <c r="F503" s="4"/>
      <c r="G503" s="5"/>
    </row>
    <row r="504" spans="2:7" ht="15.75" customHeight="1">
      <c r="B504" s="1"/>
      <c r="D504" s="6"/>
      <c r="F504" s="4"/>
      <c r="G504" s="5"/>
    </row>
    <row r="505" spans="2:7" ht="15.75" customHeight="1">
      <c r="B505" s="1"/>
      <c r="D505" s="6"/>
      <c r="F505" s="4"/>
      <c r="G505" s="5"/>
    </row>
    <row r="506" spans="2:7" ht="15.75" customHeight="1">
      <c r="B506" s="1"/>
      <c r="D506" s="6"/>
      <c r="F506" s="4"/>
      <c r="G506" s="5"/>
    </row>
    <row r="507" spans="2:7" ht="15.75" customHeight="1">
      <c r="B507" s="1"/>
      <c r="D507" s="6"/>
      <c r="F507" s="4"/>
      <c r="G507" s="5"/>
    </row>
    <row r="508" spans="2:7" ht="15.75" customHeight="1">
      <c r="B508" s="1"/>
      <c r="D508" s="6"/>
      <c r="F508" s="4"/>
      <c r="G508" s="5"/>
    </row>
    <row r="509" spans="2:7" ht="15.75" customHeight="1">
      <c r="B509" s="1"/>
      <c r="D509" s="6"/>
      <c r="F509" s="4"/>
      <c r="G509" s="5"/>
    </row>
    <row r="510" spans="2:7" ht="15.75" customHeight="1">
      <c r="B510" s="1"/>
      <c r="D510" s="6"/>
      <c r="F510" s="4"/>
      <c r="G510" s="5"/>
    </row>
    <row r="511" spans="2:7" ht="15.75" customHeight="1">
      <c r="B511" s="1"/>
      <c r="D511" s="6"/>
      <c r="F511" s="4"/>
      <c r="G511" s="5"/>
    </row>
    <row r="512" spans="2:7" ht="15.75" customHeight="1">
      <c r="B512" s="1"/>
      <c r="D512" s="6"/>
      <c r="F512" s="4"/>
      <c r="G512" s="5"/>
    </row>
    <row r="513" spans="2:7" ht="15.75" customHeight="1">
      <c r="B513" s="1"/>
      <c r="D513" s="6"/>
      <c r="F513" s="4"/>
      <c r="G513" s="5"/>
    </row>
    <row r="514" spans="2:7" ht="15.75" customHeight="1">
      <c r="B514" s="1"/>
      <c r="D514" s="6"/>
      <c r="F514" s="4"/>
      <c r="G514" s="5"/>
    </row>
    <row r="515" spans="2:7" ht="15.75" customHeight="1">
      <c r="B515" s="1"/>
      <c r="D515" s="6"/>
      <c r="F515" s="4"/>
      <c r="G515" s="5"/>
    </row>
    <row r="516" spans="2:7" ht="15.75" customHeight="1">
      <c r="B516" s="1"/>
      <c r="D516" s="6"/>
      <c r="F516" s="4"/>
      <c r="G516" s="5"/>
    </row>
    <row r="517" spans="2:7" ht="15.75" customHeight="1">
      <c r="B517" s="1"/>
      <c r="D517" s="6"/>
      <c r="F517" s="4"/>
      <c r="G517" s="5"/>
    </row>
    <row r="518" spans="2:7" ht="15.75" customHeight="1">
      <c r="B518" s="1"/>
      <c r="D518" s="6"/>
      <c r="F518" s="4"/>
      <c r="G518" s="5"/>
    </row>
    <row r="519" spans="2:7" ht="15.75" customHeight="1">
      <c r="B519" s="1"/>
      <c r="D519" s="6"/>
      <c r="F519" s="4"/>
      <c r="G519" s="5"/>
    </row>
    <row r="520" spans="2:7" ht="15.75" customHeight="1">
      <c r="B520" s="1"/>
      <c r="D520" s="6"/>
      <c r="F520" s="4"/>
      <c r="G520" s="5"/>
    </row>
    <row r="521" spans="2:7" ht="15.75" customHeight="1">
      <c r="B521" s="1"/>
      <c r="D521" s="6"/>
      <c r="F521" s="4"/>
      <c r="G521" s="5"/>
    </row>
    <row r="522" spans="2:7" ht="15.75" customHeight="1">
      <c r="B522" s="1"/>
      <c r="D522" s="6"/>
      <c r="F522" s="4"/>
      <c r="G522" s="5"/>
    </row>
    <row r="523" spans="2:7" ht="15.75" customHeight="1">
      <c r="B523" s="1"/>
      <c r="D523" s="6"/>
      <c r="F523" s="4"/>
      <c r="G523" s="5"/>
    </row>
    <row r="524" spans="2:7" ht="15.75" customHeight="1">
      <c r="B524" s="1"/>
      <c r="D524" s="6"/>
      <c r="F524" s="4"/>
      <c r="G524" s="5"/>
    </row>
    <row r="525" spans="2:7" ht="15.75" customHeight="1">
      <c r="B525" s="1"/>
      <c r="D525" s="6"/>
      <c r="F525" s="4"/>
      <c r="G525" s="5"/>
    </row>
    <row r="526" spans="2:7" ht="15.75" customHeight="1">
      <c r="B526" s="1"/>
      <c r="D526" s="6"/>
      <c r="F526" s="4"/>
      <c r="G526" s="5"/>
    </row>
    <row r="527" spans="2:7" ht="15.75" customHeight="1">
      <c r="B527" s="1"/>
      <c r="D527" s="6"/>
      <c r="F527" s="4"/>
      <c r="G527" s="5"/>
    </row>
    <row r="528" spans="2:7" ht="15.75" customHeight="1">
      <c r="B528" s="1"/>
      <c r="D528" s="6"/>
      <c r="F528" s="4"/>
      <c r="G528" s="5"/>
    </row>
    <row r="529" spans="2:7" ht="15.75" customHeight="1">
      <c r="B529" s="1"/>
      <c r="D529" s="6"/>
      <c r="F529" s="4"/>
      <c r="G529" s="5"/>
    </row>
    <row r="530" spans="2:7" ht="15.75" customHeight="1">
      <c r="B530" s="1"/>
      <c r="D530" s="6"/>
      <c r="F530" s="4"/>
      <c r="G530" s="5"/>
    </row>
    <row r="531" spans="2:7" ht="15.75" customHeight="1">
      <c r="B531" s="1"/>
      <c r="D531" s="6"/>
      <c r="F531" s="4"/>
      <c r="G531" s="5"/>
    </row>
    <row r="532" spans="2:7" ht="15.75" customHeight="1">
      <c r="B532" s="1"/>
      <c r="D532" s="6"/>
      <c r="F532" s="4"/>
      <c r="G532" s="5"/>
    </row>
    <row r="533" spans="2:7" ht="15.75" customHeight="1">
      <c r="B533" s="1"/>
      <c r="D533" s="6"/>
      <c r="F533" s="4"/>
      <c r="G533" s="5"/>
    </row>
    <row r="534" spans="2:7" ht="15.75" customHeight="1">
      <c r="B534" s="1"/>
      <c r="D534" s="6"/>
      <c r="F534" s="4"/>
      <c r="G534" s="5"/>
    </row>
    <row r="535" spans="2:7" ht="15.75" customHeight="1">
      <c r="B535" s="1"/>
      <c r="D535" s="6"/>
      <c r="F535" s="4"/>
      <c r="G535" s="5"/>
    </row>
    <row r="536" spans="2:7" ht="15.75" customHeight="1">
      <c r="B536" s="1"/>
      <c r="D536" s="6"/>
      <c r="F536" s="4"/>
      <c r="G536" s="5"/>
    </row>
    <row r="537" spans="2:7" ht="15.75" customHeight="1">
      <c r="B537" s="1"/>
      <c r="D537" s="6"/>
      <c r="F537" s="4"/>
      <c r="G537" s="5"/>
    </row>
    <row r="538" spans="2:7" ht="15.75" customHeight="1">
      <c r="B538" s="1"/>
      <c r="D538" s="6"/>
      <c r="F538" s="4"/>
      <c r="G538" s="5"/>
    </row>
    <row r="539" spans="2:7" ht="15.75" customHeight="1">
      <c r="B539" s="1"/>
      <c r="D539" s="6"/>
      <c r="F539" s="4"/>
      <c r="G539" s="5"/>
    </row>
    <row r="540" spans="2:7" ht="15.75" customHeight="1">
      <c r="B540" s="1"/>
      <c r="D540" s="6"/>
      <c r="F540" s="4"/>
      <c r="G540" s="5"/>
    </row>
    <row r="541" spans="2:7" ht="15.75" customHeight="1">
      <c r="B541" s="1"/>
      <c r="D541" s="6"/>
      <c r="F541" s="4"/>
      <c r="G541" s="5"/>
    </row>
    <row r="542" spans="2:7" ht="15.75" customHeight="1">
      <c r="B542" s="1"/>
      <c r="D542" s="6"/>
      <c r="F542" s="4"/>
      <c r="G542" s="5"/>
    </row>
    <row r="543" spans="2:7" ht="15.75" customHeight="1">
      <c r="B543" s="1"/>
      <c r="D543" s="6"/>
      <c r="F543" s="4"/>
      <c r="G543" s="5"/>
    </row>
    <row r="544" spans="2:7" ht="15.75" customHeight="1">
      <c r="B544" s="1"/>
      <c r="D544" s="6"/>
      <c r="F544" s="4"/>
      <c r="G544" s="5"/>
    </row>
    <row r="545" spans="2:7" ht="15.75" customHeight="1">
      <c r="B545" s="1"/>
      <c r="D545" s="6"/>
      <c r="F545" s="4"/>
      <c r="G545" s="5"/>
    </row>
    <row r="546" spans="2:7" ht="15.75" customHeight="1">
      <c r="B546" s="1"/>
      <c r="D546" s="6"/>
      <c r="F546" s="4"/>
      <c r="G546" s="5"/>
    </row>
    <row r="547" spans="2:7" ht="15.75" customHeight="1">
      <c r="B547" s="1"/>
      <c r="D547" s="6"/>
      <c r="F547" s="4"/>
      <c r="G547" s="5"/>
    </row>
    <row r="548" spans="2:7" ht="15.75" customHeight="1">
      <c r="B548" s="1"/>
      <c r="D548" s="6"/>
      <c r="F548" s="4"/>
      <c r="G548" s="5"/>
    </row>
    <row r="549" spans="2:7" ht="15.75" customHeight="1">
      <c r="B549" s="1"/>
      <c r="D549" s="6"/>
      <c r="F549" s="4"/>
      <c r="G549" s="5"/>
    </row>
    <row r="550" spans="2:7" ht="15.75" customHeight="1">
      <c r="B550" s="1"/>
      <c r="D550" s="6"/>
      <c r="F550" s="4"/>
      <c r="G550" s="5"/>
    </row>
    <row r="551" spans="2:7" ht="15.75" customHeight="1">
      <c r="B551" s="1"/>
      <c r="D551" s="6"/>
      <c r="F551" s="4"/>
      <c r="G551" s="5"/>
    </row>
    <row r="552" spans="2:7" ht="15.75" customHeight="1">
      <c r="B552" s="1"/>
      <c r="D552" s="6"/>
      <c r="F552" s="4"/>
      <c r="G552" s="5"/>
    </row>
    <row r="553" spans="2:7" ht="15.75" customHeight="1">
      <c r="B553" s="1"/>
      <c r="D553" s="6"/>
      <c r="F553" s="4"/>
      <c r="G553" s="5"/>
    </row>
    <row r="554" spans="2:7" ht="15.75" customHeight="1">
      <c r="B554" s="1"/>
      <c r="D554" s="6"/>
      <c r="F554" s="4"/>
      <c r="G554" s="5"/>
    </row>
    <row r="555" spans="2:7" ht="15.75" customHeight="1">
      <c r="B555" s="1"/>
      <c r="D555" s="6"/>
      <c r="F555" s="4"/>
      <c r="G555" s="5"/>
    </row>
    <row r="556" spans="2:7" ht="15.75" customHeight="1">
      <c r="B556" s="1"/>
      <c r="D556" s="6"/>
      <c r="F556" s="4"/>
      <c r="G556" s="5"/>
    </row>
    <row r="557" spans="2:7" ht="15.75" customHeight="1">
      <c r="B557" s="1"/>
      <c r="D557" s="6"/>
      <c r="F557" s="4"/>
      <c r="G557" s="5"/>
    </row>
    <row r="558" spans="2:7" ht="15.75" customHeight="1">
      <c r="B558" s="1"/>
      <c r="D558" s="6"/>
      <c r="F558" s="4"/>
      <c r="G558" s="5"/>
    </row>
    <row r="559" spans="2:7" ht="15.75" customHeight="1">
      <c r="B559" s="1"/>
      <c r="D559" s="6"/>
      <c r="F559" s="4"/>
      <c r="G559" s="5"/>
    </row>
    <row r="560" spans="2:7" ht="15.75" customHeight="1">
      <c r="B560" s="1"/>
      <c r="D560" s="6"/>
      <c r="F560" s="4"/>
      <c r="G560" s="5"/>
    </row>
    <row r="561" spans="2:7" ht="15.75" customHeight="1">
      <c r="B561" s="1"/>
      <c r="D561" s="6"/>
      <c r="F561" s="4"/>
      <c r="G561" s="5"/>
    </row>
    <row r="562" spans="2:7" ht="15.75" customHeight="1">
      <c r="B562" s="1"/>
      <c r="D562" s="6"/>
      <c r="F562" s="4"/>
      <c r="G562" s="5"/>
    </row>
    <row r="563" spans="2:7" ht="15.75" customHeight="1">
      <c r="B563" s="1"/>
      <c r="D563" s="6"/>
      <c r="F563" s="4"/>
      <c r="G563" s="5"/>
    </row>
    <row r="564" spans="2:7" ht="15.75" customHeight="1">
      <c r="B564" s="1"/>
      <c r="D564" s="6"/>
      <c r="F564" s="4"/>
      <c r="G564" s="5"/>
    </row>
    <row r="565" spans="2:7" ht="15.75" customHeight="1">
      <c r="B565" s="1"/>
      <c r="D565" s="6"/>
      <c r="F565" s="4"/>
      <c r="G565" s="5"/>
    </row>
    <row r="566" spans="2:7" ht="15.75" customHeight="1">
      <c r="B566" s="1"/>
      <c r="D566" s="6"/>
      <c r="F566" s="4"/>
      <c r="G566" s="5"/>
    </row>
    <row r="567" spans="2:7" ht="15.75" customHeight="1">
      <c r="B567" s="1"/>
      <c r="D567" s="6"/>
      <c r="F567" s="4"/>
      <c r="G567" s="5"/>
    </row>
    <row r="568" spans="2:7" ht="15.75" customHeight="1">
      <c r="B568" s="1"/>
      <c r="D568" s="6"/>
      <c r="F568" s="4"/>
      <c r="G568" s="5"/>
    </row>
    <row r="569" spans="2:7" ht="15.75" customHeight="1">
      <c r="B569" s="1"/>
      <c r="D569" s="6"/>
      <c r="F569" s="4"/>
      <c r="G569" s="5"/>
    </row>
    <row r="570" spans="2:7" ht="15.75" customHeight="1">
      <c r="B570" s="1"/>
      <c r="D570" s="6"/>
      <c r="F570" s="4"/>
      <c r="G570" s="5"/>
    </row>
    <row r="571" spans="2:7" ht="15.75" customHeight="1">
      <c r="B571" s="1"/>
      <c r="D571" s="6"/>
      <c r="F571" s="4"/>
      <c r="G571" s="5"/>
    </row>
    <row r="572" spans="2:7" ht="15.75" customHeight="1">
      <c r="B572" s="1"/>
      <c r="D572" s="6"/>
      <c r="F572" s="4"/>
      <c r="G572" s="5"/>
    </row>
    <row r="573" spans="2:7" ht="15.75" customHeight="1">
      <c r="B573" s="1"/>
      <c r="D573" s="6"/>
      <c r="F573" s="4"/>
      <c r="G573" s="5"/>
    </row>
    <row r="574" spans="2:7" ht="15.75" customHeight="1">
      <c r="B574" s="1"/>
      <c r="D574" s="6"/>
      <c r="F574" s="4"/>
      <c r="G574" s="5"/>
    </row>
    <row r="575" spans="2:7" ht="15.75" customHeight="1">
      <c r="B575" s="1"/>
      <c r="D575" s="6"/>
      <c r="F575" s="4"/>
      <c r="G575" s="5"/>
    </row>
    <row r="576" spans="2:7" ht="15.75" customHeight="1">
      <c r="B576" s="1"/>
      <c r="D576" s="6"/>
      <c r="F576" s="4"/>
      <c r="G576" s="5"/>
    </row>
    <row r="577" spans="2:7" ht="15.75" customHeight="1">
      <c r="B577" s="1"/>
      <c r="D577" s="6"/>
      <c r="F577" s="4"/>
      <c r="G577" s="5"/>
    </row>
    <row r="578" spans="2:7" ht="15.75" customHeight="1">
      <c r="B578" s="1"/>
      <c r="D578" s="6"/>
      <c r="F578" s="4"/>
      <c r="G578" s="5"/>
    </row>
    <row r="579" spans="2:7" ht="15.75" customHeight="1">
      <c r="B579" s="1"/>
      <c r="D579" s="6"/>
      <c r="F579" s="4"/>
      <c r="G579" s="5"/>
    </row>
    <row r="580" spans="2:7" ht="15.75" customHeight="1">
      <c r="B580" s="1"/>
      <c r="D580" s="6"/>
      <c r="F580" s="4"/>
      <c r="G580" s="5"/>
    </row>
    <row r="581" spans="2:7" ht="15.75" customHeight="1">
      <c r="B581" s="1"/>
      <c r="D581" s="6"/>
      <c r="F581" s="4"/>
      <c r="G581" s="5"/>
    </row>
    <row r="582" spans="2:7" ht="15.75" customHeight="1">
      <c r="B582" s="1"/>
      <c r="D582" s="6"/>
      <c r="F582" s="4"/>
      <c r="G582" s="5"/>
    </row>
    <row r="583" spans="2:7" ht="15.75" customHeight="1">
      <c r="B583" s="1"/>
      <c r="D583" s="6"/>
      <c r="F583" s="4"/>
      <c r="G583" s="5"/>
    </row>
    <row r="584" spans="2:7" ht="15.75" customHeight="1">
      <c r="B584" s="1"/>
      <c r="D584" s="6"/>
      <c r="F584" s="4"/>
      <c r="G584" s="5"/>
    </row>
    <row r="585" spans="2:7" ht="15.75" customHeight="1">
      <c r="B585" s="1"/>
      <c r="D585" s="6"/>
      <c r="F585" s="4"/>
      <c r="G585" s="5"/>
    </row>
    <row r="586" spans="2:7" ht="15.75" customHeight="1">
      <c r="B586" s="1"/>
      <c r="D586" s="6"/>
      <c r="F586" s="4"/>
      <c r="G586" s="5"/>
    </row>
    <row r="587" spans="2:7" ht="15.75" customHeight="1">
      <c r="B587" s="1"/>
      <c r="D587" s="6"/>
      <c r="F587" s="4"/>
      <c r="G587" s="5"/>
    </row>
    <row r="588" spans="2:7" ht="15.75" customHeight="1">
      <c r="B588" s="1"/>
      <c r="D588" s="6"/>
      <c r="F588" s="4"/>
      <c r="G588" s="5"/>
    </row>
    <row r="589" spans="2:7" ht="15.75" customHeight="1">
      <c r="B589" s="1"/>
      <c r="D589" s="6"/>
      <c r="F589" s="4"/>
      <c r="G589" s="5"/>
    </row>
    <row r="590" spans="2:7" ht="15.75" customHeight="1">
      <c r="B590" s="1"/>
      <c r="D590" s="6"/>
      <c r="F590" s="4"/>
      <c r="G590" s="5"/>
    </row>
    <row r="591" spans="2:7" ht="15.75" customHeight="1">
      <c r="B591" s="1"/>
      <c r="D591" s="6"/>
      <c r="F591" s="4"/>
      <c r="G591" s="5"/>
    </row>
    <row r="592" spans="2:7" ht="15.75" customHeight="1">
      <c r="B592" s="1"/>
      <c r="D592" s="6"/>
      <c r="F592" s="4"/>
      <c r="G592" s="5"/>
    </row>
    <row r="593" spans="2:7" ht="15.75" customHeight="1">
      <c r="B593" s="1"/>
      <c r="D593" s="6"/>
      <c r="F593" s="4"/>
      <c r="G593" s="5"/>
    </row>
    <row r="594" spans="2:7" ht="15.75" customHeight="1">
      <c r="B594" s="1"/>
      <c r="D594" s="6"/>
      <c r="F594" s="4"/>
      <c r="G594" s="5"/>
    </row>
    <row r="595" spans="2:7" ht="15.75" customHeight="1">
      <c r="B595" s="1"/>
      <c r="D595" s="6"/>
      <c r="F595" s="4"/>
      <c r="G595" s="5"/>
    </row>
    <row r="596" spans="2:7" ht="15.75" customHeight="1">
      <c r="B596" s="1"/>
      <c r="D596" s="6"/>
      <c r="F596" s="4"/>
      <c r="G596" s="5"/>
    </row>
    <row r="597" spans="2:7" ht="15.75" customHeight="1">
      <c r="B597" s="1"/>
      <c r="D597" s="6"/>
      <c r="F597" s="4"/>
      <c r="G597" s="5"/>
    </row>
    <row r="598" spans="2:7" ht="15.75" customHeight="1">
      <c r="B598" s="1"/>
      <c r="D598" s="6"/>
      <c r="F598" s="4"/>
      <c r="G598" s="5"/>
    </row>
    <row r="599" spans="2:7" ht="15.75" customHeight="1">
      <c r="B599" s="1"/>
      <c r="D599" s="6"/>
      <c r="F599" s="4"/>
      <c r="G599" s="5"/>
    </row>
    <row r="600" spans="2:7" ht="15.75" customHeight="1">
      <c r="B600" s="1"/>
      <c r="D600" s="6"/>
      <c r="F600" s="4"/>
      <c r="G600" s="5"/>
    </row>
    <row r="601" spans="2:7" ht="15.75" customHeight="1">
      <c r="B601" s="1"/>
      <c r="D601" s="6"/>
      <c r="F601" s="4"/>
      <c r="G601" s="5"/>
    </row>
    <row r="602" spans="2:7" ht="15.75" customHeight="1">
      <c r="B602" s="1"/>
      <c r="D602" s="6"/>
      <c r="F602" s="4"/>
      <c r="G602" s="5"/>
    </row>
    <row r="603" spans="2:7" ht="15.75" customHeight="1">
      <c r="B603" s="1"/>
      <c r="D603" s="6"/>
      <c r="F603" s="4"/>
      <c r="G603" s="5"/>
    </row>
    <row r="604" spans="2:7" ht="15.75" customHeight="1">
      <c r="B604" s="1"/>
      <c r="D604" s="6"/>
      <c r="F604" s="4"/>
      <c r="G604" s="5"/>
    </row>
    <row r="605" spans="2:7" ht="15.75" customHeight="1">
      <c r="B605" s="1"/>
      <c r="D605" s="6"/>
      <c r="F605" s="4"/>
      <c r="G605" s="5"/>
    </row>
    <row r="606" spans="2:7" ht="15.75" customHeight="1">
      <c r="B606" s="1"/>
      <c r="D606" s="6"/>
      <c r="F606" s="4"/>
      <c r="G606" s="5"/>
    </row>
    <row r="607" spans="2:7" ht="15.75" customHeight="1">
      <c r="B607" s="1"/>
      <c r="D607" s="6"/>
      <c r="F607" s="4"/>
      <c r="G607" s="5"/>
    </row>
    <row r="608" spans="2:7" ht="15.75" customHeight="1">
      <c r="B608" s="1"/>
      <c r="D608" s="6"/>
      <c r="F608" s="4"/>
      <c r="G608" s="5"/>
    </row>
    <row r="609" spans="2:7" ht="15.75" customHeight="1">
      <c r="B609" s="1"/>
      <c r="D609" s="6"/>
      <c r="F609" s="4"/>
      <c r="G609" s="5"/>
    </row>
    <row r="610" spans="2:7" ht="15.75" customHeight="1">
      <c r="B610" s="1"/>
      <c r="D610" s="6"/>
      <c r="F610" s="4"/>
      <c r="G610" s="5"/>
    </row>
    <row r="611" spans="2:7" ht="15.75" customHeight="1">
      <c r="B611" s="1"/>
      <c r="D611" s="6"/>
      <c r="F611" s="4"/>
      <c r="G611" s="5"/>
    </row>
    <row r="612" spans="2:7" ht="15.75" customHeight="1">
      <c r="B612" s="1"/>
      <c r="D612" s="6"/>
      <c r="F612" s="4"/>
      <c r="G612" s="5"/>
    </row>
    <row r="613" spans="2:7" ht="15.75" customHeight="1">
      <c r="B613" s="1"/>
      <c r="D613" s="6"/>
      <c r="F613" s="4"/>
      <c r="G613" s="5"/>
    </row>
    <row r="614" spans="2:7" ht="15.75" customHeight="1">
      <c r="B614" s="1"/>
      <c r="D614" s="6"/>
      <c r="F614" s="4"/>
      <c r="G614" s="5"/>
    </row>
    <row r="615" spans="2:7" ht="15.75" customHeight="1">
      <c r="B615" s="1"/>
      <c r="D615" s="6"/>
      <c r="F615" s="4"/>
      <c r="G615" s="5"/>
    </row>
    <row r="616" spans="2:7" ht="15.75" customHeight="1">
      <c r="B616" s="1"/>
      <c r="D616" s="6"/>
      <c r="F616" s="4"/>
      <c r="G616" s="5"/>
    </row>
    <row r="617" spans="2:7" ht="15.75" customHeight="1">
      <c r="B617" s="1"/>
      <c r="D617" s="6"/>
      <c r="F617" s="4"/>
      <c r="G617" s="5"/>
    </row>
    <row r="618" spans="2:7" ht="15.75" customHeight="1">
      <c r="B618" s="1"/>
      <c r="D618" s="6"/>
      <c r="F618" s="4"/>
      <c r="G618" s="5"/>
    </row>
    <row r="619" spans="2:7" ht="15.75" customHeight="1">
      <c r="B619" s="1"/>
      <c r="D619" s="6"/>
      <c r="F619" s="4"/>
      <c r="G619" s="5"/>
    </row>
    <row r="620" spans="2:7" ht="15.75" customHeight="1">
      <c r="B620" s="1"/>
      <c r="D620" s="6"/>
      <c r="F620" s="4"/>
      <c r="G620" s="5"/>
    </row>
    <row r="621" spans="2:7" ht="15.75" customHeight="1">
      <c r="B621" s="1"/>
      <c r="D621" s="6"/>
      <c r="F621" s="4"/>
      <c r="G621" s="5"/>
    </row>
    <row r="622" spans="2:7" ht="15.75" customHeight="1">
      <c r="B622" s="1"/>
      <c r="D622" s="6"/>
      <c r="F622" s="4"/>
      <c r="G622" s="5"/>
    </row>
    <row r="623" spans="2:7" ht="15.75" customHeight="1">
      <c r="B623" s="1"/>
      <c r="D623" s="6"/>
      <c r="F623" s="4"/>
      <c r="G623" s="5"/>
    </row>
    <row r="624" spans="2:7" ht="15.75" customHeight="1">
      <c r="B624" s="1"/>
      <c r="D624" s="6"/>
      <c r="F624" s="4"/>
      <c r="G624" s="5"/>
    </row>
    <row r="625" spans="2:7" ht="15.75" customHeight="1">
      <c r="B625" s="1"/>
      <c r="D625" s="6"/>
      <c r="F625" s="4"/>
      <c r="G625" s="5"/>
    </row>
    <row r="626" spans="2:7" ht="15.75" customHeight="1">
      <c r="B626" s="1"/>
      <c r="D626" s="6"/>
      <c r="F626" s="4"/>
      <c r="G626" s="5"/>
    </row>
    <row r="627" spans="2:7" ht="15.75" customHeight="1">
      <c r="B627" s="1"/>
      <c r="D627" s="6"/>
      <c r="F627" s="4"/>
      <c r="G627" s="5"/>
    </row>
    <row r="628" spans="2:7" ht="15.75" customHeight="1">
      <c r="B628" s="1"/>
      <c r="D628" s="6"/>
      <c r="F628" s="4"/>
      <c r="G628" s="5"/>
    </row>
    <row r="629" spans="2:7" ht="15.75" customHeight="1">
      <c r="B629" s="1"/>
      <c r="D629" s="6"/>
      <c r="F629" s="4"/>
      <c r="G629" s="5"/>
    </row>
    <row r="630" spans="2:7" ht="15.75" customHeight="1">
      <c r="B630" s="1"/>
      <c r="D630" s="6"/>
      <c r="F630" s="4"/>
      <c r="G630" s="5"/>
    </row>
    <row r="631" spans="2:7" ht="15.75" customHeight="1">
      <c r="B631" s="1"/>
      <c r="D631" s="6"/>
      <c r="F631" s="4"/>
      <c r="G631" s="5"/>
    </row>
    <row r="632" spans="2:7" ht="15.75" customHeight="1">
      <c r="B632" s="1"/>
      <c r="D632" s="6"/>
      <c r="F632" s="4"/>
      <c r="G632" s="5"/>
    </row>
    <row r="633" spans="2:7" ht="15.75" customHeight="1">
      <c r="B633" s="1"/>
      <c r="D633" s="6"/>
      <c r="F633" s="4"/>
      <c r="G633" s="5"/>
    </row>
    <row r="634" spans="2:7" ht="15.75" customHeight="1">
      <c r="B634" s="1"/>
      <c r="D634" s="6"/>
      <c r="F634" s="4"/>
      <c r="G634" s="5"/>
    </row>
    <row r="635" spans="2:7" ht="15.75" customHeight="1">
      <c r="B635" s="1"/>
      <c r="D635" s="6"/>
      <c r="F635" s="4"/>
      <c r="G635" s="5"/>
    </row>
    <row r="636" spans="2:7" ht="15.75" customHeight="1">
      <c r="B636" s="1"/>
      <c r="D636" s="6"/>
      <c r="F636" s="4"/>
      <c r="G636" s="5"/>
    </row>
    <row r="637" spans="2:7" ht="15.75" customHeight="1">
      <c r="B637" s="1"/>
      <c r="D637" s="6"/>
      <c r="F637" s="4"/>
      <c r="G637" s="5"/>
    </row>
    <row r="638" spans="2:7" ht="15.75" customHeight="1">
      <c r="B638" s="1"/>
      <c r="D638" s="6"/>
      <c r="F638" s="4"/>
      <c r="G638" s="5"/>
    </row>
    <row r="639" spans="2:7" ht="15.75" customHeight="1">
      <c r="B639" s="1"/>
      <c r="D639" s="6"/>
      <c r="F639" s="4"/>
      <c r="G639" s="5"/>
    </row>
    <row r="640" spans="2:7" ht="15.75" customHeight="1">
      <c r="B640" s="1"/>
      <c r="D640" s="6"/>
      <c r="F640" s="4"/>
      <c r="G640" s="5"/>
    </row>
    <row r="641" spans="2:7" ht="15.75" customHeight="1">
      <c r="B641" s="1"/>
      <c r="D641" s="6"/>
      <c r="F641" s="4"/>
      <c r="G641" s="5"/>
    </row>
    <row r="642" spans="2:7" ht="15.75" customHeight="1">
      <c r="B642" s="1"/>
      <c r="D642" s="6"/>
      <c r="F642" s="4"/>
      <c r="G642" s="5"/>
    </row>
    <row r="643" spans="2:7" ht="15.75" customHeight="1">
      <c r="B643" s="1"/>
      <c r="D643" s="6"/>
      <c r="F643" s="4"/>
      <c r="G643" s="5"/>
    </row>
    <row r="644" spans="2:7" ht="15.75" customHeight="1">
      <c r="B644" s="1"/>
      <c r="D644" s="6"/>
      <c r="F644" s="4"/>
      <c r="G644" s="5"/>
    </row>
    <row r="645" spans="2:7" ht="15.75" customHeight="1">
      <c r="B645" s="1"/>
      <c r="D645" s="6"/>
      <c r="F645" s="4"/>
      <c r="G645" s="5"/>
    </row>
    <row r="646" spans="2:7" ht="15.75" customHeight="1">
      <c r="B646" s="1"/>
      <c r="D646" s="6"/>
      <c r="F646" s="4"/>
      <c r="G646" s="5"/>
    </row>
    <row r="647" spans="2:7" ht="15.75" customHeight="1">
      <c r="B647" s="1"/>
      <c r="D647" s="6"/>
      <c r="F647" s="4"/>
      <c r="G647" s="5"/>
    </row>
    <row r="648" spans="2:7" ht="15.75" customHeight="1">
      <c r="B648" s="1"/>
      <c r="D648" s="6"/>
      <c r="F648" s="4"/>
      <c r="G648" s="5"/>
    </row>
    <row r="649" spans="2:7" ht="15.75" customHeight="1">
      <c r="B649" s="1"/>
      <c r="D649" s="6"/>
      <c r="F649" s="4"/>
      <c r="G649" s="5"/>
    </row>
    <row r="650" spans="2:7" ht="15.75" customHeight="1">
      <c r="B650" s="1"/>
      <c r="D650" s="6"/>
      <c r="F650" s="4"/>
      <c r="G650" s="5"/>
    </row>
    <row r="651" spans="2:7" ht="15.75" customHeight="1">
      <c r="B651" s="1"/>
      <c r="D651" s="6"/>
      <c r="F651" s="4"/>
      <c r="G651" s="5"/>
    </row>
    <row r="652" spans="2:7" ht="15.75" customHeight="1">
      <c r="B652" s="1"/>
      <c r="D652" s="6"/>
      <c r="F652" s="4"/>
      <c r="G652" s="5"/>
    </row>
    <row r="653" spans="2:7" ht="15.75" customHeight="1">
      <c r="B653" s="1"/>
      <c r="D653" s="6"/>
      <c r="F653" s="4"/>
      <c r="G653" s="5"/>
    </row>
    <row r="654" spans="2:7" ht="15.75" customHeight="1">
      <c r="B654" s="1"/>
      <c r="D654" s="6"/>
      <c r="F654" s="4"/>
      <c r="G654" s="5"/>
    </row>
    <row r="655" spans="2:7" ht="15.75" customHeight="1">
      <c r="B655" s="1"/>
      <c r="D655" s="6"/>
      <c r="F655" s="4"/>
      <c r="G655" s="5"/>
    </row>
    <row r="656" spans="2:7" ht="15.75" customHeight="1">
      <c r="B656" s="1"/>
      <c r="D656" s="6"/>
      <c r="F656" s="4"/>
      <c r="G656" s="5"/>
    </row>
    <row r="657" spans="2:7" ht="15.75" customHeight="1">
      <c r="B657" s="1"/>
      <c r="D657" s="6"/>
      <c r="F657" s="4"/>
      <c r="G657" s="5"/>
    </row>
    <row r="658" spans="2:7" ht="15.75" customHeight="1">
      <c r="B658" s="1"/>
      <c r="D658" s="6"/>
      <c r="F658" s="4"/>
      <c r="G658" s="5"/>
    </row>
    <row r="659" spans="2:7" ht="15.75" customHeight="1">
      <c r="B659" s="1"/>
      <c r="D659" s="6"/>
      <c r="F659" s="4"/>
      <c r="G659" s="5"/>
    </row>
    <row r="660" spans="2:7" ht="15.75" customHeight="1">
      <c r="B660" s="1"/>
      <c r="D660" s="6"/>
      <c r="F660" s="4"/>
      <c r="G660" s="5"/>
    </row>
    <row r="661" spans="2:7" ht="15.75" customHeight="1">
      <c r="B661" s="1"/>
      <c r="D661" s="6"/>
      <c r="F661" s="4"/>
      <c r="G661" s="5"/>
    </row>
    <row r="662" spans="2:7" ht="15.75" customHeight="1">
      <c r="B662" s="1"/>
      <c r="D662" s="6"/>
      <c r="F662" s="4"/>
      <c r="G662" s="5"/>
    </row>
    <row r="663" spans="2:7" ht="15.75" customHeight="1">
      <c r="B663" s="1"/>
      <c r="D663" s="6"/>
      <c r="F663" s="4"/>
      <c r="G663" s="5"/>
    </row>
    <row r="664" spans="2:7" ht="15.75" customHeight="1">
      <c r="B664" s="1"/>
      <c r="D664" s="6"/>
      <c r="F664" s="4"/>
      <c r="G664" s="5"/>
    </row>
    <row r="665" spans="2:7" ht="15.75" customHeight="1">
      <c r="B665" s="1"/>
      <c r="D665" s="6"/>
      <c r="F665" s="4"/>
      <c r="G665" s="5"/>
    </row>
    <row r="666" spans="2:7" ht="15.75" customHeight="1">
      <c r="B666" s="1"/>
      <c r="D666" s="6"/>
      <c r="F666" s="4"/>
      <c r="G666" s="5"/>
    </row>
    <row r="667" spans="2:7" ht="15.75" customHeight="1">
      <c r="B667" s="1"/>
      <c r="D667" s="6"/>
      <c r="F667" s="4"/>
      <c r="G667" s="5"/>
    </row>
    <row r="668" spans="2:7" ht="15.75" customHeight="1">
      <c r="B668" s="1"/>
      <c r="D668" s="6"/>
      <c r="F668" s="4"/>
      <c r="G668" s="5"/>
    </row>
    <row r="669" spans="2:7" ht="15.75" customHeight="1">
      <c r="B669" s="1"/>
      <c r="D669" s="6"/>
      <c r="F669" s="4"/>
      <c r="G669" s="5"/>
    </row>
    <row r="670" spans="2:7" ht="15.75" customHeight="1">
      <c r="B670" s="1"/>
      <c r="D670" s="6"/>
      <c r="F670" s="4"/>
      <c r="G670" s="5"/>
    </row>
    <row r="671" spans="2:7" ht="15.75" customHeight="1">
      <c r="B671" s="1"/>
      <c r="D671" s="6"/>
      <c r="F671" s="4"/>
      <c r="G671" s="5"/>
    </row>
    <row r="672" spans="2:7" ht="15.75" customHeight="1">
      <c r="B672" s="1"/>
      <c r="D672" s="6"/>
      <c r="F672" s="4"/>
      <c r="G672" s="5"/>
    </row>
    <row r="673" spans="2:7" ht="15.75" customHeight="1">
      <c r="B673" s="1"/>
      <c r="D673" s="6"/>
      <c r="F673" s="4"/>
      <c r="G673" s="5"/>
    </row>
    <row r="674" spans="2:7" ht="15.75" customHeight="1">
      <c r="B674" s="1"/>
      <c r="D674" s="6"/>
      <c r="F674" s="4"/>
      <c r="G674" s="5"/>
    </row>
    <row r="675" spans="2:7" ht="15.75" customHeight="1">
      <c r="B675" s="1"/>
      <c r="D675" s="6"/>
      <c r="F675" s="4"/>
      <c r="G675" s="5"/>
    </row>
    <row r="676" spans="2:7" ht="15.75" customHeight="1">
      <c r="B676" s="1"/>
      <c r="D676" s="6"/>
      <c r="F676" s="4"/>
      <c r="G676" s="5"/>
    </row>
    <row r="677" spans="2:7" ht="15.75" customHeight="1">
      <c r="B677" s="1"/>
      <c r="D677" s="6"/>
      <c r="F677" s="4"/>
      <c r="G677" s="5"/>
    </row>
    <row r="678" spans="2:7" ht="15.75" customHeight="1">
      <c r="B678" s="1"/>
      <c r="D678" s="6"/>
      <c r="F678" s="4"/>
      <c r="G678" s="5"/>
    </row>
    <row r="679" spans="2:7" ht="15.75" customHeight="1">
      <c r="B679" s="1"/>
      <c r="D679" s="6"/>
      <c r="F679" s="4"/>
      <c r="G679" s="5"/>
    </row>
    <row r="680" spans="2:7" ht="15.75" customHeight="1">
      <c r="B680" s="1"/>
      <c r="D680" s="6"/>
      <c r="F680" s="4"/>
      <c r="G680" s="5"/>
    </row>
    <row r="681" spans="2:7" ht="15.75" customHeight="1">
      <c r="B681" s="1"/>
      <c r="D681" s="6"/>
      <c r="F681" s="4"/>
      <c r="G681" s="5"/>
    </row>
    <row r="682" spans="2:7" ht="15.75" customHeight="1">
      <c r="B682" s="1"/>
      <c r="D682" s="6"/>
      <c r="F682" s="4"/>
      <c r="G682" s="5"/>
    </row>
    <row r="683" spans="2:7" ht="15.75" customHeight="1">
      <c r="B683" s="1"/>
      <c r="D683" s="6"/>
      <c r="F683" s="4"/>
      <c r="G683" s="5"/>
    </row>
    <row r="684" spans="2:7" ht="15.75" customHeight="1">
      <c r="B684" s="1"/>
      <c r="D684" s="6"/>
      <c r="F684" s="4"/>
      <c r="G684" s="5"/>
    </row>
    <row r="685" spans="2:7" ht="15.75" customHeight="1">
      <c r="B685" s="1"/>
      <c r="D685" s="6"/>
      <c r="F685" s="4"/>
      <c r="G685" s="5"/>
    </row>
    <row r="686" spans="2:7" ht="15.75" customHeight="1">
      <c r="B686" s="1"/>
      <c r="D686" s="6"/>
      <c r="F686" s="4"/>
      <c r="G686" s="5"/>
    </row>
    <row r="687" spans="2:7" ht="15.75" customHeight="1">
      <c r="B687" s="1"/>
      <c r="D687" s="6"/>
      <c r="F687" s="4"/>
      <c r="G687" s="5"/>
    </row>
    <row r="688" spans="2:7" ht="15.75" customHeight="1">
      <c r="B688" s="1"/>
      <c r="D688" s="6"/>
      <c r="F688" s="4"/>
      <c r="G688" s="5"/>
    </row>
    <row r="689" spans="2:7" ht="15.75" customHeight="1">
      <c r="B689" s="1"/>
      <c r="D689" s="6"/>
      <c r="F689" s="4"/>
      <c r="G689" s="5"/>
    </row>
    <row r="690" spans="2:7" ht="15.75" customHeight="1">
      <c r="B690" s="1"/>
      <c r="D690" s="6"/>
      <c r="F690" s="4"/>
      <c r="G690" s="5"/>
    </row>
    <row r="691" spans="2:7" ht="15.75" customHeight="1">
      <c r="B691" s="1"/>
      <c r="D691" s="6"/>
      <c r="F691" s="4"/>
      <c r="G691" s="5"/>
    </row>
    <row r="692" spans="2:7" ht="15.75" customHeight="1">
      <c r="B692" s="1"/>
      <c r="D692" s="6"/>
      <c r="F692" s="4"/>
      <c r="G692" s="5"/>
    </row>
    <row r="693" spans="2:7" ht="15.75" customHeight="1">
      <c r="B693" s="1"/>
      <c r="D693" s="6"/>
      <c r="F693" s="4"/>
      <c r="G693" s="5"/>
    </row>
    <row r="694" spans="2:7" ht="15.75" customHeight="1">
      <c r="B694" s="1"/>
      <c r="D694" s="6"/>
      <c r="F694" s="4"/>
      <c r="G694" s="5"/>
    </row>
    <row r="695" spans="2:7" ht="15.75" customHeight="1">
      <c r="B695" s="1"/>
      <c r="D695" s="6"/>
      <c r="F695" s="4"/>
      <c r="G695" s="5"/>
    </row>
    <row r="696" spans="2:7" ht="15.75" customHeight="1">
      <c r="B696" s="1"/>
      <c r="D696" s="6"/>
      <c r="F696" s="4"/>
      <c r="G696" s="5"/>
    </row>
    <row r="697" spans="2:7" ht="15.75" customHeight="1">
      <c r="B697" s="1"/>
      <c r="D697" s="6"/>
      <c r="F697" s="4"/>
      <c r="G697" s="5"/>
    </row>
    <row r="698" spans="2:7" ht="15.75" customHeight="1">
      <c r="B698" s="1"/>
      <c r="D698" s="6"/>
      <c r="F698" s="4"/>
      <c r="G698" s="5"/>
    </row>
    <row r="699" spans="2:7" ht="15.75" customHeight="1">
      <c r="B699" s="1"/>
      <c r="D699" s="6"/>
      <c r="F699" s="4"/>
      <c r="G699" s="5"/>
    </row>
    <row r="700" spans="2:7" ht="15.75" customHeight="1">
      <c r="B700" s="1"/>
      <c r="D700" s="6"/>
      <c r="F700" s="4"/>
      <c r="G700" s="5"/>
    </row>
    <row r="701" spans="2:7" ht="15.75" customHeight="1">
      <c r="B701" s="1"/>
      <c r="D701" s="6"/>
      <c r="F701" s="4"/>
      <c r="G701" s="5"/>
    </row>
    <row r="702" spans="2:7" ht="15.75" customHeight="1">
      <c r="B702" s="1"/>
      <c r="D702" s="6"/>
      <c r="F702" s="4"/>
      <c r="G702" s="5"/>
    </row>
    <row r="703" spans="2:7" ht="15.75" customHeight="1">
      <c r="B703" s="1"/>
      <c r="D703" s="6"/>
      <c r="F703" s="4"/>
      <c r="G703" s="5"/>
    </row>
    <row r="704" spans="2:7" ht="15.75" customHeight="1">
      <c r="B704" s="1"/>
      <c r="D704" s="6"/>
      <c r="F704" s="4"/>
      <c r="G704" s="5"/>
    </row>
    <row r="705" spans="2:7" ht="15.75" customHeight="1">
      <c r="B705" s="1"/>
      <c r="D705" s="6"/>
      <c r="F705" s="4"/>
      <c r="G705" s="5"/>
    </row>
    <row r="706" spans="2:7" ht="15.75" customHeight="1">
      <c r="B706" s="1"/>
      <c r="D706" s="6"/>
      <c r="F706" s="4"/>
      <c r="G706" s="5"/>
    </row>
    <row r="707" spans="2:7" ht="15.75" customHeight="1">
      <c r="B707" s="1"/>
      <c r="D707" s="6"/>
      <c r="F707" s="4"/>
      <c r="G707" s="5"/>
    </row>
    <row r="708" spans="2:7" ht="15.75" customHeight="1">
      <c r="B708" s="1"/>
      <c r="D708" s="6"/>
      <c r="F708" s="4"/>
      <c r="G708" s="5"/>
    </row>
    <row r="709" spans="2:7" ht="15.75" customHeight="1">
      <c r="B709" s="1"/>
      <c r="D709" s="6"/>
      <c r="F709" s="4"/>
      <c r="G709" s="5"/>
    </row>
    <row r="710" spans="2:7" ht="15.75" customHeight="1">
      <c r="B710" s="1"/>
      <c r="D710" s="6"/>
      <c r="F710" s="4"/>
      <c r="G710" s="5"/>
    </row>
    <row r="711" spans="2:7" ht="15.75" customHeight="1">
      <c r="B711" s="1"/>
      <c r="D711" s="6"/>
      <c r="F711" s="4"/>
      <c r="G711" s="5"/>
    </row>
    <row r="712" spans="2:7" ht="15.75" customHeight="1">
      <c r="B712" s="1"/>
      <c r="D712" s="6"/>
      <c r="F712" s="4"/>
      <c r="G712" s="5"/>
    </row>
    <row r="713" spans="2:7" ht="15.75" customHeight="1">
      <c r="B713" s="1"/>
      <c r="D713" s="6"/>
      <c r="F713" s="4"/>
      <c r="G713" s="5"/>
    </row>
    <row r="714" spans="2:7" ht="15.75" customHeight="1">
      <c r="B714" s="1"/>
      <c r="D714" s="6"/>
      <c r="F714" s="4"/>
      <c r="G714" s="5"/>
    </row>
    <row r="715" spans="2:7" ht="15.75" customHeight="1">
      <c r="B715" s="1"/>
      <c r="D715" s="6"/>
      <c r="F715" s="4"/>
      <c r="G715" s="5"/>
    </row>
    <row r="716" spans="2:7" ht="15.75" customHeight="1">
      <c r="B716" s="1"/>
      <c r="D716" s="6"/>
      <c r="F716" s="4"/>
      <c r="G716" s="5"/>
    </row>
    <row r="717" spans="2:7" ht="15.75" customHeight="1">
      <c r="B717" s="1"/>
      <c r="D717" s="6"/>
      <c r="F717" s="4"/>
      <c r="G717" s="5"/>
    </row>
    <row r="718" spans="2:7" ht="15.75" customHeight="1">
      <c r="B718" s="1"/>
      <c r="D718" s="6"/>
      <c r="F718" s="4"/>
      <c r="G718" s="5"/>
    </row>
    <row r="719" spans="2:7" ht="15.75" customHeight="1">
      <c r="B719" s="1"/>
      <c r="D719" s="6"/>
      <c r="F719" s="4"/>
      <c r="G719" s="5"/>
    </row>
    <row r="720" spans="2:7" ht="15.75" customHeight="1">
      <c r="B720" s="1"/>
      <c r="D720" s="6"/>
      <c r="F720" s="4"/>
      <c r="G720" s="5"/>
    </row>
    <row r="721" spans="2:7" ht="15.75" customHeight="1">
      <c r="B721" s="1"/>
      <c r="D721" s="6"/>
      <c r="F721" s="4"/>
      <c r="G721" s="5"/>
    </row>
    <row r="722" spans="2:7" ht="15.75" customHeight="1">
      <c r="B722" s="1"/>
      <c r="D722" s="6"/>
      <c r="F722" s="4"/>
      <c r="G722" s="5"/>
    </row>
    <row r="723" spans="2:7" ht="15.75" customHeight="1">
      <c r="B723" s="1"/>
      <c r="D723" s="6"/>
      <c r="F723" s="4"/>
      <c r="G723" s="5"/>
    </row>
    <row r="724" spans="2:7" ht="15.75" customHeight="1">
      <c r="B724" s="1"/>
      <c r="D724" s="6"/>
      <c r="F724" s="4"/>
      <c r="G724" s="5"/>
    </row>
    <row r="725" spans="2:7" ht="15.75" customHeight="1">
      <c r="B725" s="1"/>
      <c r="D725" s="6"/>
      <c r="F725" s="4"/>
      <c r="G725" s="5"/>
    </row>
    <row r="726" spans="2:7" ht="15.75" customHeight="1">
      <c r="B726" s="1"/>
      <c r="D726" s="6"/>
      <c r="F726" s="4"/>
      <c r="G726" s="5"/>
    </row>
    <row r="727" spans="2:7" ht="15.75" customHeight="1">
      <c r="B727" s="1"/>
      <c r="D727" s="6"/>
      <c r="F727" s="4"/>
      <c r="G727" s="5"/>
    </row>
    <row r="728" spans="2:7" ht="15.75" customHeight="1">
      <c r="B728" s="1"/>
      <c r="D728" s="6"/>
      <c r="F728" s="4"/>
      <c r="G728" s="5"/>
    </row>
    <row r="729" spans="2:7" ht="15.75" customHeight="1">
      <c r="B729" s="1"/>
      <c r="D729" s="6"/>
      <c r="F729" s="4"/>
      <c r="G729" s="5"/>
    </row>
    <row r="730" spans="2:7" ht="15.75" customHeight="1">
      <c r="B730" s="1"/>
      <c r="D730" s="6"/>
      <c r="F730" s="4"/>
      <c r="G730" s="5"/>
    </row>
    <row r="731" spans="2:7" ht="15.75" customHeight="1">
      <c r="B731" s="1"/>
      <c r="D731" s="6"/>
      <c r="F731" s="4"/>
      <c r="G731" s="5"/>
    </row>
    <row r="732" spans="2:7" ht="15.75" customHeight="1">
      <c r="B732" s="1"/>
      <c r="D732" s="6"/>
      <c r="F732" s="4"/>
      <c r="G732" s="5"/>
    </row>
    <row r="733" spans="2:7" ht="15.75" customHeight="1">
      <c r="B733" s="1"/>
      <c r="D733" s="6"/>
      <c r="F733" s="4"/>
      <c r="G733" s="5"/>
    </row>
    <row r="734" spans="2:7" ht="15.75" customHeight="1">
      <c r="B734" s="1"/>
      <c r="D734" s="6"/>
      <c r="F734" s="4"/>
      <c r="G734" s="5"/>
    </row>
    <row r="735" spans="2:7" ht="15.75" customHeight="1">
      <c r="B735" s="1"/>
      <c r="D735" s="6"/>
      <c r="F735" s="4"/>
      <c r="G735" s="5"/>
    </row>
    <row r="736" spans="2:7" ht="15.75" customHeight="1">
      <c r="B736" s="1"/>
      <c r="D736" s="6"/>
      <c r="F736" s="4"/>
      <c r="G736" s="5"/>
    </row>
    <row r="737" spans="2:7" ht="15.75" customHeight="1">
      <c r="B737" s="1"/>
      <c r="D737" s="6"/>
      <c r="F737" s="4"/>
      <c r="G737" s="5"/>
    </row>
    <row r="738" spans="2:7" ht="15.75" customHeight="1">
      <c r="B738" s="1"/>
      <c r="D738" s="6"/>
      <c r="F738" s="4"/>
      <c r="G738" s="5"/>
    </row>
    <row r="739" spans="2:7" ht="15.75" customHeight="1">
      <c r="B739" s="1"/>
      <c r="D739" s="6"/>
      <c r="F739" s="4"/>
      <c r="G739" s="5"/>
    </row>
    <row r="740" spans="2:7" ht="15.75" customHeight="1">
      <c r="B740" s="1"/>
      <c r="D740" s="6"/>
      <c r="F740" s="4"/>
      <c r="G740" s="5"/>
    </row>
    <row r="741" spans="2:7" ht="15.75" customHeight="1">
      <c r="B741" s="1"/>
      <c r="D741" s="6"/>
      <c r="F741" s="4"/>
      <c r="G741" s="5"/>
    </row>
    <row r="742" spans="2:7" ht="15.75" customHeight="1">
      <c r="B742" s="1"/>
      <c r="D742" s="6"/>
      <c r="F742" s="4"/>
      <c r="G742" s="5"/>
    </row>
    <row r="743" spans="2:7" ht="15.75" customHeight="1">
      <c r="B743" s="1"/>
      <c r="D743" s="6"/>
      <c r="F743" s="4"/>
      <c r="G743" s="5"/>
    </row>
    <row r="744" spans="2:7" ht="15.75" customHeight="1">
      <c r="B744" s="1"/>
      <c r="D744" s="6"/>
      <c r="F744" s="4"/>
      <c r="G744" s="5"/>
    </row>
    <row r="745" spans="2:7" ht="15.75" customHeight="1">
      <c r="B745" s="1"/>
      <c r="D745" s="6"/>
      <c r="F745" s="4"/>
      <c r="G745" s="5"/>
    </row>
    <row r="746" spans="2:7" ht="15.75" customHeight="1">
      <c r="B746" s="1"/>
      <c r="D746" s="6"/>
      <c r="F746" s="4"/>
      <c r="G746" s="5"/>
    </row>
    <row r="747" spans="2:7" ht="15.75" customHeight="1">
      <c r="B747" s="1"/>
      <c r="D747" s="6"/>
      <c r="F747" s="4"/>
      <c r="G747" s="5"/>
    </row>
    <row r="748" spans="2:7" ht="15.75" customHeight="1">
      <c r="B748" s="1"/>
      <c r="D748" s="6"/>
      <c r="F748" s="4"/>
      <c r="G748" s="5"/>
    </row>
    <row r="749" spans="2:7" ht="15.75" customHeight="1">
      <c r="B749" s="1"/>
      <c r="D749" s="6"/>
      <c r="F749" s="4"/>
      <c r="G749" s="5"/>
    </row>
    <row r="750" spans="2:7" ht="15.75" customHeight="1">
      <c r="B750" s="1"/>
      <c r="D750" s="6"/>
      <c r="F750" s="4"/>
      <c r="G750" s="5"/>
    </row>
    <row r="751" spans="2:7" ht="15.75" customHeight="1">
      <c r="B751" s="1"/>
      <c r="D751" s="6"/>
      <c r="F751" s="4"/>
      <c r="G751" s="5"/>
    </row>
    <row r="752" spans="2:7" ht="15.75" customHeight="1">
      <c r="B752" s="1"/>
      <c r="D752" s="6"/>
      <c r="F752" s="4"/>
      <c r="G752" s="5"/>
    </row>
    <row r="753" spans="2:7" ht="15.75" customHeight="1">
      <c r="B753" s="1"/>
      <c r="D753" s="6"/>
      <c r="F753" s="4"/>
      <c r="G753" s="5"/>
    </row>
    <row r="754" spans="2:7" ht="15.75" customHeight="1">
      <c r="B754" s="1"/>
      <c r="D754" s="6"/>
      <c r="F754" s="4"/>
      <c r="G754" s="5"/>
    </row>
    <row r="755" spans="2:7" ht="15.75" customHeight="1">
      <c r="B755" s="1"/>
      <c r="D755" s="6"/>
      <c r="F755" s="4"/>
      <c r="G755" s="5"/>
    </row>
    <row r="756" spans="2:7" ht="15.75" customHeight="1">
      <c r="B756" s="1"/>
      <c r="D756" s="6"/>
      <c r="F756" s="4"/>
      <c r="G756" s="5"/>
    </row>
    <row r="757" spans="2:7" ht="15.75" customHeight="1">
      <c r="B757" s="1"/>
      <c r="D757" s="6"/>
      <c r="F757" s="4"/>
      <c r="G757" s="5"/>
    </row>
    <row r="758" spans="2:7" ht="15.75" customHeight="1">
      <c r="B758" s="1"/>
      <c r="D758" s="6"/>
      <c r="F758" s="4"/>
      <c r="G758" s="5"/>
    </row>
    <row r="759" spans="2:7" ht="15.75" customHeight="1">
      <c r="B759" s="1"/>
      <c r="D759" s="6"/>
      <c r="F759" s="4"/>
      <c r="G759" s="5"/>
    </row>
    <row r="760" spans="2:7" ht="15.75" customHeight="1">
      <c r="B760" s="1"/>
      <c r="D760" s="6"/>
      <c r="F760" s="4"/>
      <c r="G760" s="5"/>
    </row>
    <row r="761" spans="2:7" ht="15.75" customHeight="1">
      <c r="B761" s="1"/>
      <c r="D761" s="6"/>
      <c r="F761" s="4"/>
      <c r="G761" s="5"/>
    </row>
    <row r="762" spans="2:7" ht="15.75" customHeight="1">
      <c r="B762" s="1"/>
      <c r="D762" s="6"/>
      <c r="F762" s="4"/>
      <c r="G762" s="5"/>
    </row>
    <row r="763" spans="2:7" ht="15.75" customHeight="1">
      <c r="B763" s="1"/>
      <c r="D763" s="6"/>
      <c r="F763" s="4"/>
      <c r="G763" s="5"/>
    </row>
    <row r="764" spans="2:7" ht="15.75" customHeight="1">
      <c r="B764" s="1"/>
      <c r="D764" s="6"/>
      <c r="F764" s="4"/>
      <c r="G764" s="5"/>
    </row>
    <row r="765" spans="2:7" ht="15.75" customHeight="1">
      <c r="B765" s="1"/>
      <c r="D765" s="6"/>
      <c r="F765" s="4"/>
      <c r="G765" s="5"/>
    </row>
    <row r="766" spans="2:7" ht="15.75" customHeight="1">
      <c r="B766" s="1"/>
      <c r="D766" s="6"/>
      <c r="F766" s="4"/>
      <c r="G766" s="5"/>
    </row>
    <row r="767" spans="2:7" ht="15.75" customHeight="1">
      <c r="B767" s="1"/>
      <c r="D767" s="6"/>
      <c r="F767" s="4"/>
      <c r="G767" s="5"/>
    </row>
    <row r="768" spans="2:7" ht="15.75" customHeight="1">
      <c r="B768" s="1"/>
      <c r="D768" s="6"/>
      <c r="F768" s="4"/>
      <c r="G768" s="5"/>
    </row>
    <row r="769" spans="2:7" ht="15.75" customHeight="1">
      <c r="B769" s="1"/>
      <c r="D769" s="6"/>
      <c r="F769" s="4"/>
      <c r="G769" s="5"/>
    </row>
    <row r="770" spans="2:7" ht="15.75" customHeight="1">
      <c r="B770" s="1"/>
      <c r="D770" s="6"/>
      <c r="F770" s="4"/>
      <c r="G770" s="5"/>
    </row>
    <row r="771" spans="2:7" ht="15.75" customHeight="1">
      <c r="B771" s="1"/>
      <c r="D771" s="6"/>
      <c r="F771" s="4"/>
      <c r="G771" s="5"/>
    </row>
    <row r="772" spans="2:7" ht="15.75" customHeight="1">
      <c r="B772" s="1"/>
      <c r="D772" s="6"/>
      <c r="F772" s="4"/>
      <c r="G772" s="5"/>
    </row>
    <row r="773" spans="2:7" ht="15.75" customHeight="1">
      <c r="B773" s="1"/>
      <c r="D773" s="6"/>
      <c r="F773" s="4"/>
      <c r="G773" s="5"/>
    </row>
    <row r="774" spans="2:7" ht="15.75" customHeight="1">
      <c r="B774" s="1"/>
      <c r="D774" s="6"/>
      <c r="F774" s="4"/>
      <c r="G774" s="5"/>
    </row>
    <row r="775" spans="2:7" ht="15.75" customHeight="1">
      <c r="B775" s="1"/>
      <c r="D775" s="6"/>
      <c r="F775" s="4"/>
      <c r="G775" s="5"/>
    </row>
    <row r="776" spans="2:7" ht="15.75" customHeight="1">
      <c r="B776" s="1"/>
      <c r="D776" s="6"/>
      <c r="F776" s="4"/>
      <c r="G776" s="5"/>
    </row>
    <row r="777" spans="2:7" ht="15.75" customHeight="1">
      <c r="B777" s="1"/>
      <c r="D777" s="6"/>
      <c r="F777" s="4"/>
      <c r="G777" s="5"/>
    </row>
    <row r="778" spans="2:7" ht="15.75" customHeight="1">
      <c r="B778" s="1"/>
      <c r="D778" s="6"/>
      <c r="F778" s="4"/>
      <c r="G778" s="5"/>
    </row>
    <row r="779" spans="2:7" ht="15.75" customHeight="1">
      <c r="B779" s="1"/>
      <c r="D779" s="6"/>
      <c r="F779" s="4"/>
      <c r="G779" s="5"/>
    </row>
    <row r="780" spans="2:7" ht="15.75" customHeight="1">
      <c r="B780" s="1"/>
      <c r="D780" s="6"/>
      <c r="F780" s="4"/>
      <c r="G780" s="5"/>
    </row>
    <row r="781" spans="2:7" ht="15.75" customHeight="1">
      <c r="B781" s="1"/>
      <c r="D781" s="6"/>
      <c r="F781" s="4"/>
      <c r="G781" s="5"/>
    </row>
    <row r="782" spans="2:7" ht="15.75" customHeight="1">
      <c r="B782" s="1"/>
      <c r="D782" s="6"/>
      <c r="F782" s="4"/>
      <c r="G782" s="5"/>
    </row>
    <row r="783" spans="2:7" ht="15.75" customHeight="1">
      <c r="B783" s="1"/>
      <c r="D783" s="6"/>
      <c r="F783" s="4"/>
      <c r="G783" s="5"/>
    </row>
    <row r="784" spans="2:7" ht="15.75" customHeight="1">
      <c r="B784" s="1"/>
      <c r="D784" s="6"/>
      <c r="F784" s="4"/>
      <c r="G784" s="5"/>
    </row>
    <row r="785" spans="2:7" ht="15.75" customHeight="1">
      <c r="B785" s="1"/>
      <c r="D785" s="6"/>
      <c r="F785" s="4"/>
      <c r="G785" s="5"/>
    </row>
    <row r="786" spans="2:7" ht="15.75" customHeight="1">
      <c r="B786" s="1"/>
      <c r="D786" s="6"/>
      <c r="F786" s="4"/>
      <c r="G786" s="5"/>
    </row>
    <row r="787" spans="2:7" ht="15.75" customHeight="1">
      <c r="B787" s="1"/>
      <c r="D787" s="6"/>
      <c r="F787" s="4"/>
      <c r="G787" s="5"/>
    </row>
    <row r="788" spans="2:7" ht="15.75" customHeight="1">
      <c r="B788" s="1"/>
      <c r="D788" s="6"/>
      <c r="F788" s="4"/>
      <c r="G788" s="5"/>
    </row>
    <row r="789" spans="2:7" ht="15.75" customHeight="1">
      <c r="B789" s="1"/>
      <c r="D789" s="6"/>
      <c r="F789" s="4"/>
      <c r="G789" s="5"/>
    </row>
    <row r="790" spans="2:7" ht="15.75" customHeight="1">
      <c r="B790" s="1"/>
      <c r="D790" s="6"/>
      <c r="F790" s="4"/>
      <c r="G790" s="5"/>
    </row>
    <row r="791" spans="2:7" ht="15.75" customHeight="1">
      <c r="B791" s="1"/>
      <c r="D791" s="6"/>
      <c r="F791" s="4"/>
      <c r="G791" s="5"/>
    </row>
    <row r="792" spans="2:7" ht="15.75" customHeight="1">
      <c r="B792" s="1"/>
      <c r="D792" s="6"/>
      <c r="F792" s="4"/>
      <c r="G792" s="5"/>
    </row>
    <row r="793" spans="2:7" ht="15.75" customHeight="1">
      <c r="B793" s="1"/>
      <c r="D793" s="6"/>
      <c r="F793" s="4"/>
      <c r="G793" s="5"/>
    </row>
    <row r="794" spans="2:7" ht="15.75" customHeight="1">
      <c r="B794" s="1"/>
      <c r="D794" s="6"/>
      <c r="F794" s="4"/>
      <c r="G794" s="5"/>
    </row>
    <row r="795" spans="2:7" ht="15.75" customHeight="1">
      <c r="B795" s="1"/>
      <c r="D795" s="6"/>
      <c r="F795" s="4"/>
      <c r="G795" s="5"/>
    </row>
    <row r="796" spans="2:7" ht="15.75" customHeight="1">
      <c r="B796" s="1"/>
      <c r="D796" s="6"/>
      <c r="F796" s="4"/>
      <c r="G796" s="5"/>
    </row>
    <row r="797" spans="2:7" ht="15.75" customHeight="1">
      <c r="B797" s="1"/>
      <c r="D797" s="6"/>
      <c r="F797" s="4"/>
      <c r="G797" s="5"/>
    </row>
    <row r="798" spans="2:7" ht="15.75" customHeight="1">
      <c r="B798" s="1"/>
      <c r="D798" s="6"/>
      <c r="F798" s="4"/>
      <c r="G798" s="5"/>
    </row>
    <row r="799" spans="2:7" ht="15.75" customHeight="1">
      <c r="B799" s="1"/>
      <c r="D799" s="6"/>
      <c r="F799" s="4"/>
      <c r="G799" s="5"/>
    </row>
    <row r="800" spans="2:7" ht="15.75" customHeight="1">
      <c r="B800" s="1"/>
      <c r="D800" s="6"/>
      <c r="F800" s="4"/>
      <c r="G800" s="5"/>
    </row>
    <row r="801" spans="2:7" ht="15.75" customHeight="1">
      <c r="B801" s="1"/>
      <c r="D801" s="6"/>
      <c r="F801" s="4"/>
      <c r="G801" s="5"/>
    </row>
    <row r="802" spans="2:7" ht="15.75" customHeight="1">
      <c r="B802" s="1"/>
      <c r="D802" s="6"/>
      <c r="F802" s="4"/>
      <c r="G802" s="5"/>
    </row>
    <row r="803" spans="2:7" ht="15.75" customHeight="1">
      <c r="B803" s="1"/>
      <c r="D803" s="6"/>
      <c r="F803" s="4"/>
      <c r="G803" s="5"/>
    </row>
    <row r="804" spans="2:7" ht="15.75" customHeight="1">
      <c r="B804" s="1"/>
      <c r="D804" s="6"/>
      <c r="F804" s="4"/>
      <c r="G804" s="5"/>
    </row>
    <row r="805" spans="2:7" ht="15.75" customHeight="1">
      <c r="B805" s="1"/>
      <c r="D805" s="6"/>
      <c r="F805" s="4"/>
      <c r="G805" s="5"/>
    </row>
    <row r="806" spans="2:7" ht="15.75" customHeight="1">
      <c r="B806" s="1"/>
      <c r="D806" s="6"/>
      <c r="F806" s="4"/>
      <c r="G806" s="5"/>
    </row>
    <row r="807" spans="2:7" ht="15.75" customHeight="1">
      <c r="B807" s="1"/>
      <c r="D807" s="6"/>
      <c r="F807" s="4"/>
      <c r="G807" s="5"/>
    </row>
    <row r="808" spans="2:7" ht="15.75" customHeight="1">
      <c r="B808" s="1"/>
      <c r="D808" s="6"/>
      <c r="F808" s="4"/>
      <c r="G808" s="5"/>
    </row>
    <row r="809" spans="2:7" ht="15.75" customHeight="1">
      <c r="B809" s="1"/>
      <c r="D809" s="6"/>
      <c r="F809" s="4"/>
      <c r="G809" s="5"/>
    </row>
    <row r="810" spans="2:7" ht="15.75" customHeight="1">
      <c r="B810" s="1"/>
      <c r="D810" s="6"/>
      <c r="F810" s="4"/>
      <c r="G810" s="5"/>
    </row>
    <row r="811" spans="2:7" ht="15.75" customHeight="1">
      <c r="B811" s="1"/>
      <c r="D811" s="6"/>
      <c r="F811" s="4"/>
      <c r="G811" s="5"/>
    </row>
    <row r="812" spans="2:7" ht="15.75" customHeight="1">
      <c r="B812" s="1"/>
      <c r="D812" s="6"/>
      <c r="F812" s="4"/>
      <c r="G812" s="5"/>
    </row>
    <row r="813" spans="2:7" ht="15.75" customHeight="1">
      <c r="B813" s="1"/>
      <c r="D813" s="6"/>
      <c r="F813" s="4"/>
      <c r="G813" s="5"/>
    </row>
    <row r="814" spans="2:7" ht="15.75" customHeight="1">
      <c r="B814" s="1"/>
      <c r="D814" s="6"/>
      <c r="F814" s="4"/>
      <c r="G814" s="5"/>
    </row>
    <row r="815" spans="2:7" ht="15.75" customHeight="1">
      <c r="B815" s="1"/>
      <c r="D815" s="6"/>
      <c r="F815" s="4"/>
      <c r="G815" s="5"/>
    </row>
    <row r="816" spans="2:7" ht="15.75" customHeight="1">
      <c r="B816" s="1"/>
      <c r="D816" s="6"/>
      <c r="F816" s="4"/>
      <c r="G816" s="5"/>
    </row>
    <row r="817" spans="2:7" ht="15.75" customHeight="1">
      <c r="B817" s="1"/>
      <c r="D817" s="6"/>
      <c r="F817" s="4"/>
      <c r="G817" s="5"/>
    </row>
    <row r="818" spans="2:7" ht="15.75" customHeight="1">
      <c r="B818" s="1"/>
      <c r="D818" s="6"/>
      <c r="F818" s="4"/>
      <c r="G818" s="5"/>
    </row>
    <row r="819" spans="2:7" ht="15.75" customHeight="1">
      <c r="B819" s="1"/>
      <c r="D819" s="6"/>
      <c r="F819" s="4"/>
      <c r="G819" s="5"/>
    </row>
    <row r="820" spans="2:7" ht="15.75" customHeight="1">
      <c r="B820" s="1"/>
      <c r="D820" s="6"/>
      <c r="F820" s="4"/>
      <c r="G820" s="5"/>
    </row>
    <row r="821" spans="2:7" ht="15.75" customHeight="1">
      <c r="B821" s="1"/>
      <c r="D821" s="6"/>
      <c r="F821" s="4"/>
      <c r="G821" s="5"/>
    </row>
    <row r="822" spans="2:7" ht="15.75" customHeight="1">
      <c r="B822" s="1"/>
      <c r="D822" s="6"/>
      <c r="F822" s="4"/>
      <c r="G822" s="5"/>
    </row>
    <row r="823" spans="2:7" ht="15.75" customHeight="1">
      <c r="B823" s="1"/>
      <c r="D823" s="6"/>
      <c r="F823" s="4"/>
      <c r="G823" s="5"/>
    </row>
    <row r="824" spans="2:7" ht="15.75" customHeight="1">
      <c r="B824" s="1"/>
      <c r="D824" s="6"/>
      <c r="F824" s="4"/>
      <c r="G824" s="5"/>
    </row>
    <row r="825" spans="2:7" ht="15.75" customHeight="1">
      <c r="B825" s="1"/>
      <c r="D825" s="6"/>
      <c r="F825" s="4"/>
      <c r="G825" s="5"/>
    </row>
    <row r="826" spans="2:7" ht="15.75" customHeight="1">
      <c r="B826" s="1"/>
      <c r="D826" s="6"/>
      <c r="F826" s="4"/>
      <c r="G826" s="5"/>
    </row>
    <row r="827" spans="2:7" ht="15.75" customHeight="1">
      <c r="B827" s="1"/>
      <c r="D827" s="6"/>
      <c r="F827" s="4"/>
      <c r="G827" s="5"/>
    </row>
    <row r="828" spans="2:7" ht="15.75" customHeight="1">
      <c r="B828" s="1"/>
      <c r="D828" s="6"/>
      <c r="F828" s="4"/>
      <c r="G828" s="5"/>
    </row>
    <row r="829" spans="2:7" ht="15.75" customHeight="1">
      <c r="B829" s="1"/>
      <c r="D829" s="6"/>
      <c r="F829" s="4"/>
      <c r="G829" s="5"/>
    </row>
    <row r="830" spans="2:7" ht="15.75" customHeight="1">
      <c r="B830" s="1"/>
      <c r="D830" s="6"/>
      <c r="F830" s="4"/>
      <c r="G830" s="5"/>
    </row>
    <row r="831" spans="2:7" ht="15.75" customHeight="1">
      <c r="B831" s="1"/>
      <c r="D831" s="6"/>
      <c r="F831" s="4"/>
      <c r="G831" s="5"/>
    </row>
    <row r="832" spans="2:7" ht="15.75" customHeight="1">
      <c r="B832" s="1"/>
      <c r="D832" s="6"/>
      <c r="F832" s="4"/>
      <c r="G832" s="5"/>
    </row>
    <row r="833" spans="2:7" ht="15.75" customHeight="1">
      <c r="B833" s="1"/>
      <c r="D833" s="6"/>
      <c r="F833" s="4"/>
      <c r="G833" s="5"/>
    </row>
    <row r="834" spans="2:7" ht="15.75" customHeight="1">
      <c r="B834" s="1"/>
      <c r="D834" s="6"/>
      <c r="F834" s="4"/>
      <c r="G834" s="5"/>
    </row>
    <row r="835" spans="2:7" ht="15.75" customHeight="1">
      <c r="B835" s="1"/>
      <c r="D835" s="6"/>
      <c r="F835" s="4"/>
      <c r="G835" s="5"/>
    </row>
    <row r="836" spans="2:7" ht="15.75" customHeight="1">
      <c r="B836" s="1"/>
      <c r="D836" s="6"/>
      <c r="F836" s="4"/>
      <c r="G836" s="5"/>
    </row>
    <row r="837" spans="2:7" ht="15.75" customHeight="1">
      <c r="B837" s="1"/>
      <c r="D837" s="6"/>
      <c r="F837" s="4"/>
      <c r="G837" s="5"/>
    </row>
    <row r="838" spans="2:7" ht="15.75" customHeight="1">
      <c r="B838" s="1"/>
      <c r="D838" s="6"/>
      <c r="F838" s="4"/>
      <c r="G838" s="5"/>
    </row>
    <row r="839" spans="2:7" ht="15.75" customHeight="1">
      <c r="B839" s="1"/>
      <c r="D839" s="6"/>
      <c r="F839" s="4"/>
      <c r="G839" s="5"/>
    </row>
    <row r="840" spans="2:7" ht="15.75" customHeight="1">
      <c r="B840" s="1"/>
      <c r="D840" s="6"/>
      <c r="F840" s="4"/>
      <c r="G840" s="5"/>
    </row>
    <row r="841" spans="2:7" ht="15.75" customHeight="1">
      <c r="B841" s="1"/>
      <c r="D841" s="6"/>
      <c r="F841" s="4"/>
      <c r="G841" s="5"/>
    </row>
    <row r="842" spans="2:7" ht="15.75" customHeight="1">
      <c r="B842" s="1"/>
      <c r="D842" s="6"/>
      <c r="F842" s="4"/>
      <c r="G842" s="5"/>
    </row>
    <row r="843" spans="2:7" ht="15.75" customHeight="1">
      <c r="B843" s="1"/>
      <c r="D843" s="6"/>
      <c r="F843" s="4"/>
      <c r="G843" s="5"/>
    </row>
    <row r="844" spans="2:7" ht="15.75" customHeight="1">
      <c r="B844" s="1"/>
      <c r="D844" s="6"/>
      <c r="F844" s="4"/>
      <c r="G844" s="5"/>
    </row>
    <row r="845" spans="2:7" ht="15.75" customHeight="1">
      <c r="B845" s="1"/>
      <c r="D845" s="6"/>
      <c r="F845" s="4"/>
      <c r="G845" s="5"/>
    </row>
    <row r="846" spans="2:7" ht="15.75" customHeight="1">
      <c r="B846" s="1"/>
      <c r="D846" s="6"/>
      <c r="F846" s="4"/>
      <c r="G846" s="5"/>
    </row>
    <row r="847" spans="2:7" ht="15.75" customHeight="1">
      <c r="B847" s="1"/>
      <c r="D847" s="6"/>
      <c r="F847" s="4"/>
      <c r="G847" s="5"/>
    </row>
    <row r="848" spans="2:7" ht="15.75" customHeight="1">
      <c r="B848" s="1"/>
      <c r="D848" s="6"/>
      <c r="F848" s="4"/>
      <c r="G848" s="5"/>
    </row>
    <row r="849" spans="2:7" ht="15.75" customHeight="1">
      <c r="B849" s="1"/>
      <c r="D849" s="6"/>
      <c r="F849" s="4"/>
      <c r="G849" s="5"/>
    </row>
    <row r="850" spans="2:7" ht="15.75" customHeight="1">
      <c r="B850" s="1"/>
      <c r="D850" s="6"/>
      <c r="F850" s="4"/>
      <c r="G850" s="5"/>
    </row>
    <row r="851" spans="2:7" ht="15.75" customHeight="1">
      <c r="B851" s="1"/>
      <c r="D851" s="6"/>
      <c r="F851" s="4"/>
      <c r="G851" s="5"/>
    </row>
    <row r="852" spans="2:7" ht="15.75" customHeight="1">
      <c r="B852" s="1"/>
      <c r="D852" s="6"/>
      <c r="F852" s="4"/>
      <c r="G852" s="5"/>
    </row>
    <row r="853" spans="2:7" ht="15.75" customHeight="1">
      <c r="B853" s="1"/>
      <c r="D853" s="6"/>
      <c r="F853" s="4"/>
      <c r="G853" s="5"/>
    </row>
    <row r="854" spans="2:7" ht="15.75" customHeight="1">
      <c r="B854" s="1"/>
      <c r="D854" s="6"/>
      <c r="F854" s="4"/>
      <c r="G854" s="5"/>
    </row>
    <row r="855" spans="2:7" ht="15.75" customHeight="1">
      <c r="B855" s="1"/>
      <c r="D855" s="6"/>
      <c r="F855" s="4"/>
      <c r="G855" s="5"/>
    </row>
    <row r="856" spans="2:7" ht="15.75" customHeight="1">
      <c r="B856" s="1"/>
      <c r="D856" s="6"/>
      <c r="F856" s="4"/>
      <c r="G856" s="5"/>
    </row>
    <row r="857" spans="2:7" ht="15.75" customHeight="1">
      <c r="B857" s="1"/>
      <c r="D857" s="6"/>
      <c r="F857" s="4"/>
      <c r="G857" s="5"/>
    </row>
    <row r="858" spans="2:7" ht="15.75" customHeight="1">
      <c r="B858" s="1"/>
      <c r="D858" s="6"/>
      <c r="F858" s="4"/>
      <c r="G858" s="5"/>
    </row>
    <row r="859" spans="2:7" ht="15.75" customHeight="1">
      <c r="B859" s="1"/>
      <c r="D859" s="6"/>
      <c r="F859" s="4"/>
      <c r="G859" s="5"/>
    </row>
    <row r="860" spans="2:7" ht="15.75" customHeight="1">
      <c r="B860" s="1"/>
      <c r="D860" s="6"/>
      <c r="F860" s="4"/>
      <c r="G860" s="5"/>
    </row>
    <row r="861" spans="2:7" ht="15.75" customHeight="1">
      <c r="B861" s="1"/>
      <c r="D861" s="6"/>
      <c r="F861" s="4"/>
      <c r="G861" s="5"/>
    </row>
    <row r="862" spans="2:7" ht="15.75" customHeight="1">
      <c r="B862" s="1"/>
      <c r="D862" s="6"/>
      <c r="F862" s="4"/>
      <c r="G862" s="5"/>
    </row>
    <row r="863" spans="2:7" ht="15.75" customHeight="1">
      <c r="B863" s="1"/>
      <c r="D863" s="6"/>
      <c r="F863" s="4"/>
      <c r="G863" s="5"/>
    </row>
    <row r="864" spans="2:7" ht="15.75" customHeight="1">
      <c r="B864" s="1"/>
      <c r="D864" s="6"/>
      <c r="F864" s="4"/>
      <c r="G864" s="5"/>
    </row>
    <row r="865" spans="2:7" ht="15.75" customHeight="1">
      <c r="B865" s="1"/>
      <c r="D865" s="6"/>
      <c r="F865" s="4"/>
      <c r="G865" s="5"/>
    </row>
    <row r="866" spans="2:7" ht="15.75" customHeight="1">
      <c r="B866" s="1"/>
      <c r="D866" s="6"/>
      <c r="F866" s="4"/>
      <c r="G866" s="5"/>
    </row>
    <row r="867" spans="2:7" ht="15.75" customHeight="1">
      <c r="B867" s="1"/>
      <c r="D867" s="6"/>
      <c r="F867" s="4"/>
      <c r="G867" s="5"/>
    </row>
    <row r="868" spans="2:7" ht="15.75" customHeight="1">
      <c r="B868" s="1"/>
      <c r="D868" s="6"/>
      <c r="F868" s="4"/>
      <c r="G868" s="5"/>
    </row>
    <row r="869" spans="2:7" ht="15.75" customHeight="1">
      <c r="B869" s="1"/>
      <c r="D869" s="6"/>
      <c r="F869" s="4"/>
      <c r="G869" s="5"/>
    </row>
    <row r="870" spans="2:7" ht="15.75" customHeight="1">
      <c r="B870" s="1"/>
      <c r="D870" s="6"/>
      <c r="F870" s="4"/>
      <c r="G870" s="5"/>
    </row>
    <row r="871" spans="2:7" ht="15.75" customHeight="1">
      <c r="B871" s="1"/>
      <c r="D871" s="6"/>
      <c r="F871" s="4"/>
      <c r="G871" s="5"/>
    </row>
    <row r="872" spans="2:7" ht="15.75" customHeight="1">
      <c r="B872" s="1"/>
      <c r="D872" s="6"/>
      <c r="F872" s="4"/>
      <c r="G872" s="5"/>
    </row>
    <row r="873" spans="2:7" ht="15.75" customHeight="1">
      <c r="B873" s="1"/>
      <c r="D873" s="6"/>
      <c r="F873" s="4"/>
      <c r="G873" s="5"/>
    </row>
    <row r="874" spans="2:7" ht="15.75" customHeight="1">
      <c r="B874" s="1"/>
      <c r="D874" s="6"/>
      <c r="F874" s="4"/>
      <c r="G874" s="5"/>
    </row>
    <row r="875" spans="2:7" ht="15.75" customHeight="1">
      <c r="B875" s="1"/>
      <c r="D875" s="6"/>
      <c r="F875" s="4"/>
      <c r="G875" s="5"/>
    </row>
    <row r="876" spans="2:7" ht="15.75" customHeight="1">
      <c r="B876" s="1"/>
      <c r="D876" s="6"/>
      <c r="F876" s="4"/>
      <c r="G876" s="5"/>
    </row>
    <row r="877" spans="2:7" ht="15.75" customHeight="1">
      <c r="B877" s="1"/>
      <c r="D877" s="6"/>
      <c r="F877" s="4"/>
      <c r="G877" s="5"/>
    </row>
    <row r="878" spans="2:7" ht="15.75" customHeight="1">
      <c r="B878" s="1"/>
      <c r="D878" s="6"/>
      <c r="F878" s="4"/>
      <c r="G878" s="5"/>
    </row>
    <row r="879" spans="2:7" ht="15.75" customHeight="1">
      <c r="B879" s="1"/>
      <c r="D879" s="6"/>
      <c r="F879" s="4"/>
      <c r="G879" s="5"/>
    </row>
    <row r="880" spans="2:7" ht="15.75" customHeight="1">
      <c r="B880" s="1"/>
      <c r="D880" s="6"/>
      <c r="F880" s="4"/>
      <c r="G880" s="5"/>
    </row>
    <row r="881" spans="2:7" ht="15.75" customHeight="1">
      <c r="B881" s="1"/>
      <c r="D881" s="6"/>
      <c r="F881" s="4"/>
      <c r="G881" s="5"/>
    </row>
    <row r="882" spans="2:7" ht="15.75" customHeight="1">
      <c r="B882" s="1"/>
      <c r="D882" s="6"/>
      <c r="F882" s="4"/>
      <c r="G882" s="5"/>
    </row>
    <row r="883" spans="2:7" ht="15.75" customHeight="1">
      <c r="B883" s="1"/>
      <c r="D883" s="6"/>
      <c r="F883" s="4"/>
      <c r="G883" s="5"/>
    </row>
    <row r="884" spans="2:7" ht="15.75" customHeight="1">
      <c r="B884" s="1"/>
      <c r="D884" s="6"/>
      <c r="F884" s="4"/>
      <c r="G884" s="5"/>
    </row>
    <row r="885" spans="2:7" ht="15.75" customHeight="1">
      <c r="B885" s="1"/>
      <c r="D885" s="6"/>
      <c r="F885" s="4"/>
      <c r="G885" s="5"/>
    </row>
    <row r="886" spans="2:7" ht="15.75" customHeight="1">
      <c r="B886" s="1"/>
      <c r="D886" s="6"/>
      <c r="F886" s="4"/>
      <c r="G886" s="5"/>
    </row>
    <row r="887" spans="2:7" ht="15.75" customHeight="1">
      <c r="B887" s="1"/>
      <c r="D887" s="6"/>
      <c r="F887" s="4"/>
      <c r="G887" s="5"/>
    </row>
    <row r="888" spans="2:7" ht="15.75" customHeight="1">
      <c r="B888" s="1"/>
      <c r="D888" s="6"/>
      <c r="F888" s="4"/>
      <c r="G888" s="5"/>
    </row>
    <row r="889" spans="2:7" ht="15.75" customHeight="1">
      <c r="B889" s="1"/>
      <c r="D889" s="6"/>
      <c r="F889" s="4"/>
      <c r="G889" s="5"/>
    </row>
    <row r="890" spans="2:7" ht="15.75" customHeight="1">
      <c r="B890" s="1"/>
      <c r="D890" s="6"/>
      <c r="F890" s="4"/>
      <c r="G890" s="5"/>
    </row>
    <row r="891" spans="2:7" ht="15.75" customHeight="1">
      <c r="B891" s="1"/>
      <c r="D891" s="6"/>
      <c r="F891" s="4"/>
      <c r="G891" s="5"/>
    </row>
    <row r="892" spans="2:7" ht="15.75" customHeight="1">
      <c r="B892" s="1"/>
      <c r="D892" s="6"/>
      <c r="F892" s="4"/>
      <c r="G892" s="5"/>
    </row>
    <row r="893" spans="2:7" ht="15.75" customHeight="1">
      <c r="B893" s="1"/>
      <c r="D893" s="6"/>
      <c r="F893" s="4"/>
      <c r="G893" s="5"/>
    </row>
    <row r="894" spans="2:7" ht="15.75" customHeight="1">
      <c r="B894" s="1"/>
      <c r="D894" s="6"/>
      <c r="F894" s="4"/>
      <c r="G894" s="5"/>
    </row>
    <row r="895" spans="2:7" ht="15.75" customHeight="1">
      <c r="B895" s="1"/>
      <c r="D895" s="6"/>
      <c r="F895" s="4"/>
      <c r="G895" s="5"/>
    </row>
    <row r="896" spans="2:7" ht="15.75" customHeight="1">
      <c r="B896" s="1"/>
      <c r="D896" s="6"/>
      <c r="F896" s="4"/>
      <c r="G896" s="5"/>
    </row>
    <row r="897" spans="2:7" ht="15.75" customHeight="1">
      <c r="B897" s="1"/>
      <c r="D897" s="6"/>
      <c r="F897" s="4"/>
      <c r="G897" s="5"/>
    </row>
    <row r="898" spans="2:7" ht="15.75" customHeight="1">
      <c r="B898" s="1"/>
      <c r="D898" s="6"/>
      <c r="F898" s="4"/>
      <c r="G898" s="5"/>
    </row>
    <row r="899" spans="2:7" ht="15.75" customHeight="1">
      <c r="B899" s="1"/>
      <c r="D899" s="6"/>
      <c r="F899" s="4"/>
      <c r="G899" s="5"/>
    </row>
    <row r="900" spans="2:7" ht="15.75" customHeight="1">
      <c r="B900" s="1"/>
      <c r="D900" s="6"/>
      <c r="F900" s="4"/>
      <c r="G900" s="5"/>
    </row>
    <row r="901" spans="2:7" ht="15.75" customHeight="1">
      <c r="B901" s="1"/>
      <c r="D901" s="6"/>
      <c r="F901" s="4"/>
      <c r="G901" s="5"/>
    </row>
    <row r="902" spans="2:7" ht="15.75" customHeight="1">
      <c r="B902" s="1"/>
      <c r="D902" s="6"/>
      <c r="F902" s="4"/>
      <c r="G902" s="5"/>
    </row>
    <row r="903" spans="2:7" ht="15.75" customHeight="1">
      <c r="B903" s="1"/>
      <c r="D903" s="6"/>
      <c r="F903" s="4"/>
      <c r="G903" s="5"/>
    </row>
    <row r="904" spans="2:7" ht="15.75" customHeight="1">
      <c r="B904" s="1"/>
      <c r="D904" s="6"/>
      <c r="F904" s="4"/>
      <c r="G904" s="5"/>
    </row>
    <row r="905" spans="2:7" ht="15.75" customHeight="1">
      <c r="B905" s="1"/>
      <c r="D905" s="6"/>
      <c r="F905" s="4"/>
      <c r="G905" s="5"/>
    </row>
    <row r="906" spans="2:7" ht="15.75" customHeight="1">
      <c r="B906" s="1"/>
      <c r="D906" s="6"/>
      <c r="F906" s="4"/>
      <c r="G906" s="5"/>
    </row>
    <row r="907" spans="2:7" ht="15.75" customHeight="1">
      <c r="B907" s="1"/>
      <c r="D907" s="6"/>
      <c r="F907" s="4"/>
      <c r="G907" s="5"/>
    </row>
    <row r="908" spans="2:7" ht="15.75" customHeight="1">
      <c r="B908" s="1"/>
      <c r="D908" s="6"/>
      <c r="F908" s="4"/>
      <c r="G908" s="5"/>
    </row>
    <row r="909" spans="2:7" ht="15.75" customHeight="1">
      <c r="B909" s="1"/>
      <c r="D909" s="6"/>
      <c r="F909" s="4"/>
      <c r="G909" s="5"/>
    </row>
    <row r="910" spans="2:7" ht="15.75" customHeight="1">
      <c r="B910" s="1"/>
      <c r="D910" s="6"/>
      <c r="F910" s="4"/>
      <c r="G910" s="5"/>
    </row>
    <row r="911" spans="2:7" ht="15.75" customHeight="1">
      <c r="B911" s="1"/>
      <c r="D911" s="6"/>
      <c r="F911" s="4"/>
      <c r="G911" s="5"/>
    </row>
    <row r="912" spans="2:7" ht="15.75" customHeight="1">
      <c r="B912" s="1"/>
      <c r="D912" s="6"/>
      <c r="F912" s="4"/>
      <c r="G912" s="5"/>
    </row>
    <row r="913" spans="2:7" ht="15.75" customHeight="1">
      <c r="B913" s="1"/>
      <c r="D913" s="6"/>
      <c r="F913" s="4"/>
      <c r="G913" s="5"/>
    </row>
    <row r="914" spans="2:7" ht="15.75" customHeight="1">
      <c r="B914" s="1"/>
      <c r="D914" s="6"/>
      <c r="F914" s="4"/>
      <c r="G914" s="5"/>
    </row>
    <row r="915" spans="2:7" ht="15.75" customHeight="1">
      <c r="B915" s="1"/>
      <c r="D915" s="6"/>
      <c r="F915" s="4"/>
      <c r="G915" s="5"/>
    </row>
    <row r="916" spans="2:7" ht="15.75" customHeight="1">
      <c r="B916" s="1"/>
      <c r="D916" s="6"/>
      <c r="F916" s="4"/>
      <c r="G916" s="5"/>
    </row>
    <row r="917" spans="2:7" ht="15.75" customHeight="1">
      <c r="B917" s="1"/>
      <c r="D917" s="6"/>
      <c r="F917" s="4"/>
      <c r="G917" s="5"/>
    </row>
    <row r="918" spans="2:7" ht="15.75" customHeight="1">
      <c r="B918" s="1"/>
      <c r="D918" s="6"/>
      <c r="F918" s="4"/>
      <c r="G918" s="5"/>
    </row>
    <row r="919" spans="2:7" ht="15.75" customHeight="1">
      <c r="B919" s="1"/>
      <c r="D919" s="6"/>
      <c r="F919" s="4"/>
      <c r="G919" s="5"/>
    </row>
    <row r="920" spans="2:7" ht="15.75" customHeight="1">
      <c r="B920" s="1"/>
      <c r="D920" s="6"/>
      <c r="F920" s="4"/>
      <c r="G920" s="5"/>
    </row>
    <row r="921" spans="2:7" ht="15.75" customHeight="1">
      <c r="B921" s="1"/>
      <c r="D921" s="6"/>
      <c r="F921" s="4"/>
      <c r="G921" s="5"/>
    </row>
    <row r="922" spans="2:7" ht="15.75" customHeight="1">
      <c r="B922" s="1"/>
      <c r="D922" s="6"/>
      <c r="F922" s="4"/>
      <c r="G922" s="5"/>
    </row>
    <row r="923" spans="2:7" ht="15.75" customHeight="1">
      <c r="B923" s="1"/>
      <c r="D923" s="6"/>
      <c r="F923" s="4"/>
      <c r="G923" s="5"/>
    </row>
    <row r="924" spans="2:7" ht="15.75" customHeight="1">
      <c r="B924" s="1"/>
      <c r="D924" s="6"/>
      <c r="F924" s="4"/>
      <c r="G924" s="5"/>
    </row>
    <row r="925" spans="2:7" ht="15.75" customHeight="1">
      <c r="B925" s="1"/>
      <c r="D925" s="6"/>
      <c r="F925" s="4"/>
      <c r="G925" s="5"/>
    </row>
    <row r="926" spans="2:7" ht="15.75" customHeight="1">
      <c r="B926" s="1"/>
      <c r="D926" s="6"/>
      <c r="F926" s="4"/>
      <c r="G926" s="5"/>
    </row>
    <row r="927" spans="2:7" ht="15.75" customHeight="1">
      <c r="B927" s="1"/>
      <c r="D927" s="6"/>
      <c r="F927" s="4"/>
      <c r="G927" s="5"/>
    </row>
    <row r="928" spans="2:7" ht="15.75" customHeight="1">
      <c r="B928" s="1"/>
      <c r="D928" s="6"/>
      <c r="F928" s="4"/>
      <c r="G928" s="5"/>
    </row>
    <row r="929" spans="2:7" ht="15.75" customHeight="1">
      <c r="B929" s="1"/>
      <c r="D929" s="6"/>
      <c r="F929" s="4"/>
      <c r="G929" s="5"/>
    </row>
    <row r="930" spans="2:7" ht="15.75" customHeight="1">
      <c r="B930" s="1"/>
      <c r="D930" s="6"/>
      <c r="F930" s="4"/>
      <c r="G930" s="5"/>
    </row>
    <row r="931" spans="2:7" ht="15.75" customHeight="1">
      <c r="B931" s="1"/>
      <c r="D931" s="6"/>
      <c r="F931" s="4"/>
      <c r="G931" s="5"/>
    </row>
    <row r="932" spans="2:7" ht="15.75" customHeight="1">
      <c r="B932" s="1"/>
      <c r="D932" s="6"/>
      <c r="F932" s="4"/>
      <c r="G932" s="5"/>
    </row>
    <row r="933" spans="2:7" ht="15.75" customHeight="1">
      <c r="B933" s="1"/>
      <c r="D933" s="6"/>
      <c r="F933" s="4"/>
      <c r="G933" s="5"/>
    </row>
    <row r="934" spans="2:7" ht="15.75" customHeight="1">
      <c r="B934" s="1"/>
      <c r="D934" s="6"/>
      <c r="F934" s="4"/>
      <c r="G934" s="5"/>
    </row>
    <row r="935" spans="2:7" ht="15.75" customHeight="1">
      <c r="B935" s="1"/>
      <c r="D935" s="6"/>
      <c r="F935" s="4"/>
      <c r="G935" s="5"/>
    </row>
    <row r="936" spans="2:7" ht="15.75" customHeight="1">
      <c r="B936" s="1"/>
      <c r="D936" s="6"/>
      <c r="F936" s="4"/>
      <c r="G936" s="5"/>
    </row>
    <row r="937" spans="2:7" ht="15.75" customHeight="1">
      <c r="B937" s="1"/>
      <c r="D937" s="6"/>
      <c r="F937" s="4"/>
      <c r="G937" s="5"/>
    </row>
    <row r="938" spans="2:7" ht="15.75" customHeight="1">
      <c r="B938" s="1"/>
      <c r="D938" s="6"/>
      <c r="F938" s="4"/>
      <c r="G938" s="5"/>
    </row>
    <row r="939" spans="2:7" ht="15.75" customHeight="1">
      <c r="B939" s="1"/>
      <c r="D939" s="6"/>
      <c r="F939" s="4"/>
      <c r="G939" s="5"/>
    </row>
    <row r="940" spans="2:7" ht="15.75" customHeight="1">
      <c r="B940" s="1"/>
      <c r="D940" s="6"/>
      <c r="F940" s="4"/>
      <c r="G940" s="5"/>
    </row>
    <row r="941" spans="2:7" ht="15.75" customHeight="1">
      <c r="B941" s="1"/>
      <c r="D941" s="6"/>
      <c r="F941" s="4"/>
      <c r="G941" s="5"/>
    </row>
    <row r="942" spans="2:7" ht="15.75" customHeight="1">
      <c r="B942" s="1"/>
      <c r="D942" s="6"/>
      <c r="F942" s="4"/>
      <c r="G942" s="5"/>
    </row>
    <row r="943" spans="2:7" ht="15.75" customHeight="1">
      <c r="B943" s="1"/>
      <c r="D943" s="6"/>
      <c r="F943" s="4"/>
      <c r="G943" s="5"/>
    </row>
    <row r="944" spans="2:7" ht="15.75" customHeight="1">
      <c r="B944" s="1"/>
      <c r="D944" s="6"/>
      <c r="F944" s="4"/>
      <c r="G944" s="5"/>
    </row>
    <row r="945" spans="2:7" ht="15.75" customHeight="1">
      <c r="B945" s="1"/>
      <c r="D945" s="6"/>
      <c r="F945" s="4"/>
      <c r="G945" s="5"/>
    </row>
    <row r="946" spans="2:7" ht="15.75" customHeight="1">
      <c r="B946" s="1"/>
      <c r="D946" s="6"/>
      <c r="F946" s="4"/>
      <c r="G946" s="5"/>
    </row>
    <row r="947" spans="2:7" ht="15.75" customHeight="1">
      <c r="B947" s="1"/>
      <c r="D947" s="6"/>
      <c r="F947" s="4"/>
      <c r="G947" s="5"/>
    </row>
    <row r="948" spans="2:7" ht="15.75" customHeight="1">
      <c r="B948" s="1"/>
      <c r="D948" s="6"/>
      <c r="F948" s="4"/>
      <c r="G948" s="5"/>
    </row>
    <row r="949" spans="2:7" ht="15.75" customHeight="1">
      <c r="B949" s="1"/>
      <c r="D949" s="6"/>
      <c r="F949" s="4"/>
      <c r="G949" s="5"/>
    </row>
    <row r="950" spans="2:7" ht="15.75" customHeight="1">
      <c r="B950" s="1"/>
      <c r="D950" s="6"/>
      <c r="F950" s="4"/>
      <c r="G950" s="5"/>
    </row>
    <row r="951" spans="2:7" ht="15.75" customHeight="1">
      <c r="B951" s="1"/>
      <c r="D951" s="6"/>
      <c r="F951" s="4"/>
      <c r="G951" s="5"/>
    </row>
    <row r="952" spans="2:7" ht="15.75" customHeight="1">
      <c r="B952" s="1"/>
      <c r="D952" s="6"/>
      <c r="F952" s="4"/>
      <c r="G952" s="5"/>
    </row>
    <row r="953" spans="2:7" ht="15.75" customHeight="1">
      <c r="B953" s="1"/>
      <c r="D953" s="6"/>
      <c r="F953" s="4"/>
      <c r="G953" s="5"/>
    </row>
    <row r="954" spans="2:7" ht="15.75" customHeight="1">
      <c r="B954" s="1"/>
      <c r="D954" s="6"/>
      <c r="F954" s="4"/>
      <c r="G954" s="5"/>
    </row>
    <row r="955" spans="2:7" ht="15.75" customHeight="1">
      <c r="B955" s="1"/>
      <c r="D955" s="6"/>
      <c r="F955" s="4"/>
      <c r="G955" s="5"/>
    </row>
    <row r="956" spans="2:7" ht="15.75" customHeight="1">
      <c r="B956" s="1"/>
      <c r="D956" s="6"/>
      <c r="F956" s="4"/>
      <c r="G956" s="5"/>
    </row>
    <row r="957" spans="2:7" ht="15.75" customHeight="1">
      <c r="B957" s="1"/>
      <c r="D957" s="6"/>
      <c r="F957" s="4"/>
      <c r="G957" s="5"/>
    </row>
    <row r="958" spans="2:7" ht="15.75" customHeight="1">
      <c r="B958" s="1"/>
      <c r="D958" s="6"/>
      <c r="F958" s="4"/>
      <c r="G958" s="5"/>
    </row>
    <row r="959" spans="2:7" ht="15.75" customHeight="1">
      <c r="B959" s="1"/>
      <c r="D959" s="6"/>
      <c r="F959" s="4"/>
      <c r="G959" s="5"/>
    </row>
    <row r="960" spans="2:7" ht="15.75" customHeight="1">
      <c r="B960" s="1"/>
      <c r="D960" s="6"/>
      <c r="F960" s="4"/>
      <c r="G960" s="5"/>
    </row>
    <row r="961" spans="2:7" ht="15.75" customHeight="1">
      <c r="B961" s="1"/>
      <c r="D961" s="6"/>
      <c r="F961" s="4"/>
      <c r="G961" s="5"/>
    </row>
    <row r="962" spans="2:7" ht="15.75" customHeight="1">
      <c r="B962" s="1"/>
      <c r="D962" s="6"/>
      <c r="F962" s="4"/>
      <c r="G962" s="5"/>
    </row>
    <row r="963" spans="2:7" ht="15.75" customHeight="1">
      <c r="B963" s="1"/>
      <c r="D963" s="6"/>
      <c r="F963" s="4"/>
      <c r="G963" s="5"/>
    </row>
    <row r="964" spans="2:7" ht="15.75" customHeight="1">
      <c r="B964" s="1"/>
      <c r="D964" s="6"/>
      <c r="F964" s="4"/>
      <c r="G964" s="5"/>
    </row>
    <row r="965" spans="2:7" ht="15.75" customHeight="1">
      <c r="B965" s="1"/>
      <c r="D965" s="6"/>
      <c r="F965" s="4"/>
      <c r="G965" s="5"/>
    </row>
    <row r="966" spans="2:7" ht="15.75" customHeight="1">
      <c r="B966" s="1"/>
      <c r="D966" s="6"/>
      <c r="F966" s="4"/>
      <c r="G966" s="5"/>
    </row>
    <row r="967" spans="2:7" ht="15.75" customHeight="1">
      <c r="B967" s="1"/>
      <c r="D967" s="6"/>
      <c r="F967" s="4"/>
      <c r="G967" s="5"/>
    </row>
    <row r="968" spans="2:7" ht="15.75" customHeight="1">
      <c r="B968" s="1"/>
      <c r="D968" s="6"/>
      <c r="F968" s="4"/>
      <c r="G968" s="5"/>
    </row>
    <row r="969" spans="2:7" ht="15.75" customHeight="1">
      <c r="B969" s="1"/>
      <c r="D969" s="6"/>
      <c r="F969" s="4"/>
      <c r="G969" s="5"/>
    </row>
    <row r="970" spans="2:7" ht="15.75" customHeight="1">
      <c r="B970" s="1"/>
      <c r="D970" s="6"/>
      <c r="F970" s="4"/>
      <c r="G970" s="5"/>
    </row>
    <row r="971" spans="2:7" ht="15.75" customHeight="1">
      <c r="B971" s="1"/>
      <c r="D971" s="6"/>
      <c r="F971" s="4"/>
      <c r="G971" s="5"/>
    </row>
    <row r="972" spans="2:7" ht="15.75" customHeight="1">
      <c r="B972" s="1"/>
      <c r="D972" s="6"/>
      <c r="F972" s="4"/>
      <c r="G972" s="5"/>
    </row>
    <row r="973" spans="2:7" ht="15.75" customHeight="1">
      <c r="B973" s="1"/>
      <c r="D973" s="6"/>
      <c r="F973" s="4"/>
      <c r="G973" s="5"/>
    </row>
    <row r="974" spans="2:7" ht="15.75" customHeight="1">
      <c r="B974" s="1"/>
      <c r="D974" s="6"/>
      <c r="F974" s="4"/>
      <c r="G974" s="5"/>
    </row>
    <row r="975" spans="2:7" ht="15.75" customHeight="1">
      <c r="B975" s="1"/>
      <c r="D975" s="6"/>
      <c r="F975" s="4"/>
      <c r="G975" s="5"/>
    </row>
    <row r="976" spans="2:7" ht="15.75" customHeight="1">
      <c r="B976" s="1"/>
      <c r="D976" s="6"/>
      <c r="F976" s="4"/>
      <c r="G976" s="5"/>
    </row>
    <row r="977" spans="2:7" ht="15.75" customHeight="1">
      <c r="B977" s="1"/>
      <c r="D977" s="6"/>
      <c r="F977" s="4"/>
      <c r="G977" s="5"/>
    </row>
    <row r="978" spans="2:7" ht="15.75" customHeight="1">
      <c r="B978" s="1"/>
      <c r="D978" s="6"/>
      <c r="F978" s="4"/>
      <c r="G978" s="5"/>
    </row>
    <row r="979" spans="2:7" ht="15.75" customHeight="1">
      <c r="B979" s="1"/>
      <c r="D979" s="6"/>
      <c r="F979" s="4"/>
      <c r="G979" s="5"/>
    </row>
    <row r="980" spans="2:7" ht="15.75" customHeight="1">
      <c r="B980" s="1"/>
      <c r="D980" s="6"/>
      <c r="F980" s="4"/>
      <c r="G980" s="5"/>
    </row>
    <row r="981" spans="2:7" ht="15.75" customHeight="1">
      <c r="B981" s="1"/>
      <c r="D981" s="6"/>
      <c r="F981" s="4"/>
      <c r="G981" s="5"/>
    </row>
    <row r="982" spans="2:7" ht="15.75" customHeight="1">
      <c r="B982" s="1"/>
      <c r="D982" s="6"/>
      <c r="F982" s="4"/>
      <c r="G982" s="5"/>
    </row>
    <row r="983" spans="2:7" ht="15.75" customHeight="1">
      <c r="B983" s="1"/>
      <c r="D983" s="6"/>
      <c r="F983" s="4"/>
      <c r="G983" s="5"/>
    </row>
    <row r="984" spans="2:7" ht="15.75" customHeight="1">
      <c r="B984" s="1"/>
      <c r="D984" s="6"/>
      <c r="F984" s="4"/>
      <c r="G984" s="5"/>
    </row>
    <row r="985" spans="2:7" ht="15.75" customHeight="1">
      <c r="B985" s="1"/>
      <c r="D985" s="6"/>
      <c r="F985" s="4"/>
      <c r="G985" s="5"/>
    </row>
    <row r="986" spans="2:7" ht="15.75" customHeight="1">
      <c r="B986" s="1"/>
      <c r="D986" s="6"/>
      <c r="F986" s="4"/>
      <c r="G986" s="5"/>
    </row>
    <row r="987" spans="2:7" ht="15.75" customHeight="1">
      <c r="B987" s="1"/>
      <c r="D987" s="6"/>
      <c r="F987" s="4"/>
      <c r="G987" s="5"/>
    </row>
    <row r="988" spans="2:7" ht="15.75" customHeight="1">
      <c r="B988" s="1"/>
      <c r="D988" s="6"/>
      <c r="F988" s="4"/>
      <c r="G988" s="5"/>
    </row>
    <row r="989" spans="2:7" ht="15.75" customHeight="1">
      <c r="B989" s="1"/>
      <c r="D989" s="6"/>
      <c r="F989" s="4"/>
      <c r="G989" s="5"/>
    </row>
    <row r="990" spans="2:7" ht="15.75" customHeight="1">
      <c r="B990" s="1"/>
      <c r="D990" s="6"/>
      <c r="F990" s="4"/>
      <c r="G990" s="5"/>
    </row>
    <row r="991" spans="2:7" ht="15.75" customHeight="1">
      <c r="B991" s="1"/>
      <c r="D991" s="6"/>
      <c r="F991" s="4"/>
      <c r="G991" s="5"/>
    </row>
    <row r="992" spans="2:7" ht="15.75" customHeight="1">
      <c r="B992" s="1"/>
      <c r="D992" s="6"/>
      <c r="F992" s="4"/>
      <c r="G992" s="5"/>
    </row>
    <row r="993" spans="2:7" ht="15.75" customHeight="1">
      <c r="B993" s="1"/>
      <c r="D993" s="6"/>
      <c r="F993" s="4"/>
      <c r="G993" s="5"/>
    </row>
    <row r="994" spans="2:7" ht="15.75" customHeight="1">
      <c r="B994" s="1"/>
      <c r="D994" s="6"/>
      <c r="F994" s="4"/>
      <c r="G994" s="5"/>
    </row>
    <row r="995" spans="2:7" ht="15.75" customHeight="1">
      <c r="B995" s="1"/>
      <c r="D995" s="6"/>
      <c r="F995" s="4"/>
      <c r="G995" s="5"/>
    </row>
    <row r="996" spans="2:7" ht="15.75" customHeight="1">
      <c r="B996" s="1"/>
      <c r="D996" s="6"/>
      <c r="F996" s="4"/>
      <c r="G996" s="5"/>
    </row>
    <row r="997" spans="2:7" ht="15.75" customHeight="1">
      <c r="B997" s="1"/>
      <c r="D997" s="6"/>
      <c r="F997" s="4"/>
      <c r="G997" s="5"/>
    </row>
    <row r="998" spans="2:7" ht="15.75" customHeight="1">
      <c r="B998" s="1"/>
      <c r="D998" s="6"/>
      <c r="F998" s="4"/>
      <c r="G998" s="5"/>
    </row>
    <row r="999" spans="2:7" ht="15.75" customHeight="1">
      <c r="B999" s="1"/>
      <c r="D999" s="6"/>
      <c r="F999" s="4"/>
      <c r="G999" s="5"/>
    </row>
    <row r="1000" spans="2:7" ht="15.75" customHeight="1">
      <c r="B1000" s="1"/>
      <c r="D1000" s="6"/>
      <c r="F1000" s="4"/>
      <c r="G1000" s="5"/>
    </row>
    <row r="1001" spans="2:7" ht="15.75" customHeight="1">
      <c r="B1001" s="1"/>
      <c r="D1001" s="6"/>
      <c r="F1001" s="4"/>
      <c r="G1001" s="5"/>
    </row>
    <row r="1002" spans="2:7" ht="15.75" customHeight="1">
      <c r="B1002" s="1"/>
      <c r="D1002" s="6"/>
      <c r="F1002" s="4"/>
      <c r="G1002" s="5"/>
    </row>
    <row r="1003" spans="2:7" ht="15.75" customHeight="1">
      <c r="B1003" s="1"/>
      <c r="D1003" s="6"/>
      <c r="F1003" s="4"/>
      <c r="G1003" s="5"/>
    </row>
  </sheetData>
  <mergeCells count="8">
    <mergeCell ref="D93:K93"/>
    <mergeCell ref="D122:K122"/>
    <mergeCell ref="D151:K151"/>
    <mergeCell ref="B3:K3"/>
    <mergeCell ref="B4:C4"/>
    <mergeCell ref="E5:K5"/>
    <mergeCell ref="D35:K35"/>
    <mergeCell ref="D64:K64"/>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003"/>
  <sheetViews>
    <sheetView topLeftCell="D1" zoomScale="70" zoomScaleNormal="70" workbookViewId="0">
      <pane ySplit="4" topLeftCell="A32" activePane="bottomLeft" state="frozen"/>
      <selection pane="bottomLeft" activeCell="B4" sqref="B4:C4"/>
    </sheetView>
  </sheetViews>
  <sheetFormatPr baseColWidth="10" defaultColWidth="14.453125" defaultRowHeight="15" customHeight="1"/>
  <cols>
    <col min="1" max="1" width="10.7265625" customWidth="1"/>
    <col min="2" max="2" width="5" bestFit="1" customWidth="1"/>
    <col min="3" max="3" width="40" customWidth="1"/>
    <col min="4" max="4" width="44" customWidth="1"/>
    <col min="5" max="5" width="36.81640625" customWidth="1"/>
    <col min="6" max="6" width="41.26953125" customWidth="1"/>
    <col min="7" max="7" width="30.7265625" customWidth="1"/>
    <col min="8" max="8" width="17.1796875" customWidth="1"/>
    <col min="9" max="18" width="10.7265625" customWidth="1"/>
  </cols>
  <sheetData>
    <row r="1" spans="2:18" ht="14.25" customHeight="1">
      <c r="B1" s="1"/>
      <c r="C1" s="2"/>
      <c r="D1" s="3"/>
      <c r="F1" s="4"/>
      <c r="G1" s="5"/>
    </row>
    <row r="2" spans="2:18" ht="14.25" customHeight="1" thickBot="1">
      <c r="B2" s="1"/>
      <c r="D2" s="6"/>
      <c r="F2" s="4"/>
      <c r="G2" s="5"/>
    </row>
    <row r="3" spans="2:18" ht="14.25" customHeight="1" thickBot="1">
      <c r="B3" s="205" t="s">
        <v>1572</v>
      </c>
      <c r="C3" s="206"/>
      <c r="D3" s="206"/>
      <c r="E3" s="206"/>
      <c r="F3" s="206"/>
      <c r="G3" s="206"/>
      <c r="H3" s="213"/>
      <c r="I3" s="213"/>
      <c r="J3" s="213"/>
      <c r="K3" s="214"/>
      <c r="L3" s="4"/>
      <c r="M3" s="4"/>
      <c r="N3" s="4"/>
      <c r="O3" s="4"/>
      <c r="P3" s="4"/>
      <c r="Q3" s="4"/>
      <c r="R3" s="4"/>
    </row>
    <row r="4" spans="2:18" ht="14.25" customHeight="1" thickBot="1">
      <c r="B4" s="208"/>
      <c r="C4" s="198"/>
      <c r="D4" s="115" t="s">
        <v>2</v>
      </c>
      <c r="E4" s="100" t="s">
        <v>0</v>
      </c>
      <c r="F4" s="101" t="s">
        <v>1</v>
      </c>
      <c r="G4" s="127" t="s">
        <v>2</v>
      </c>
      <c r="H4" s="126" t="s">
        <v>3</v>
      </c>
      <c r="I4" s="88" t="s">
        <v>4</v>
      </c>
      <c r="J4" s="88" t="s">
        <v>5</v>
      </c>
      <c r="K4" s="89" t="s">
        <v>6</v>
      </c>
      <c r="L4" s="4"/>
      <c r="M4" s="4"/>
      <c r="N4" s="4"/>
      <c r="O4" s="4"/>
      <c r="P4" s="4"/>
      <c r="Q4" s="4"/>
      <c r="R4" s="4"/>
    </row>
    <row r="5" spans="2:18" ht="13.5" customHeight="1" thickBot="1">
      <c r="B5" s="96"/>
      <c r="C5" s="100" t="s">
        <v>419</v>
      </c>
      <c r="D5" s="211"/>
      <c r="E5" s="203"/>
      <c r="F5" s="203"/>
      <c r="G5" s="203"/>
      <c r="H5" s="203"/>
      <c r="I5" s="203"/>
      <c r="J5" s="203"/>
      <c r="K5" s="204"/>
      <c r="L5" s="4"/>
      <c r="M5" s="4"/>
      <c r="N5" s="4"/>
      <c r="O5" s="4"/>
      <c r="P5" s="4"/>
      <c r="Q5" s="4"/>
      <c r="R5" s="4"/>
    </row>
    <row r="6" spans="2:18" ht="29">
      <c r="B6" s="90">
        <v>1</v>
      </c>
      <c r="C6" s="91" t="s">
        <v>7</v>
      </c>
      <c r="D6" s="29" t="s">
        <v>333</v>
      </c>
      <c r="E6" s="93" t="s">
        <v>814</v>
      </c>
      <c r="F6" s="93" t="s">
        <v>928</v>
      </c>
      <c r="G6" s="29" t="s">
        <v>359</v>
      </c>
      <c r="H6" s="94"/>
      <c r="I6" s="94"/>
      <c r="J6" s="94"/>
      <c r="K6" s="95">
        <v>1</v>
      </c>
      <c r="L6" s="4"/>
      <c r="M6" s="4"/>
      <c r="N6" s="4"/>
      <c r="O6" s="4"/>
      <c r="P6" s="4"/>
      <c r="Q6" s="4"/>
      <c r="R6" s="4"/>
    </row>
    <row r="7" spans="2:18" ht="29">
      <c r="B7" s="79">
        <v>2</v>
      </c>
      <c r="C7" s="84" t="s">
        <v>989</v>
      </c>
      <c r="D7" s="21" t="s">
        <v>11</v>
      </c>
      <c r="E7" s="76" t="s">
        <v>1145</v>
      </c>
      <c r="F7" s="76" t="s">
        <v>12</v>
      </c>
      <c r="G7" s="21" t="s">
        <v>11</v>
      </c>
      <c r="H7" s="23">
        <v>1</v>
      </c>
      <c r="I7" s="23"/>
      <c r="J7" s="23"/>
      <c r="K7" s="44"/>
      <c r="L7" s="4"/>
      <c r="M7" s="4"/>
      <c r="N7" s="4"/>
      <c r="O7" s="4"/>
      <c r="P7" s="4"/>
      <c r="Q7" s="4"/>
      <c r="R7" s="4"/>
    </row>
    <row r="8" spans="2:18" ht="130.5">
      <c r="B8" s="79">
        <v>3</v>
      </c>
      <c r="C8" s="84" t="s">
        <v>990</v>
      </c>
      <c r="D8" s="21" t="s">
        <v>13</v>
      </c>
      <c r="E8" s="76" t="s">
        <v>815</v>
      </c>
      <c r="F8" s="76" t="s">
        <v>14</v>
      </c>
      <c r="G8" s="21" t="s">
        <v>13</v>
      </c>
      <c r="H8" s="23">
        <v>1</v>
      </c>
      <c r="I8" s="23"/>
      <c r="J8" s="23"/>
      <c r="K8" s="44"/>
      <c r="L8" s="4"/>
      <c r="M8" s="4"/>
      <c r="N8" s="4"/>
      <c r="O8" s="4"/>
      <c r="P8" s="4"/>
      <c r="Q8" s="4"/>
      <c r="R8" s="4"/>
    </row>
    <row r="9" spans="2:18" ht="87">
      <c r="B9" s="79">
        <v>4</v>
      </c>
      <c r="C9" s="84" t="s">
        <v>991</v>
      </c>
      <c r="D9" s="21" t="s">
        <v>1225</v>
      </c>
      <c r="E9" s="76" t="s">
        <v>816</v>
      </c>
      <c r="F9" s="76" t="s">
        <v>16</v>
      </c>
      <c r="G9" s="21" t="s">
        <v>15</v>
      </c>
      <c r="H9" s="23">
        <v>1</v>
      </c>
      <c r="I9" s="23"/>
      <c r="J9" s="23"/>
      <c r="K9" s="44"/>
      <c r="L9" s="4"/>
      <c r="M9" s="4"/>
      <c r="N9" s="4"/>
      <c r="O9" s="4"/>
      <c r="P9" s="4"/>
      <c r="Q9" s="4"/>
      <c r="R9" s="4"/>
    </row>
    <row r="10" spans="2:18" ht="43.5">
      <c r="B10" s="79">
        <v>5</v>
      </c>
      <c r="C10" s="84" t="s">
        <v>992</v>
      </c>
      <c r="D10" s="23" t="s">
        <v>17</v>
      </c>
      <c r="E10" s="76" t="s">
        <v>817</v>
      </c>
      <c r="F10" s="76" t="s">
        <v>335</v>
      </c>
      <c r="G10" s="23" t="s">
        <v>17</v>
      </c>
      <c r="H10" s="23">
        <v>1</v>
      </c>
      <c r="I10" s="23"/>
      <c r="J10" s="23"/>
      <c r="K10" s="44"/>
      <c r="L10" s="4"/>
      <c r="M10" s="4"/>
      <c r="N10" s="4"/>
      <c r="O10" s="4"/>
      <c r="P10" s="4"/>
      <c r="Q10" s="4"/>
      <c r="R10" s="4"/>
    </row>
    <row r="11" spans="2:18" ht="14.5">
      <c r="B11" s="79">
        <v>6</v>
      </c>
      <c r="C11" s="84" t="s">
        <v>993</v>
      </c>
      <c r="D11" s="21" t="s">
        <v>18</v>
      </c>
      <c r="E11" s="76" t="s">
        <v>818</v>
      </c>
      <c r="F11" s="76" t="s">
        <v>96</v>
      </c>
      <c r="G11" s="21" t="s">
        <v>18</v>
      </c>
      <c r="H11" s="23">
        <v>1</v>
      </c>
      <c r="I11" s="23"/>
      <c r="J11" s="23"/>
      <c r="K11" s="44"/>
      <c r="L11" s="4"/>
      <c r="M11" s="4"/>
      <c r="N11" s="4"/>
      <c r="O11" s="4"/>
      <c r="P11" s="4"/>
      <c r="Q11" s="4"/>
      <c r="R11" s="4"/>
    </row>
    <row r="12" spans="2:18" ht="29">
      <c r="B12" s="79">
        <v>7</v>
      </c>
      <c r="C12" s="84" t="s">
        <v>1135</v>
      </c>
      <c r="D12" s="21" t="s">
        <v>20</v>
      </c>
      <c r="E12" s="76" t="s">
        <v>819</v>
      </c>
      <c r="F12" s="76" t="s">
        <v>1146</v>
      </c>
      <c r="G12" s="21" t="s">
        <v>20</v>
      </c>
      <c r="H12" s="23">
        <v>1</v>
      </c>
      <c r="I12" s="23"/>
      <c r="J12" s="23"/>
      <c r="K12" s="44"/>
      <c r="L12" s="4"/>
      <c r="M12" s="4"/>
      <c r="N12" s="4"/>
      <c r="O12" s="4"/>
      <c r="P12" s="4"/>
      <c r="Q12" s="4"/>
      <c r="R12" s="4"/>
    </row>
    <row r="13" spans="2:18" ht="159.5">
      <c r="B13" s="79">
        <v>8</v>
      </c>
      <c r="C13" s="84" t="s">
        <v>994</v>
      </c>
      <c r="D13" s="21" t="s">
        <v>22</v>
      </c>
      <c r="E13" s="76" t="s">
        <v>820</v>
      </c>
      <c r="F13" s="76" t="s">
        <v>23</v>
      </c>
      <c r="G13" s="21" t="s">
        <v>22</v>
      </c>
      <c r="H13" s="23">
        <v>1</v>
      </c>
      <c r="I13" s="23"/>
      <c r="J13" s="23"/>
      <c r="K13" s="44"/>
      <c r="L13" s="4"/>
      <c r="M13" s="4"/>
      <c r="N13" s="4"/>
      <c r="O13" s="4"/>
      <c r="P13" s="4"/>
      <c r="Q13" s="4"/>
      <c r="R13" s="4"/>
    </row>
    <row r="14" spans="2:18" ht="159.5">
      <c r="B14" s="79">
        <v>9</v>
      </c>
      <c r="C14" s="84" t="s">
        <v>995</v>
      </c>
      <c r="D14" s="21" t="s">
        <v>24</v>
      </c>
      <c r="E14" s="76" t="s">
        <v>821</v>
      </c>
      <c r="F14" s="76" t="s">
        <v>25</v>
      </c>
      <c r="G14" s="21" t="s">
        <v>24</v>
      </c>
      <c r="H14" s="23">
        <v>1</v>
      </c>
      <c r="I14" s="23"/>
      <c r="J14" s="23"/>
      <c r="K14" s="44"/>
      <c r="L14" s="4"/>
      <c r="M14" s="4"/>
      <c r="N14" s="4"/>
      <c r="O14" s="4"/>
      <c r="P14" s="4"/>
      <c r="Q14" s="4"/>
      <c r="R14" s="4"/>
    </row>
    <row r="15" spans="2:18" ht="14.5">
      <c r="B15" s="79">
        <v>10</v>
      </c>
      <c r="C15" s="84" t="s">
        <v>26</v>
      </c>
      <c r="D15" s="21" t="s">
        <v>27</v>
      </c>
      <c r="E15" s="76" t="s">
        <v>822</v>
      </c>
      <c r="F15" s="76" t="s">
        <v>373</v>
      </c>
      <c r="G15" s="21" t="s">
        <v>27</v>
      </c>
      <c r="H15" s="23">
        <v>1</v>
      </c>
      <c r="I15" s="23"/>
      <c r="J15" s="23"/>
      <c r="K15" s="44"/>
      <c r="L15" s="4"/>
      <c r="M15" s="4"/>
      <c r="N15" s="4"/>
      <c r="O15" s="4"/>
      <c r="P15" s="4"/>
      <c r="Q15" s="4"/>
      <c r="R15" s="4"/>
    </row>
    <row r="16" spans="2:18" ht="43.5">
      <c r="B16" s="79">
        <v>11</v>
      </c>
      <c r="C16" s="84" t="s">
        <v>28</v>
      </c>
      <c r="D16" s="21" t="s">
        <v>29</v>
      </c>
      <c r="E16" s="76" t="s">
        <v>823</v>
      </c>
      <c r="F16" s="76" t="s">
        <v>9</v>
      </c>
      <c r="G16" s="21" t="s">
        <v>359</v>
      </c>
      <c r="H16" s="23"/>
      <c r="I16" s="23"/>
      <c r="J16" s="23"/>
      <c r="K16" s="44">
        <v>1</v>
      </c>
      <c r="L16" s="4"/>
      <c r="M16" s="4"/>
      <c r="N16" s="4"/>
      <c r="O16" s="4"/>
      <c r="P16" s="4"/>
      <c r="Q16" s="4"/>
      <c r="R16" s="4"/>
    </row>
    <row r="17" spans="2:18" ht="43.5">
      <c r="B17" s="79">
        <v>12</v>
      </c>
      <c r="C17" s="84" t="s">
        <v>996</v>
      </c>
      <c r="D17" s="21" t="s">
        <v>30</v>
      </c>
      <c r="E17" s="76" t="s">
        <v>824</v>
      </c>
      <c r="F17" s="76" t="s">
        <v>31</v>
      </c>
      <c r="G17" s="21" t="s">
        <v>30</v>
      </c>
      <c r="H17" s="23">
        <v>1</v>
      </c>
      <c r="I17" s="23"/>
      <c r="J17" s="23"/>
      <c r="K17" s="44"/>
      <c r="L17" s="4"/>
      <c r="M17" s="4"/>
      <c r="N17" s="4"/>
      <c r="O17" s="4"/>
      <c r="P17" s="4"/>
      <c r="Q17" s="4"/>
      <c r="R17" s="4"/>
    </row>
    <row r="18" spans="2:18" ht="43.5">
      <c r="B18" s="79">
        <v>13</v>
      </c>
      <c r="C18" s="84" t="s">
        <v>997</v>
      </c>
      <c r="D18" s="21" t="s">
        <v>32</v>
      </c>
      <c r="E18" s="76" t="s">
        <v>825</v>
      </c>
      <c r="F18" s="76" t="s">
        <v>33</v>
      </c>
      <c r="G18" s="21" t="s">
        <v>32</v>
      </c>
      <c r="H18" s="23">
        <v>1</v>
      </c>
      <c r="I18" s="23"/>
      <c r="J18" s="23"/>
      <c r="K18" s="44"/>
      <c r="L18" s="4"/>
      <c r="M18" s="4"/>
      <c r="N18" s="4"/>
      <c r="O18" s="4"/>
      <c r="P18" s="4"/>
      <c r="Q18" s="4"/>
      <c r="R18" s="4"/>
    </row>
    <row r="19" spans="2:18" ht="43.5">
      <c r="B19" s="79">
        <v>14</v>
      </c>
      <c r="C19" s="84" t="s">
        <v>998</v>
      </c>
      <c r="D19" s="21" t="s">
        <v>34</v>
      </c>
      <c r="E19" s="76" t="s">
        <v>1147</v>
      </c>
      <c r="F19" s="76" t="s">
        <v>9</v>
      </c>
      <c r="G19" s="171" t="s">
        <v>359</v>
      </c>
      <c r="H19" s="23"/>
      <c r="I19" s="23"/>
      <c r="J19" s="23"/>
      <c r="K19" s="44">
        <v>1</v>
      </c>
      <c r="L19" s="4"/>
      <c r="M19" s="4"/>
      <c r="N19" s="4"/>
      <c r="O19" s="4"/>
      <c r="P19" s="4"/>
      <c r="Q19" s="4"/>
      <c r="R19" s="4"/>
    </row>
    <row r="20" spans="2:18" ht="29">
      <c r="B20" s="79">
        <v>15</v>
      </c>
      <c r="C20" s="84" t="s">
        <v>1138</v>
      </c>
      <c r="D20" s="21" t="s">
        <v>36</v>
      </c>
      <c r="E20" s="76" t="s">
        <v>826</v>
      </c>
      <c r="F20" s="76" t="s">
        <v>37</v>
      </c>
      <c r="G20" s="21" t="s">
        <v>36</v>
      </c>
      <c r="H20" s="23">
        <v>1</v>
      </c>
      <c r="I20" s="23"/>
      <c r="J20" s="23"/>
      <c r="K20" s="44"/>
      <c r="L20" s="4"/>
      <c r="M20" s="4"/>
      <c r="N20" s="4"/>
      <c r="O20" s="4"/>
      <c r="P20" s="4"/>
      <c r="Q20" s="4"/>
      <c r="R20" s="4"/>
    </row>
    <row r="21" spans="2:18" ht="14.5">
      <c r="B21" s="79">
        <v>16</v>
      </c>
      <c r="C21" s="84" t="s">
        <v>999</v>
      </c>
      <c r="D21" s="21" t="s">
        <v>38</v>
      </c>
      <c r="E21" s="76" t="s">
        <v>747</v>
      </c>
      <c r="F21" s="76" t="s">
        <v>39</v>
      </c>
      <c r="G21" s="21" t="s">
        <v>38</v>
      </c>
      <c r="H21" s="23">
        <v>1</v>
      </c>
      <c r="I21" s="23"/>
      <c r="J21" s="23"/>
      <c r="K21" s="44"/>
      <c r="L21" s="4"/>
      <c r="M21" s="4"/>
      <c r="N21" s="4"/>
      <c r="O21" s="4"/>
      <c r="P21" s="4"/>
      <c r="Q21" s="4"/>
      <c r="R21" s="4"/>
    </row>
    <row r="22" spans="2:18" ht="87">
      <c r="B22" s="79">
        <v>17</v>
      </c>
      <c r="C22" s="84" t="s">
        <v>40</v>
      </c>
      <c r="D22" s="21" t="s">
        <v>41</v>
      </c>
      <c r="E22" s="76" t="s">
        <v>827</v>
      </c>
      <c r="F22" s="139" t="s">
        <v>42</v>
      </c>
      <c r="G22" s="21" t="s">
        <v>41</v>
      </c>
      <c r="H22" s="23">
        <v>1</v>
      </c>
      <c r="I22" s="23"/>
      <c r="J22" s="23"/>
      <c r="K22" s="44"/>
      <c r="L22" s="4"/>
      <c r="M22" s="4"/>
      <c r="N22" s="4"/>
      <c r="O22" s="4"/>
      <c r="P22" s="4"/>
      <c r="Q22" s="4"/>
      <c r="R22" s="4"/>
    </row>
    <row r="23" spans="2:18" ht="29">
      <c r="B23" s="79">
        <v>18</v>
      </c>
      <c r="C23" s="84" t="s">
        <v>1000</v>
      </c>
      <c r="D23" s="21" t="s">
        <v>43</v>
      </c>
      <c r="E23" s="76" t="s">
        <v>828</v>
      </c>
      <c r="F23" s="76" t="s">
        <v>44</v>
      </c>
      <c r="G23" s="21" t="s">
        <v>43</v>
      </c>
      <c r="H23" s="23">
        <v>1</v>
      </c>
      <c r="I23" s="23"/>
      <c r="J23" s="23"/>
      <c r="K23" s="44"/>
      <c r="L23" s="4"/>
      <c r="M23" s="4"/>
      <c r="N23" s="4"/>
      <c r="O23" s="4"/>
      <c r="P23" s="4"/>
      <c r="Q23" s="4"/>
      <c r="R23" s="4"/>
    </row>
    <row r="24" spans="2:18" ht="87">
      <c r="B24" s="79">
        <v>19</v>
      </c>
      <c r="C24" s="84" t="s">
        <v>1001</v>
      </c>
      <c r="D24" s="21" t="s">
        <v>45</v>
      </c>
      <c r="E24" s="76" t="s">
        <v>829</v>
      </c>
      <c r="F24" s="77" t="s">
        <v>46</v>
      </c>
      <c r="G24" s="21" t="s">
        <v>45</v>
      </c>
      <c r="H24" s="23">
        <v>1</v>
      </c>
      <c r="I24" s="23"/>
      <c r="J24" s="23"/>
      <c r="K24" s="44"/>
      <c r="L24" s="4"/>
      <c r="M24" s="4"/>
      <c r="N24" s="4"/>
      <c r="O24" s="4"/>
      <c r="P24" s="4"/>
      <c r="Q24" s="4"/>
      <c r="R24" s="4"/>
    </row>
    <row r="25" spans="2:18" ht="116">
      <c r="B25" s="79">
        <v>20</v>
      </c>
      <c r="C25" s="84" t="s">
        <v>1002</v>
      </c>
      <c r="D25" s="21" t="s">
        <v>47</v>
      </c>
      <c r="E25" s="139" t="s">
        <v>1148</v>
      </c>
      <c r="F25" s="76" t="s">
        <v>48</v>
      </c>
      <c r="G25" s="21" t="s">
        <v>47</v>
      </c>
      <c r="H25" s="23">
        <v>1</v>
      </c>
      <c r="I25" s="23"/>
      <c r="J25" s="23"/>
      <c r="K25" s="44"/>
      <c r="L25" s="4"/>
      <c r="M25" s="4"/>
      <c r="N25" s="4"/>
      <c r="O25" s="4"/>
      <c r="P25" s="4"/>
      <c r="Q25" s="4"/>
      <c r="R25" s="4"/>
    </row>
    <row r="26" spans="2:18" ht="145">
      <c r="B26" s="79">
        <v>21</v>
      </c>
      <c r="C26" s="84" t="s">
        <v>1003</v>
      </c>
      <c r="D26" s="21" t="s">
        <v>49</v>
      </c>
      <c r="E26" s="76" t="s">
        <v>830</v>
      </c>
      <c r="F26" s="76" t="s">
        <v>50</v>
      </c>
      <c r="G26" s="21" t="s">
        <v>49</v>
      </c>
      <c r="H26" s="23">
        <v>1</v>
      </c>
      <c r="I26" s="23"/>
      <c r="J26" s="23"/>
      <c r="K26" s="44"/>
      <c r="L26" s="4"/>
      <c r="M26" s="4"/>
      <c r="N26" s="4"/>
      <c r="O26" s="4"/>
      <c r="P26" s="4"/>
      <c r="Q26" s="4"/>
      <c r="R26" s="4"/>
    </row>
    <row r="27" spans="2:18" ht="72.5">
      <c r="B27" s="79">
        <v>22</v>
      </c>
      <c r="C27" s="138" t="s">
        <v>1004</v>
      </c>
      <c r="D27" s="21" t="s">
        <v>51</v>
      </c>
      <c r="E27" s="76" t="s">
        <v>831</v>
      </c>
      <c r="F27" s="139" t="s">
        <v>1149</v>
      </c>
      <c r="G27" s="21" t="s">
        <v>51</v>
      </c>
      <c r="H27" s="23">
        <v>1</v>
      </c>
      <c r="I27" s="23"/>
      <c r="J27" s="23"/>
      <c r="K27" s="44"/>
      <c r="L27" s="4"/>
      <c r="M27" s="4"/>
      <c r="N27" s="4"/>
      <c r="O27" s="4"/>
      <c r="P27" s="4"/>
      <c r="Q27" s="4"/>
      <c r="R27" s="4"/>
    </row>
    <row r="28" spans="2:18" ht="72.5">
      <c r="B28" s="79">
        <v>23</v>
      </c>
      <c r="C28" s="138" t="s">
        <v>1005</v>
      </c>
      <c r="D28" s="21" t="s">
        <v>52</v>
      </c>
      <c r="E28" s="76" t="s">
        <v>832</v>
      </c>
      <c r="F28" s="76" t="s">
        <v>375</v>
      </c>
      <c r="G28" s="21" t="s">
        <v>52</v>
      </c>
      <c r="H28" s="23">
        <v>1</v>
      </c>
      <c r="I28" s="23"/>
      <c r="J28" s="23"/>
      <c r="K28" s="44"/>
      <c r="L28" s="4"/>
      <c r="M28" s="4"/>
      <c r="N28" s="4"/>
      <c r="O28" s="4"/>
      <c r="P28" s="4"/>
      <c r="Q28" s="4"/>
      <c r="R28" s="4"/>
    </row>
    <row r="29" spans="2:18" ht="188.5">
      <c r="B29" s="79">
        <v>24</v>
      </c>
      <c r="C29" s="84" t="s">
        <v>979</v>
      </c>
      <c r="D29" s="21" t="s">
        <v>54</v>
      </c>
      <c r="E29" s="76" t="s">
        <v>833</v>
      </c>
      <c r="F29" s="139" t="s">
        <v>81</v>
      </c>
      <c r="G29" s="21" t="s">
        <v>54</v>
      </c>
      <c r="H29" s="23">
        <v>1</v>
      </c>
      <c r="I29" s="23"/>
      <c r="J29" s="23"/>
      <c r="K29" s="44"/>
      <c r="L29" s="4"/>
      <c r="M29" s="4"/>
      <c r="N29" s="4"/>
      <c r="O29" s="4"/>
      <c r="P29" s="4"/>
      <c r="Q29" s="4"/>
      <c r="R29" s="4"/>
    </row>
    <row r="30" spans="2:18" ht="29">
      <c r="B30" s="79">
        <v>25</v>
      </c>
      <c r="C30" s="84" t="s">
        <v>1139</v>
      </c>
      <c r="D30" s="21" t="s">
        <v>56</v>
      </c>
      <c r="E30" s="76" t="s">
        <v>445</v>
      </c>
      <c r="F30" s="76" t="s">
        <v>358</v>
      </c>
      <c r="G30" s="21" t="s">
        <v>56</v>
      </c>
      <c r="H30" s="23">
        <v>1</v>
      </c>
      <c r="I30" s="23"/>
      <c r="J30" s="23"/>
      <c r="K30" s="44"/>
      <c r="L30" s="4"/>
      <c r="M30" s="4"/>
      <c r="N30" s="4"/>
      <c r="O30" s="4"/>
      <c r="P30" s="4"/>
      <c r="Q30" s="4"/>
      <c r="R30" s="4"/>
    </row>
    <row r="31" spans="2:18" ht="58">
      <c r="B31" s="79">
        <v>26</v>
      </c>
      <c r="C31" s="84" t="s">
        <v>1006</v>
      </c>
      <c r="D31" s="21" t="s">
        <v>58</v>
      </c>
      <c r="E31" s="76" t="s">
        <v>834</v>
      </c>
      <c r="F31" s="76" t="s">
        <v>59</v>
      </c>
      <c r="G31" s="21" t="s">
        <v>58</v>
      </c>
      <c r="H31" s="23">
        <v>1</v>
      </c>
      <c r="I31" s="23"/>
      <c r="J31" s="23"/>
      <c r="K31" s="44"/>
      <c r="L31" s="4"/>
      <c r="M31" s="4"/>
      <c r="N31" s="4"/>
      <c r="O31" s="4"/>
      <c r="P31" s="4"/>
      <c r="Q31" s="4"/>
      <c r="R31" s="4"/>
    </row>
    <row r="32" spans="2:18" ht="14.5">
      <c r="B32" s="79">
        <v>27</v>
      </c>
      <c r="C32" s="84" t="s">
        <v>1007</v>
      </c>
      <c r="D32" s="21" t="s">
        <v>60</v>
      </c>
      <c r="E32" s="76" t="s">
        <v>835</v>
      </c>
      <c r="F32" s="76" t="s">
        <v>61</v>
      </c>
      <c r="G32" s="21" t="s">
        <v>60</v>
      </c>
      <c r="H32" s="23">
        <v>1</v>
      </c>
      <c r="I32" s="23"/>
      <c r="J32" s="23"/>
      <c r="K32" s="44"/>
      <c r="L32" s="4"/>
      <c r="M32" s="4"/>
      <c r="N32" s="4"/>
      <c r="O32" s="4"/>
      <c r="P32" s="4"/>
      <c r="Q32" s="4"/>
      <c r="R32" s="4"/>
    </row>
    <row r="33" spans="1:18" ht="29">
      <c r="B33" s="79">
        <v>28</v>
      </c>
      <c r="C33" s="84" t="s">
        <v>1140</v>
      </c>
      <c r="D33" s="21" t="s">
        <v>62</v>
      </c>
      <c r="E33" s="76" t="s">
        <v>448</v>
      </c>
      <c r="F33" s="76" t="s">
        <v>360</v>
      </c>
      <c r="G33" s="21" t="s">
        <v>62</v>
      </c>
      <c r="H33" s="23">
        <v>1</v>
      </c>
      <c r="I33" s="23"/>
      <c r="J33" s="23"/>
      <c r="K33" s="44"/>
      <c r="L33" s="4"/>
      <c r="M33" s="4"/>
      <c r="N33" s="4"/>
      <c r="O33" s="4"/>
      <c r="P33" s="4"/>
      <c r="Q33" s="4"/>
      <c r="R33" s="4"/>
    </row>
    <row r="34" spans="1:18" ht="29.5" thickBot="1">
      <c r="B34" s="103">
        <v>29</v>
      </c>
      <c r="C34" s="104" t="s">
        <v>1008</v>
      </c>
      <c r="D34" s="107" t="s">
        <v>64</v>
      </c>
      <c r="E34" s="106" t="s">
        <v>836</v>
      </c>
      <c r="F34" s="172" t="s">
        <v>1150</v>
      </c>
      <c r="G34" s="107" t="s">
        <v>123</v>
      </c>
      <c r="H34" s="87"/>
      <c r="I34" s="87"/>
      <c r="J34" s="87">
        <v>1</v>
      </c>
      <c r="K34" s="108"/>
      <c r="L34" s="4"/>
      <c r="M34" s="4"/>
      <c r="N34" s="4"/>
      <c r="O34" s="4"/>
      <c r="P34" s="4"/>
      <c r="Q34" s="4"/>
      <c r="R34" s="4"/>
    </row>
    <row r="35" spans="1:18" ht="14.25" customHeight="1" thickBot="1">
      <c r="B35" s="96"/>
      <c r="C35" s="101" t="s">
        <v>418</v>
      </c>
      <c r="D35" s="209"/>
      <c r="E35" s="198"/>
      <c r="F35" s="198"/>
      <c r="G35" s="198"/>
      <c r="H35" s="198"/>
      <c r="I35" s="198"/>
      <c r="J35" s="198"/>
      <c r="K35" s="199"/>
      <c r="L35" s="4"/>
      <c r="M35" s="4"/>
      <c r="N35" s="4"/>
      <c r="O35" s="4"/>
      <c r="P35" s="4"/>
      <c r="Q35" s="4"/>
      <c r="R35" s="4"/>
    </row>
    <row r="36" spans="1:18" ht="14.5">
      <c r="A36" s="7"/>
      <c r="B36" s="90">
        <v>30</v>
      </c>
      <c r="C36" s="91" t="s">
        <v>1009</v>
      </c>
      <c r="D36" s="29" t="s">
        <v>67</v>
      </c>
      <c r="E36" s="93" t="s">
        <v>450</v>
      </c>
      <c r="F36" s="93" t="s">
        <v>376</v>
      </c>
      <c r="G36" s="29" t="s">
        <v>67</v>
      </c>
      <c r="H36" s="94">
        <v>1</v>
      </c>
      <c r="I36" s="94"/>
      <c r="J36" s="94"/>
      <c r="K36" s="95"/>
      <c r="L36" s="4"/>
      <c r="M36" s="4"/>
      <c r="N36" s="4"/>
      <c r="O36" s="4"/>
      <c r="P36" s="4"/>
      <c r="Q36" s="4"/>
      <c r="R36" s="4"/>
    </row>
    <row r="37" spans="1:18" ht="29">
      <c r="B37" s="79">
        <v>31</v>
      </c>
      <c r="C37" s="84" t="s">
        <v>1141</v>
      </c>
      <c r="D37" s="21" t="s">
        <v>69</v>
      </c>
      <c r="E37" s="76" t="s">
        <v>837</v>
      </c>
      <c r="F37" s="76" t="s">
        <v>70</v>
      </c>
      <c r="G37" s="21" t="s">
        <v>69</v>
      </c>
      <c r="H37" s="23">
        <v>1</v>
      </c>
      <c r="I37" s="23"/>
      <c r="J37" s="23"/>
      <c r="K37" s="44"/>
      <c r="L37" s="4"/>
      <c r="M37" s="4"/>
      <c r="N37" s="4"/>
      <c r="O37" s="4"/>
      <c r="P37" s="4"/>
      <c r="Q37" s="4"/>
      <c r="R37" s="4"/>
    </row>
    <row r="38" spans="1:18" ht="58">
      <c r="B38" s="79">
        <v>32</v>
      </c>
      <c r="C38" s="84" t="s">
        <v>1136</v>
      </c>
      <c r="D38" s="21" t="s">
        <v>71</v>
      </c>
      <c r="E38" s="76" t="s">
        <v>838</v>
      </c>
      <c r="F38" s="139" t="s">
        <v>671</v>
      </c>
      <c r="G38" s="21" t="s">
        <v>71</v>
      </c>
      <c r="H38" s="23">
        <v>1</v>
      </c>
      <c r="I38" s="23"/>
      <c r="J38" s="23"/>
      <c r="K38" s="44"/>
      <c r="L38" s="4"/>
      <c r="M38" s="4"/>
      <c r="N38" s="4"/>
      <c r="O38" s="4"/>
      <c r="P38" s="4"/>
      <c r="Q38" s="4"/>
      <c r="R38" s="4"/>
    </row>
    <row r="39" spans="1:18" ht="14.5">
      <c r="B39" s="79">
        <v>33</v>
      </c>
      <c r="C39" s="84" t="s">
        <v>980</v>
      </c>
      <c r="D39" s="21" t="s">
        <v>74</v>
      </c>
      <c r="E39" s="76" t="s">
        <v>839</v>
      </c>
      <c r="F39" s="76" t="s">
        <v>377</v>
      </c>
      <c r="G39" s="21" t="s">
        <v>74</v>
      </c>
      <c r="H39" s="23">
        <v>1</v>
      </c>
      <c r="I39" s="23"/>
      <c r="J39" s="23"/>
      <c r="K39" s="44"/>
      <c r="L39" s="4"/>
      <c r="M39" s="4"/>
      <c r="N39" s="4"/>
      <c r="O39" s="4"/>
      <c r="P39" s="4"/>
      <c r="Q39" s="4"/>
      <c r="R39" s="4"/>
    </row>
    <row r="40" spans="1:18" ht="87">
      <c r="B40" s="79">
        <v>34</v>
      </c>
      <c r="C40" s="84" t="s">
        <v>981</v>
      </c>
      <c r="D40" s="21" t="s">
        <v>76</v>
      </c>
      <c r="E40" s="76" t="s">
        <v>840</v>
      </c>
      <c r="F40" s="76" t="s">
        <v>77</v>
      </c>
      <c r="G40" s="21" t="s">
        <v>76</v>
      </c>
      <c r="H40" s="23">
        <v>1</v>
      </c>
      <c r="I40" s="23"/>
      <c r="J40" s="23"/>
      <c r="K40" s="44"/>
      <c r="L40" s="4"/>
      <c r="M40" s="4"/>
      <c r="N40" s="4"/>
      <c r="O40" s="4"/>
      <c r="P40" s="4"/>
      <c r="Q40" s="4"/>
      <c r="R40" s="4"/>
    </row>
    <row r="41" spans="1:18" ht="145">
      <c r="B41" s="79">
        <v>35</v>
      </c>
      <c r="C41" s="84" t="s">
        <v>1010</v>
      </c>
      <c r="D41" s="21" t="s">
        <v>78</v>
      </c>
      <c r="E41" s="76" t="s">
        <v>841</v>
      </c>
      <c r="F41" s="76" t="s">
        <v>79</v>
      </c>
      <c r="G41" s="21" t="s">
        <v>78</v>
      </c>
      <c r="H41" s="23">
        <v>1</v>
      </c>
      <c r="I41" s="23"/>
      <c r="J41" s="23"/>
      <c r="K41" s="44"/>
      <c r="L41" s="4"/>
      <c r="M41" s="4"/>
      <c r="N41" s="4"/>
      <c r="O41" s="4"/>
      <c r="P41" s="4"/>
      <c r="Q41" s="4"/>
      <c r="R41" s="4"/>
    </row>
    <row r="42" spans="1:18" ht="188.5">
      <c r="B42" s="79">
        <v>36</v>
      </c>
      <c r="C42" s="84" t="s">
        <v>1011</v>
      </c>
      <c r="D42" s="21" t="s">
        <v>80</v>
      </c>
      <c r="E42" s="76" t="s">
        <v>842</v>
      </c>
      <c r="F42" s="76" t="s">
        <v>81</v>
      </c>
      <c r="G42" s="21" t="s">
        <v>80</v>
      </c>
      <c r="H42" s="23">
        <v>1</v>
      </c>
      <c r="I42" s="23"/>
      <c r="J42" s="23"/>
      <c r="K42" s="44"/>
      <c r="L42" s="4"/>
      <c r="M42" s="4"/>
      <c r="N42" s="4"/>
      <c r="O42" s="4"/>
      <c r="P42" s="4"/>
      <c r="Q42" s="4"/>
      <c r="R42" s="4"/>
    </row>
    <row r="43" spans="1:18" ht="14.5">
      <c r="B43" s="79">
        <v>37</v>
      </c>
      <c r="C43" s="84" t="s">
        <v>1012</v>
      </c>
      <c r="D43" s="21" t="s">
        <v>82</v>
      </c>
      <c r="E43" s="76" t="s">
        <v>843</v>
      </c>
      <c r="F43" s="139" t="s">
        <v>1151</v>
      </c>
      <c r="G43" s="21" t="s">
        <v>82</v>
      </c>
      <c r="H43" s="23">
        <v>1</v>
      </c>
      <c r="I43" s="23"/>
      <c r="J43" s="23"/>
      <c r="K43" s="44"/>
      <c r="L43" s="4"/>
      <c r="M43" s="4"/>
      <c r="N43" s="4"/>
      <c r="O43" s="4"/>
      <c r="P43" s="4"/>
      <c r="Q43" s="4"/>
      <c r="R43" s="4"/>
    </row>
    <row r="44" spans="1:18" ht="101.5">
      <c r="B44" s="79">
        <v>38</v>
      </c>
      <c r="C44" s="84" t="s">
        <v>982</v>
      </c>
      <c r="D44" s="21" t="s">
        <v>84</v>
      </c>
      <c r="E44" s="76" t="s">
        <v>844</v>
      </c>
      <c r="F44" s="76" t="s">
        <v>85</v>
      </c>
      <c r="G44" s="21" t="s">
        <v>84</v>
      </c>
      <c r="H44" s="23">
        <v>1</v>
      </c>
      <c r="I44" s="23"/>
      <c r="J44" s="23"/>
      <c r="K44" s="44"/>
      <c r="L44" s="4"/>
      <c r="M44" s="4"/>
      <c r="N44" s="4"/>
      <c r="O44" s="4"/>
      <c r="P44" s="4"/>
      <c r="Q44" s="4"/>
      <c r="R44" s="4"/>
    </row>
    <row r="45" spans="1:18" ht="58">
      <c r="B45" s="79">
        <v>39</v>
      </c>
      <c r="C45" s="84" t="s">
        <v>983</v>
      </c>
      <c r="D45" s="21" t="s">
        <v>86</v>
      </c>
      <c r="E45" s="76" t="s">
        <v>845</v>
      </c>
      <c r="F45" s="76" t="s">
        <v>87</v>
      </c>
      <c r="G45" s="21" t="s">
        <v>86</v>
      </c>
      <c r="H45" s="23">
        <v>1</v>
      </c>
      <c r="I45" s="23"/>
      <c r="J45" s="23"/>
      <c r="K45" s="44"/>
      <c r="L45" s="4"/>
      <c r="M45" s="4"/>
      <c r="N45" s="4"/>
      <c r="O45" s="4"/>
      <c r="P45" s="4"/>
      <c r="Q45" s="4"/>
      <c r="R45" s="4"/>
    </row>
    <row r="46" spans="1:18" ht="87">
      <c r="B46" s="79">
        <v>40</v>
      </c>
      <c r="C46" s="84" t="s">
        <v>984</v>
      </c>
      <c r="D46" s="21" t="s">
        <v>88</v>
      </c>
      <c r="E46" s="76" t="s">
        <v>846</v>
      </c>
      <c r="F46" s="76" t="s">
        <v>89</v>
      </c>
      <c r="G46" s="21" t="s">
        <v>88</v>
      </c>
      <c r="H46" s="23">
        <v>1</v>
      </c>
      <c r="I46" s="23"/>
      <c r="J46" s="23"/>
      <c r="K46" s="44"/>
      <c r="L46" s="4"/>
      <c r="M46" s="4"/>
      <c r="N46" s="4"/>
      <c r="O46" s="4"/>
      <c r="P46" s="4"/>
      <c r="Q46" s="4"/>
      <c r="R46" s="4"/>
    </row>
    <row r="47" spans="1:18" ht="203">
      <c r="B47" s="79">
        <v>41</v>
      </c>
      <c r="C47" s="145" t="s">
        <v>985</v>
      </c>
      <c r="D47" s="21" t="s">
        <v>90</v>
      </c>
      <c r="E47" s="76" t="s">
        <v>847</v>
      </c>
      <c r="F47" s="139" t="s">
        <v>602</v>
      </c>
      <c r="G47" s="21" t="s">
        <v>90</v>
      </c>
      <c r="H47" s="23">
        <v>1</v>
      </c>
      <c r="I47" s="23"/>
      <c r="J47" s="23"/>
      <c r="K47" s="44"/>
      <c r="L47" s="4"/>
      <c r="M47" s="4"/>
      <c r="N47" s="4"/>
      <c r="O47" s="4"/>
      <c r="P47" s="4"/>
      <c r="Q47" s="4"/>
      <c r="R47" s="4"/>
    </row>
    <row r="48" spans="1:18" ht="58">
      <c r="B48" s="79">
        <v>42</v>
      </c>
      <c r="C48" s="84" t="s">
        <v>1013</v>
      </c>
      <c r="D48" s="21" t="s">
        <v>91</v>
      </c>
      <c r="E48" s="76" t="s">
        <v>848</v>
      </c>
      <c r="F48" s="76" t="s">
        <v>92</v>
      </c>
      <c r="G48" s="21" t="s">
        <v>91</v>
      </c>
      <c r="H48" s="23">
        <v>1</v>
      </c>
      <c r="I48" s="23"/>
      <c r="J48" s="23"/>
      <c r="K48" s="44"/>
      <c r="L48" s="4"/>
      <c r="M48" s="4"/>
      <c r="N48" s="4"/>
      <c r="O48" s="4"/>
      <c r="P48" s="4"/>
      <c r="Q48" s="4"/>
      <c r="R48" s="4"/>
    </row>
    <row r="49" spans="2:18" ht="43.5">
      <c r="B49" s="79">
        <v>43</v>
      </c>
      <c r="C49" s="84" t="s">
        <v>1014</v>
      </c>
      <c r="D49" s="21" t="s">
        <v>93</v>
      </c>
      <c r="E49" s="76" t="s">
        <v>849</v>
      </c>
      <c r="F49" s="139" t="s">
        <v>94</v>
      </c>
      <c r="G49" s="21" t="s">
        <v>93</v>
      </c>
      <c r="H49" s="23">
        <v>1</v>
      </c>
      <c r="I49" s="23"/>
      <c r="J49" s="23"/>
      <c r="K49" s="44"/>
      <c r="L49" s="4"/>
      <c r="M49" s="4"/>
      <c r="N49" s="4"/>
      <c r="O49" s="4"/>
      <c r="P49" s="4"/>
      <c r="Q49" s="4"/>
      <c r="R49" s="4"/>
    </row>
    <row r="50" spans="2:18" ht="14.5">
      <c r="B50" s="79">
        <v>44</v>
      </c>
      <c r="C50" s="84" t="s">
        <v>1015</v>
      </c>
      <c r="D50" s="21" t="s">
        <v>95</v>
      </c>
      <c r="E50" s="76" t="s">
        <v>850</v>
      </c>
      <c r="F50" s="76" t="s">
        <v>378</v>
      </c>
      <c r="G50" s="21" t="s">
        <v>95</v>
      </c>
      <c r="H50" s="23">
        <v>1</v>
      </c>
      <c r="I50" s="23"/>
      <c r="J50" s="23"/>
      <c r="K50" s="44"/>
      <c r="L50" s="4"/>
      <c r="M50" s="4"/>
      <c r="N50" s="4"/>
      <c r="O50" s="4"/>
      <c r="P50" s="4"/>
      <c r="Q50" s="4"/>
      <c r="R50" s="4"/>
    </row>
    <row r="51" spans="2:18" ht="145">
      <c r="B51" s="79">
        <v>45</v>
      </c>
      <c r="C51" s="84" t="s">
        <v>1016</v>
      </c>
      <c r="D51" s="21" t="s">
        <v>97</v>
      </c>
      <c r="E51" s="76" t="s">
        <v>851</v>
      </c>
      <c r="F51" s="139" t="s">
        <v>603</v>
      </c>
      <c r="G51" s="21" t="s">
        <v>97</v>
      </c>
      <c r="H51" s="23">
        <v>1</v>
      </c>
      <c r="I51" s="23"/>
      <c r="J51" s="23"/>
      <c r="K51" s="44"/>
      <c r="L51" s="4"/>
      <c r="M51" s="4"/>
      <c r="N51" s="4"/>
      <c r="O51" s="4"/>
      <c r="P51" s="4"/>
      <c r="Q51" s="4"/>
      <c r="R51" s="4"/>
    </row>
    <row r="52" spans="2:18" ht="145">
      <c r="B52" s="79">
        <v>46</v>
      </c>
      <c r="C52" s="84" t="s">
        <v>1017</v>
      </c>
      <c r="D52" s="21" t="s">
        <v>98</v>
      </c>
      <c r="E52" s="76" t="s">
        <v>852</v>
      </c>
      <c r="F52" s="76" t="s">
        <v>99</v>
      </c>
      <c r="G52" s="21" t="s">
        <v>98</v>
      </c>
      <c r="H52" s="23">
        <v>1</v>
      </c>
      <c r="I52" s="23"/>
      <c r="J52" s="23"/>
      <c r="K52" s="44"/>
      <c r="L52" s="4"/>
      <c r="M52" s="4"/>
      <c r="N52" s="4"/>
      <c r="O52" s="4"/>
      <c r="P52" s="4"/>
      <c r="Q52" s="4"/>
      <c r="R52" s="4"/>
    </row>
    <row r="53" spans="2:18" ht="87">
      <c r="B53" s="79">
        <v>47</v>
      </c>
      <c r="C53" s="84" t="s">
        <v>1018</v>
      </c>
      <c r="D53" s="21" t="s">
        <v>100</v>
      </c>
      <c r="E53" s="139" t="s">
        <v>1152</v>
      </c>
      <c r="F53" s="139" t="s">
        <v>101</v>
      </c>
      <c r="G53" s="21" t="s">
        <v>100</v>
      </c>
      <c r="H53" s="23">
        <v>1</v>
      </c>
      <c r="I53" s="23"/>
      <c r="J53" s="23"/>
      <c r="K53" s="44"/>
      <c r="L53" s="4"/>
      <c r="M53" s="4"/>
      <c r="N53" s="4"/>
      <c r="O53" s="4"/>
      <c r="P53" s="4"/>
      <c r="Q53" s="4"/>
      <c r="R53" s="4"/>
    </row>
    <row r="54" spans="2:18" ht="145">
      <c r="B54" s="79">
        <v>48</v>
      </c>
      <c r="C54" s="84" t="s">
        <v>1019</v>
      </c>
      <c r="D54" s="21" t="s">
        <v>102</v>
      </c>
      <c r="E54" s="76" t="s">
        <v>853</v>
      </c>
      <c r="F54" s="76" t="s">
        <v>103</v>
      </c>
      <c r="G54" s="21" t="s">
        <v>102</v>
      </c>
      <c r="H54" s="23">
        <v>1</v>
      </c>
      <c r="I54" s="23"/>
      <c r="J54" s="23"/>
      <c r="K54" s="44"/>
      <c r="L54" s="4"/>
      <c r="M54" s="4"/>
      <c r="N54" s="4"/>
      <c r="O54" s="4"/>
      <c r="P54" s="4"/>
      <c r="Q54" s="4"/>
      <c r="R54" s="4"/>
    </row>
    <row r="55" spans="2:18" ht="29">
      <c r="B55" s="79">
        <v>49</v>
      </c>
      <c r="C55" s="84" t="s">
        <v>1142</v>
      </c>
      <c r="D55" s="21" t="s">
        <v>104</v>
      </c>
      <c r="E55" s="76" t="s">
        <v>470</v>
      </c>
      <c r="F55" s="139" t="s">
        <v>604</v>
      </c>
      <c r="G55" s="21" t="s">
        <v>104</v>
      </c>
      <c r="H55" s="23">
        <v>1</v>
      </c>
      <c r="I55" s="23"/>
      <c r="J55" s="23"/>
      <c r="K55" s="44"/>
      <c r="L55" s="4"/>
      <c r="M55" s="4"/>
      <c r="N55" s="4"/>
      <c r="O55" s="4"/>
      <c r="P55" s="4"/>
      <c r="Q55" s="4"/>
      <c r="R55" s="4"/>
    </row>
    <row r="56" spans="2:18" ht="58">
      <c r="B56" s="79">
        <v>50</v>
      </c>
      <c r="C56" s="84" t="s">
        <v>1020</v>
      </c>
      <c r="D56" s="21" t="s">
        <v>106</v>
      </c>
      <c r="E56" s="139" t="s">
        <v>1153</v>
      </c>
      <c r="F56" s="76" t="s">
        <v>362</v>
      </c>
      <c r="G56" s="21" t="s">
        <v>107</v>
      </c>
      <c r="H56" s="23">
        <v>1</v>
      </c>
      <c r="I56" s="23"/>
      <c r="J56" s="23"/>
      <c r="K56" s="44"/>
      <c r="L56" s="4"/>
      <c r="M56" s="4"/>
      <c r="N56" s="4"/>
      <c r="O56" s="4"/>
      <c r="P56" s="4"/>
      <c r="Q56" s="4"/>
      <c r="R56" s="4"/>
    </row>
    <row r="57" spans="2:18" ht="116">
      <c r="B57" s="79">
        <v>51</v>
      </c>
      <c r="C57" s="84" t="s">
        <v>986</v>
      </c>
      <c r="D57" s="21" t="s">
        <v>108</v>
      </c>
      <c r="E57" s="76" t="s">
        <v>854</v>
      </c>
      <c r="F57" s="76" t="s">
        <v>109</v>
      </c>
      <c r="G57" s="21" t="s">
        <v>108</v>
      </c>
      <c r="H57" s="23">
        <v>1</v>
      </c>
      <c r="I57" s="23"/>
      <c r="J57" s="23"/>
      <c r="K57" s="44"/>
      <c r="L57" s="4"/>
      <c r="M57" s="4"/>
      <c r="N57" s="4"/>
      <c r="O57" s="4"/>
      <c r="P57" s="4"/>
      <c r="Q57" s="4"/>
      <c r="R57" s="4"/>
    </row>
    <row r="58" spans="2:18" ht="116">
      <c r="B58" s="79">
        <v>52</v>
      </c>
      <c r="C58" s="84" t="s">
        <v>1021</v>
      </c>
      <c r="D58" s="21" t="s">
        <v>110</v>
      </c>
      <c r="E58" s="76" t="s">
        <v>855</v>
      </c>
      <c r="F58" s="76" t="s">
        <v>111</v>
      </c>
      <c r="G58" s="21" t="s">
        <v>110</v>
      </c>
      <c r="H58" s="23">
        <v>1</v>
      </c>
      <c r="I58" s="23"/>
      <c r="J58" s="23"/>
      <c r="K58" s="44"/>
      <c r="L58" s="4"/>
      <c r="M58" s="4"/>
      <c r="N58" s="4"/>
      <c r="O58" s="4"/>
      <c r="P58" s="4"/>
      <c r="Q58" s="4"/>
      <c r="R58" s="4"/>
    </row>
    <row r="59" spans="2:18" ht="101.5">
      <c r="B59" s="79">
        <v>53</v>
      </c>
      <c r="C59" s="84" t="s">
        <v>1022</v>
      </c>
      <c r="D59" s="21" t="s">
        <v>112</v>
      </c>
      <c r="E59" s="76" t="s">
        <v>856</v>
      </c>
      <c r="F59" s="76" t="s">
        <v>113</v>
      </c>
      <c r="G59" s="21" t="s">
        <v>112</v>
      </c>
      <c r="H59" s="23">
        <v>1</v>
      </c>
      <c r="I59" s="23"/>
      <c r="J59" s="23"/>
      <c r="K59" s="44"/>
      <c r="L59" s="4"/>
      <c r="M59" s="4"/>
      <c r="N59" s="4"/>
      <c r="O59" s="4"/>
      <c r="P59" s="4"/>
      <c r="Q59" s="4"/>
      <c r="R59" s="4"/>
    </row>
    <row r="60" spans="2:18" ht="14.5">
      <c r="B60" s="79">
        <v>54</v>
      </c>
      <c r="C60" s="84" t="s">
        <v>1143</v>
      </c>
      <c r="D60" s="21" t="s">
        <v>114</v>
      </c>
      <c r="E60" s="76" t="s">
        <v>857</v>
      </c>
      <c r="F60" s="76" t="s">
        <v>115</v>
      </c>
      <c r="G60" s="21" t="s">
        <v>114</v>
      </c>
      <c r="H60" s="23">
        <v>1</v>
      </c>
      <c r="I60" s="23"/>
      <c r="J60" s="23"/>
      <c r="K60" s="44"/>
      <c r="L60" s="4"/>
      <c r="M60" s="4"/>
      <c r="N60" s="4"/>
      <c r="O60" s="4"/>
      <c r="P60" s="4"/>
      <c r="Q60" s="4"/>
      <c r="R60" s="4"/>
    </row>
    <row r="61" spans="2:18" ht="72.5">
      <c r="B61" s="79">
        <v>55</v>
      </c>
      <c r="C61" s="84" t="s">
        <v>1023</v>
      </c>
      <c r="D61" s="21" t="s">
        <v>116</v>
      </c>
      <c r="E61" s="139" t="s">
        <v>1154</v>
      </c>
      <c r="F61" s="76" t="s">
        <v>117</v>
      </c>
      <c r="G61" s="21" t="s">
        <v>116</v>
      </c>
      <c r="H61" s="23">
        <v>1</v>
      </c>
      <c r="I61" s="23"/>
      <c r="J61" s="23"/>
      <c r="K61" s="44"/>
      <c r="L61" s="4"/>
      <c r="M61" s="4"/>
      <c r="N61" s="4"/>
      <c r="O61" s="4"/>
      <c r="P61" s="4"/>
      <c r="Q61" s="4"/>
      <c r="R61" s="4"/>
    </row>
    <row r="62" spans="2:18" ht="29">
      <c r="B62" s="79">
        <v>56</v>
      </c>
      <c r="C62" s="84" t="s">
        <v>1024</v>
      </c>
      <c r="D62" s="21" t="s">
        <v>118</v>
      </c>
      <c r="E62" s="76" t="s">
        <v>858</v>
      </c>
      <c r="F62" s="76" t="s">
        <v>119</v>
      </c>
      <c r="G62" s="21" t="s">
        <v>118</v>
      </c>
      <c r="H62" s="23">
        <v>1</v>
      </c>
      <c r="I62" s="23"/>
      <c r="J62" s="23"/>
      <c r="K62" s="44"/>
      <c r="L62" s="4"/>
      <c r="M62" s="4"/>
      <c r="N62" s="4"/>
      <c r="O62" s="4"/>
      <c r="P62" s="4"/>
      <c r="Q62" s="4"/>
      <c r="R62" s="4"/>
    </row>
    <row r="63" spans="2:18" ht="116.5" thickBot="1">
      <c r="B63" s="103">
        <v>57</v>
      </c>
      <c r="C63" s="104" t="s">
        <v>1025</v>
      </c>
      <c r="D63" s="107" t="s">
        <v>120</v>
      </c>
      <c r="E63" s="106" t="s">
        <v>859</v>
      </c>
      <c r="F63" s="172" t="s">
        <v>402</v>
      </c>
      <c r="G63" s="107" t="s">
        <v>120</v>
      </c>
      <c r="H63" s="87">
        <v>1</v>
      </c>
      <c r="I63" s="87"/>
      <c r="J63" s="87"/>
      <c r="K63" s="108"/>
      <c r="L63" s="4"/>
      <c r="M63" s="4"/>
      <c r="N63" s="4"/>
      <c r="O63" s="4"/>
      <c r="P63" s="4"/>
      <c r="Q63" s="4"/>
      <c r="R63" s="4"/>
    </row>
    <row r="64" spans="2:18" ht="14.25" customHeight="1" thickBot="1">
      <c r="B64" s="96"/>
      <c r="C64" s="101" t="s">
        <v>1568</v>
      </c>
      <c r="D64" s="209"/>
      <c r="E64" s="198"/>
      <c r="F64" s="198"/>
      <c r="G64" s="198"/>
      <c r="H64" s="198"/>
      <c r="I64" s="198"/>
      <c r="J64" s="198"/>
      <c r="K64" s="199"/>
      <c r="L64" s="4"/>
      <c r="M64" s="4"/>
      <c r="N64" s="4"/>
      <c r="O64" s="4"/>
      <c r="P64" s="4"/>
      <c r="Q64" s="4"/>
      <c r="R64" s="4"/>
    </row>
    <row r="65" spans="2:18" s="164" customFormat="1" ht="29">
      <c r="B65" s="173">
        <v>58</v>
      </c>
      <c r="C65" s="174" t="s">
        <v>1026</v>
      </c>
      <c r="D65" s="175" t="s">
        <v>121</v>
      </c>
      <c r="E65" s="176" t="s">
        <v>860</v>
      </c>
      <c r="F65" s="176" t="s">
        <v>122</v>
      </c>
      <c r="G65" s="175" t="s">
        <v>121</v>
      </c>
      <c r="H65" s="177">
        <v>1</v>
      </c>
      <c r="I65" s="177"/>
      <c r="J65" s="177"/>
      <c r="K65" s="178"/>
      <c r="L65" s="170"/>
      <c r="M65" s="170"/>
      <c r="N65" s="170"/>
      <c r="O65" s="170"/>
      <c r="P65" s="170"/>
      <c r="Q65" s="170"/>
      <c r="R65" s="170"/>
    </row>
    <row r="66" spans="2:18" ht="29">
      <c r="B66" s="79">
        <v>59</v>
      </c>
      <c r="C66" s="84" t="s">
        <v>1027</v>
      </c>
      <c r="D66" s="21" t="s">
        <v>123</v>
      </c>
      <c r="E66" s="76" t="s">
        <v>783</v>
      </c>
      <c r="F66" s="76" t="s">
        <v>124</v>
      </c>
      <c r="G66" s="21" t="s">
        <v>123</v>
      </c>
      <c r="H66" s="23">
        <v>1</v>
      </c>
      <c r="I66" s="23"/>
      <c r="J66" s="23"/>
      <c r="K66" s="44"/>
      <c r="L66" s="4"/>
      <c r="M66" s="4"/>
      <c r="N66" s="4"/>
      <c r="O66" s="4"/>
      <c r="P66" s="4"/>
      <c r="Q66" s="4"/>
      <c r="R66" s="4"/>
    </row>
    <row r="67" spans="2:18" ht="87">
      <c r="B67" s="79">
        <v>60</v>
      </c>
      <c r="C67" s="84" t="s">
        <v>1028</v>
      </c>
      <c r="D67" s="21" t="s">
        <v>125</v>
      </c>
      <c r="E67" s="76" t="s">
        <v>861</v>
      </c>
      <c r="F67" s="76" t="s">
        <v>126</v>
      </c>
      <c r="G67" s="21" t="s">
        <v>125</v>
      </c>
      <c r="H67" s="23">
        <v>1</v>
      </c>
      <c r="I67" s="23"/>
      <c r="J67" s="23"/>
      <c r="K67" s="44"/>
      <c r="L67" s="4"/>
      <c r="M67" s="4"/>
      <c r="N67" s="4"/>
      <c r="O67" s="4"/>
      <c r="P67" s="4"/>
      <c r="Q67" s="4"/>
      <c r="R67" s="4"/>
    </row>
    <row r="68" spans="2:18" ht="116">
      <c r="B68" s="79">
        <v>61</v>
      </c>
      <c r="C68" s="84" t="s">
        <v>1029</v>
      </c>
      <c r="D68" s="21" t="s">
        <v>127</v>
      </c>
      <c r="E68" s="76" t="s">
        <v>862</v>
      </c>
      <c r="F68" s="76" t="s">
        <v>128</v>
      </c>
      <c r="G68" s="21" t="s">
        <v>127</v>
      </c>
      <c r="H68" s="23">
        <v>1</v>
      </c>
      <c r="I68" s="23"/>
      <c r="J68" s="23"/>
      <c r="K68" s="44"/>
      <c r="L68" s="4"/>
      <c r="M68" s="4"/>
      <c r="N68" s="4"/>
      <c r="O68" s="4"/>
      <c r="P68" s="4"/>
      <c r="Q68" s="4"/>
      <c r="R68" s="4"/>
    </row>
    <row r="69" spans="2:18" ht="14.5">
      <c r="B69" s="79">
        <v>62</v>
      </c>
      <c r="C69" s="84" t="s">
        <v>987</v>
      </c>
      <c r="D69" s="21" t="s">
        <v>129</v>
      </c>
      <c r="E69" s="76" t="s">
        <v>484</v>
      </c>
      <c r="F69" s="76" t="s">
        <v>130</v>
      </c>
      <c r="G69" s="21" t="s">
        <v>129</v>
      </c>
      <c r="H69" s="23">
        <v>1</v>
      </c>
      <c r="I69" s="23"/>
      <c r="J69" s="23"/>
      <c r="K69" s="44"/>
      <c r="L69" s="4"/>
      <c r="M69" s="4"/>
      <c r="N69" s="4"/>
      <c r="O69" s="4"/>
      <c r="P69" s="4"/>
      <c r="Q69" s="4"/>
      <c r="R69" s="4"/>
    </row>
    <row r="70" spans="2:18" s="164" customFormat="1" ht="29">
      <c r="B70" s="165">
        <v>63</v>
      </c>
      <c r="C70" s="179" t="s">
        <v>988</v>
      </c>
      <c r="D70" s="167" t="s">
        <v>131</v>
      </c>
      <c r="E70" s="166" t="s">
        <v>863</v>
      </c>
      <c r="F70" s="180" t="s">
        <v>701</v>
      </c>
      <c r="G70" s="167" t="s">
        <v>131</v>
      </c>
      <c r="H70" s="168">
        <v>1</v>
      </c>
      <c r="I70" s="168"/>
      <c r="J70" s="168"/>
      <c r="K70" s="169"/>
      <c r="L70" s="170"/>
      <c r="M70" s="170"/>
      <c r="N70" s="170"/>
      <c r="O70" s="170"/>
      <c r="P70" s="170"/>
      <c r="Q70" s="170"/>
      <c r="R70" s="170"/>
    </row>
    <row r="71" spans="2:18" ht="14.5">
      <c r="B71" s="79">
        <v>64</v>
      </c>
      <c r="C71" s="85" t="s">
        <v>1144</v>
      </c>
      <c r="D71" s="20" t="s">
        <v>133</v>
      </c>
      <c r="E71" s="76" t="s">
        <v>486</v>
      </c>
      <c r="F71" s="76" t="s">
        <v>379</v>
      </c>
      <c r="G71" s="21" t="s">
        <v>133</v>
      </c>
      <c r="H71" s="23">
        <v>1</v>
      </c>
      <c r="I71" s="23"/>
      <c r="J71" s="23"/>
      <c r="K71" s="44"/>
      <c r="L71" s="4"/>
      <c r="M71" s="4"/>
      <c r="N71" s="4"/>
      <c r="O71" s="4"/>
      <c r="P71" s="4"/>
      <c r="Q71" s="4"/>
      <c r="R71" s="4"/>
    </row>
    <row r="72" spans="2:18" ht="87">
      <c r="B72" s="79">
        <v>65</v>
      </c>
      <c r="C72" s="84" t="s">
        <v>1031</v>
      </c>
      <c r="D72" s="21" t="s">
        <v>135</v>
      </c>
      <c r="E72" s="76" t="s">
        <v>864</v>
      </c>
      <c r="F72" s="76" t="s">
        <v>136</v>
      </c>
      <c r="G72" s="21" t="s">
        <v>135</v>
      </c>
      <c r="H72" s="23">
        <v>1</v>
      </c>
      <c r="I72" s="23"/>
      <c r="J72" s="23"/>
      <c r="K72" s="44"/>
      <c r="L72" s="4"/>
      <c r="M72" s="4"/>
      <c r="N72" s="4"/>
      <c r="O72" s="4"/>
      <c r="P72" s="4"/>
      <c r="Q72" s="4"/>
      <c r="R72" s="4"/>
    </row>
    <row r="73" spans="2:18" ht="87">
      <c r="B73" s="79">
        <v>66</v>
      </c>
      <c r="C73" s="145" t="s">
        <v>1032</v>
      </c>
      <c r="D73" s="21" t="s">
        <v>137</v>
      </c>
      <c r="E73" s="76" t="s">
        <v>865</v>
      </c>
      <c r="F73" s="76" t="s">
        <v>138</v>
      </c>
      <c r="G73" s="21" t="s">
        <v>137</v>
      </c>
      <c r="H73" s="23">
        <v>1</v>
      </c>
      <c r="I73" s="23"/>
      <c r="J73" s="23"/>
      <c r="K73" s="44"/>
      <c r="L73" s="4"/>
      <c r="M73" s="4"/>
      <c r="N73" s="4"/>
      <c r="O73" s="4"/>
      <c r="P73" s="4"/>
      <c r="Q73" s="4"/>
      <c r="R73" s="4"/>
    </row>
    <row r="74" spans="2:18" ht="43.5">
      <c r="B74" s="79">
        <v>67</v>
      </c>
      <c r="C74" s="84" t="s">
        <v>1038</v>
      </c>
      <c r="D74" s="21" t="s">
        <v>139</v>
      </c>
      <c r="E74" s="76" t="s">
        <v>866</v>
      </c>
      <c r="F74" s="76" t="s">
        <v>140</v>
      </c>
      <c r="G74" s="21" t="s">
        <v>139</v>
      </c>
      <c r="H74" s="23">
        <v>1</v>
      </c>
      <c r="I74" s="23"/>
      <c r="J74" s="23"/>
      <c r="K74" s="44"/>
      <c r="L74" s="4"/>
      <c r="M74" s="4"/>
      <c r="N74" s="4"/>
      <c r="O74" s="4"/>
      <c r="P74" s="4"/>
      <c r="Q74" s="4"/>
      <c r="R74" s="4"/>
    </row>
    <row r="75" spans="2:18" ht="101.5">
      <c r="B75" s="79">
        <v>68</v>
      </c>
      <c r="C75" s="84" t="s">
        <v>1039</v>
      </c>
      <c r="D75" s="21" t="s">
        <v>141</v>
      </c>
      <c r="E75" s="139" t="s">
        <v>1155</v>
      </c>
      <c r="F75" s="76" t="s">
        <v>142</v>
      </c>
      <c r="G75" s="21" t="s">
        <v>141</v>
      </c>
      <c r="H75" s="23">
        <v>1</v>
      </c>
      <c r="I75" s="23"/>
      <c r="J75" s="23"/>
      <c r="K75" s="44"/>
      <c r="L75" s="4"/>
      <c r="M75" s="4"/>
      <c r="N75" s="4"/>
      <c r="O75" s="4"/>
      <c r="P75" s="4"/>
      <c r="Q75" s="4"/>
      <c r="R75" s="4"/>
    </row>
    <row r="76" spans="2:18" ht="145">
      <c r="B76" s="79">
        <v>69</v>
      </c>
      <c r="C76" s="84" t="s">
        <v>1040</v>
      </c>
      <c r="D76" s="21" t="s">
        <v>143</v>
      </c>
      <c r="E76" s="76" t="s">
        <v>867</v>
      </c>
      <c r="F76" s="76" t="s">
        <v>144</v>
      </c>
      <c r="G76" s="21" t="s">
        <v>143</v>
      </c>
      <c r="H76" s="23">
        <v>1</v>
      </c>
      <c r="I76" s="23"/>
      <c r="J76" s="23"/>
      <c r="K76" s="44"/>
      <c r="L76" s="4"/>
      <c r="M76" s="4"/>
      <c r="N76" s="4"/>
      <c r="O76" s="4"/>
      <c r="P76" s="4"/>
      <c r="Q76" s="4"/>
      <c r="R76" s="4"/>
    </row>
    <row r="77" spans="2:18" ht="116">
      <c r="B77" s="79">
        <v>70</v>
      </c>
      <c r="C77" s="84" t="s">
        <v>1041</v>
      </c>
      <c r="D77" s="21" t="s">
        <v>145</v>
      </c>
      <c r="E77" s="76" t="s">
        <v>868</v>
      </c>
      <c r="F77" s="76" t="s">
        <v>146</v>
      </c>
      <c r="G77" s="21" t="s">
        <v>145</v>
      </c>
      <c r="H77" s="23">
        <v>1</v>
      </c>
      <c r="I77" s="23"/>
      <c r="J77" s="23"/>
      <c r="K77" s="44"/>
      <c r="L77" s="4"/>
      <c r="M77" s="4"/>
      <c r="N77" s="4"/>
      <c r="O77" s="4"/>
      <c r="P77" s="4"/>
      <c r="Q77" s="4"/>
      <c r="R77" s="4"/>
    </row>
    <row r="78" spans="2:18" ht="14.5">
      <c r="B78" s="79">
        <v>71</v>
      </c>
      <c r="C78" s="84" t="s">
        <v>1033</v>
      </c>
      <c r="D78" s="21" t="s">
        <v>147</v>
      </c>
      <c r="E78" s="76" t="s">
        <v>794</v>
      </c>
      <c r="F78" s="76" t="s">
        <v>148</v>
      </c>
      <c r="G78" s="21" t="s">
        <v>147</v>
      </c>
      <c r="H78" s="23">
        <v>1</v>
      </c>
      <c r="I78" s="23"/>
      <c r="J78" s="23"/>
      <c r="K78" s="44"/>
      <c r="L78" s="4"/>
      <c r="M78" s="4"/>
      <c r="N78" s="4"/>
      <c r="O78" s="4"/>
      <c r="P78" s="4"/>
      <c r="Q78" s="4"/>
      <c r="R78" s="4"/>
    </row>
    <row r="79" spans="2:18" ht="116">
      <c r="B79" s="79">
        <v>72</v>
      </c>
      <c r="C79" s="84" t="s">
        <v>1034</v>
      </c>
      <c r="D79" s="21" t="s">
        <v>149</v>
      </c>
      <c r="E79" s="76" t="s">
        <v>796</v>
      </c>
      <c r="F79" s="76" t="s">
        <v>150</v>
      </c>
      <c r="G79" s="21" t="s">
        <v>149</v>
      </c>
      <c r="H79" s="23">
        <v>1</v>
      </c>
      <c r="I79" s="23"/>
      <c r="J79" s="23"/>
      <c r="K79" s="44"/>
      <c r="L79" s="4"/>
      <c r="M79" s="4"/>
      <c r="N79" s="4"/>
      <c r="O79" s="4"/>
      <c r="P79" s="4"/>
      <c r="Q79" s="4"/>
      <c r="R79" s="4"/>
    </row>
    <row r="80" spans="2:18" ht="116">
      <c r="B80" s="79">
        <v>73</v>
      </c>
      <c r="C80" s="84" t="s">
        <v>1042</v>
      </c>
      <c r="D80" s="21" t="s">
        <v>151</v>
      </c>
      <c r="E80" s="76" t="s">
        <v>869</v>
      </c>
      <c r="F80" s="76" t="s">
        <v>380</v>
      </c>
      <c r="G80" s="21" t="s">
        <v>151</v>
      </c>
      <c r="H80" s="23">
        <v>1</v>
      </c>
      <c r="I80" s="23"/>
      <c r="J80" s="23"/>
      <c r="K80" s="44"/>
      <c r="L80" s="4"/>
      <c r="M80" s="4"/>
      <c r="N80" s="4"/>
      <c r="O80" s="4"/>
      <c r="P80" s="4"/>
      <c r="Q80" s="4"/>
      <c r="R80" s="4"/>
    </row>
    <row r="81" spans="2:18" ht="58">
      <c r="B81" s="79">
        <v>74</v>
      </c>
      <c r="C81" s="84" t="s">
        <v>1043</v>
      </c>
      <c r="D81" s="21" t="s">
        <v>153</v>
      </c>
      <c r="E81" s="76" t="s">
        <v>870</v>
      </c>
      <c r="F81" s="76" t="s">
        <v>154</v>
      </c>
      <c r="G81" s="21" t="s">
        <v>153</v>
      </c>
      <c r="H81" s="23">
        <v>1</v>
      </c>
      <c r="I81" s="23"/>
      <c r="J81" s="23"/>
      <c r="K81" s="44"/>
      <c r="L81" s="4"/>
      <c r="M81" s="4"/>
      <c r="N81" s="4"/>
      <c r="O81" s="4"/>
      <c r="P81" s="4"/>
      <c r="Q81" s="4"/>
      <c r="R81" s="4"/>
    </row>
    <row r="82" spans="2:18" ht="14.5">
      <c r="B82" s="79">
        <v>75</v>
      </c>
      <c r="C82" s="84" t="s">
        <v>1035</v>
      </c>
      <c r="D82" s="21" t="s">
        <v>155</v>
      </c>
      <c r="E82" s="76" t="s">
        <v>497</v>
      </c>
      <c r="F82" s="76" t="s">
        <v>305</v>
      </c>
      <c r="G82" s="21" t="s">
        <v>155</v>
      </c>
      <c r="H82" s="23">
        <v>1</v>
      </c>
      <c r="I82" s="23"/>
      <c r="J82" s="23"/>
      <c r="K82" s="44"/>
      <c r="L82" s="4"/>
      <c r="M82" s="4"/>
      <c r="N82" s="4"/>
      <c r="O82" s="4"/>
      <c r="P82" s="4"/>
      <c r="Q82" s="4"/>
      <c r="R82" s="4"/>
    </row>
    <row r="83" spans="2:18" ht="43.5">
      <c r="B83" s="79">
        <v>76</v>
      </c>
      <c r="C83" s="84" t="s">
        <v>1044</v>
      </c>
      <c r="D83" s="21" t="s">
        <v>157</v>
      </c>
      <c r="E83" s="76" t="s">
        <v>871</v>
      </c>
      <c r="F83" s="139" t="s">
        <v>340</v>
      </c>
      <c r="G83" s="21" t="s">
        <v>157</v>
      </c>
      <c r="H83" s="23">
        <v>1</v>
      </c>
      <c r="I83" s="23"/>
      <c r="J83" s="23"/>
      <c r="K83" s="44"/>
      <c r="L83" s="4"/>
      <c r="M83" s="4"/>
      <c r="N83" s="4"/>
      <c r="O83" s="4"/>
      <c r="P83" s="4"/>
      <c r="Q83" s="4"/>
      <c r="R83" s="4"/>
    </row>
    <row r="84" spans="2:18" ht="101.5">
      <c r="B84" s="79">
        <v>77</v>
      </c>
      <c r="C84" s="84" t="s">
        <v>1045</v>
      </c>
      <c r="D84" s="21" t="s">
        <v>159</v>
      </c>
      <c r="E84" s="139" t="s">
        <v>1156</v>
      </c>
      <c r="F84" s="76" t="s">
        <v>160</v>
      </c>
      <c r="G84" s="21" t="s">
        <v>159</v>
      </c>
      <c r="H84" s="23">
        <v>1</v>
      </c>
      <c r="I84" s="23"/>
      <c r="J84" s="23"/>
      <c r="K84" s="44"/>
      <c r="L84" s="4"/>
      <c r="M84" s="4"/>
      <c r="N84" s="4"/>
      <c r="O84" s="4"/>
      <c r="P84" s="4"/>
      <c r="Q84" s="4"/>
      <c r="R84" s="4"/>
    </row>
    <row r="85" spans="2:18" ht="101.5">
      <c r="B85" s="79">
        <v>78</v>
      </c>
      <c r="C85" s="84" t="s">
        <v>1046</v>
      </c>
      <c r="D85" s="21" t="s">
        <v>161</v>
      </c>
      <c r="E85" s="76" t="s">
        <v>872</v>
      </c>
      <c r="F85" s="76" t="s">
        <v>162</v>
      </c>
      <c r="G85" s="21" t="s">
        <v>161</v>
      </c>
      <c r="H85" s="23">
        <v>1</v>
      </c>
      <c r="I85" s="23"/>
      <c r="J85" s="23"/>
      <c r="K85" s="44"/>
      <c r="L85" s="4"/>
      <c r="M85" s="4"/>
      <c r="N85" s="4"/>
      <c r="O85" s="4"/>
      <c r="P85" s="4"/>
      <c r="Q85" s="4"/>
      <c r="R85" s="4"/>
    </row>
    <row r="86" spans="2:18" ht="43.5">
      <c r="B86" s="79">
        <v>79</v>
      </c>
      <c r="C86" s="84" t="s">
        <v>1047</v>
      </c>
      <c r="D86" s="21" t="s">
        <v>163</v>
      </c>
      <c r="E86" s="76" t="s">
        <v>873</v>
      </c>
      <c r="F86" s="76" t="s">
        <v>381</v>
      </c>
      <c r="G86" s="21" t="s">
        <v>163</v>
      </c>
      <c r="H86" s="23">
        <v>1</v>
      </c>
      <c r="I86" s="23"/>
      <c r="J86" s="23"/>
      <c r="K86" s="44"/>
      <c r="L86" s="4"/>
      <c r="M86" s="4"/>
      <c r="N86" s="4"/>
      <c r="O86" s="4"/>
      <c r="P86" s="4"/>
      <c r="Q86" s="4"/>
      <c r="R86" s="4"/>
    </row>
    <row r="87" spans="2:18" ht="130.5">
      <c r="B87" s="79">
        <v>80</v>
      </c>
      <c r="C87" s="84" t="s">
        <v>1048</v>
      </c>
      <c r="D87" s="21" t="s">
        <v>164</v>
      </c>
      <c r="E87" s="76" t="s">
        <v>502</v>
      </c>
      <c r="F87" s="76" t="s">
        <v>165</v>
      </c>
      <c r="G87" s="21" t="s">
        <v>164</v>
      </c>
      <c r="H87" s="23">
        <v>1</v>
      </c>
      <c r="I87" s="23"/>
      <c r="J87" s="23"/>
      <c r="K87" s="44"/>
      <c r="L87" s="4"/>
      <c r="M87" s="4"/>
      <c r="N87" s="4"/>
      <c r="O87" s="4"/>
      <c r="P87" s="4"/>
      <c r="Q87" s="4"/>
      <c r="R87" s="4"/>
    </row>
    <row r="88" spans="2:18" ht="43.5">
      <c r="B88" s="79">
        <v>81</v>
      </c>
      <c r="C88" s="84" t="s">
        <v>1049</v>
      </c>
      <c r="D88" s="21" t="s">
        <v>166</v>
      </c>
      <c r="E88" s="76" t="s">
        <v>874</v>
      </c>
      <c r="F88" s="139" t="s">
        <v>167</v>
      </c>
      <c r="G88" s="21" t="s">
        <v>166</v>
      </c>
      <c r="H88" s="23">
        <v>1</v>
      </c>
      <c r="I88" s="23"/>
      <c r="J88" s="23"/>
      <c r="K88" s="44"/>
      <c r="L88" s="4"/>
      <c r="M88" s="4"/>
      <c r="N88" s="4"/>
      <c r="O88" s="4"/>
      <c r="P88" s="4"/>
      <c r="Q88" s="4"/>
      <c r="R88" s="4"/>
    </row>
    <row r="89" spans="2:18" ht="72.5">
      <c r="B89" s="79">
        <v>82</v>
      </c>
      <c r="C89" s="84" t="s">
        <v>1050</v>
      </c>
      <c r="D89" s="21" t="s">
        <v>168</v>
      </c>
      <c r="E89" s="139" t="s">
        <v>1157</v>
      </c>
      <c r="F89" s="139" t="s">
        <v>1158</v>
      </c>
      <c r="G89" s="21" t="s">
        <v>168</v>
      </c>
      <c r="H89" s="23">
        <v>1</v>
      </c>
      <c r="I89" s="23"/>
      <c r="J89" s="23"/>
      <c r="K89" s="44"/>
      <c r="L89" s="4"/>
      <c r="M89" s="4"/>
      <c r="N89" s="4"/>
      <c r="O89" s="4"/>
      <c r="P89" s="4"/>
      <c r="Q89" s="4"/>
      <c r="R89" s="4"/>
    </row>
    <row r="90" spans="2:18" ht="14.5">
      <c r="B90" s="79">
        <v>83</v>
      </c>
      <c r="C90" s="84" t="s">
        <v>1036</v>
      </c>
      <c r="D90" s="21" t="s">
        <v>170</v>
      </c>
      <c r="E90" s="76" t="s">
        <v>875</v>
      </c>
      <c r="F90" s="76" t="s">
        <v>171</v>
      </c>
      <c r="G90" s="21" t="s">
        <v>170</v>
      </c>
      <c r="H90" s="23">
        <v>1</v>
      </c>
      <c r="I90" s="23"/>
      <c r="J90" s="23"/>
      <c r="K90" s="44"/>
      <c r="L90" s="4"/>
      <c r="M90" s="4"/>
      <c r="N90" s="4"/>
      <c r="O90" s="4"/>
      <c r="P90" s="4"/>
      <c r="Q90" s="4"/>
      <c r="R90" s="4"/>
    </row>
    <row r="91" spans="2:18" ht="14.5">
      <c r="B91" s="79">
        <v>84</v>
      </c>
      <c r="C91" s="84" t="s">
        <v>1051</v>
      </c>
      <c r="D91" s="21" t="s">
        <v>172</v>
      </c>
      <c r="E91" s="76" t="s">
        <v>699</v>
      </c>
      <c r="F91" s="76" t="s">
        <v>173</v>
      </c>
      <c r="G91" s="21" t="s">
        <v>172</v>
      </c>
      <c r="H91" s="23">
        <v>1</v>
      </c>
      <c r="I91" s="23"/>
      <c r="J91" s="23"/>
      <c r="K91" s="44"/>
      <c r="L91" s="4"/>
      <c r="M91" s="4"/>
      <c r="N91" s="4"/>
      <c r="O91" s="4"/>
      <c r="P91" s="4"/>
      <c r="Q91" s="4"/>
      <c r="R91" s="4"/>
    </row>
    <row r="92" spans="2:18" ht="58.5" thickBot="1">
      <c r="B92" s="103">
        <v>85</v>
      </c>
      <c r="C92" s="104" t="s">
        <v>1037</v>
      </c>
      <c r="D92" s="107" t="s">
        <v>174</v>
      </c>
      <c r="E92" s="106" t="s">
        <v>700</v>
      </c>
      <c r="F92" s="106" t="s">
        <v>175</v>
      </c>
      <c r="G92" s="107" t="s">
        <v>174</v>
      </c>
      <c r="H92" s="87">
        <v>1</v>
      </c>
      <c r="I92" s="87"/>
      <c r="J92" s="87"/>
      <c r="K92" s="108"/>
      <c r="L92" s="4"/>
      <c r="M92" s="4"/>
      <c r="N92" s="4"/>
      <c r="O92" s="4"/>
      <c r="P92" s="4"/>
      <c r="Q92" s="4"/>
      <c r="R92" s="4"/>
    </row>
    <row r="93" spans="2:18" ht="14.25" customHeight="1" thickBot="1">
      <c r="B93" s="96"/>
      <c r="C93" s="101" t="s">
        <v>414</v>
      </c>
      <c r="D93" s="209"/>
      <c r="E93" s="198"/>
      <c r="F93" s="198"/>
      <c r="G93" s="198"/>
      <c r="H93" s="198"/>
      <c r="I93" s="198"/>
      <c r="J93" s="198"/>
      <c r="K93" s="199"/>
      <c r="L93" s="4"/>
      <c r="M93" s="4"/>
      <c r="N93" s="4"/>
      <c r="O93" s="4"/>
      <c r="P93" s="4"/>
      <c r="Q93" s="4"/>
      <c r="R93" s="4"/>
    </row>
    <row r="94" spans="2:18" ht="58">
      <c r="B94" s="90">
        <v>86</v>
      </c>
      <c r="C94" s="91" t="s">
        <v>1059</v>
      </c>
      <c r="D94" s="29" t="s">
        <v>176</v>
      </c>
      <c r="E94" s="93" t="s">
        <v>876</v>
      </c>
      <c r="F94" s="93" t="s">
        <v>177</v>
      </c>
      <c r="G94" s="29" t="s">
        <v>176</v>
      </c>
      <c r="H94" s="94">
        <v>1</v>
      </c>
      <c r="I94" s="94"/>
      <c r="J94" s="94"/>
      <c r="K94" s="95"/>
      <c r="L94" s="4"/>
      <c r="M94" s="4"/>
      <c r="N94" s="4"/>
      <c r="O94" s="4"/>
      <c r="P94" s="4"/>
      <c r="Q94" s="4"/>
      <c r="R94" s="4"/>
    </row>
    <row r="95" spans="2:18" ht="72.5">
      <c r="B95" s="79">
        <v>87</v>
      </c>
      <c r="C95" s="84" t="s">
        <v>1052</v>
      </c>
      <c r="D95" s="21" t="s">
        <v>178</v>
      </c>
      <c r="E95" s="76" t="s">
        <v>509</v>
      </c>
      <c r="F95" s="76" t="s">
        <v>179</v>
      </c>
      <c r="G95" s="21" t="s">
        <v>178</v>
      </c>
      <c r="H95" s="23">
        <v>1</v>
      </c>
      <c r="I95" s="23"/>
      <c r="J95" s="23"/>
      <c r="K95" s="44"/>
      <c r="L95" s="4"/>
      <c r="M95" s="4"/>
      <c r="N95" s="4"/>
      <c r="O95" s="4"/>
      <c r="P95" s="4"/>
      <c r="Q95" s="4"/>
      <c r="R95" s="4"/>
    </row>
    <row r="96" spans="2:18" ht="130.5">
      <c r="B96" s="79">
        <v>88</v>
      </c>
      <c r="C96" s="84" t="s">
        <v>1060</v>
      </c>
      <c r="D96" s="21" t="s">
        <v>180</v>
      </c>
      <c r="E96" s="76" t="s">
        <v>877</v>
      </c>
      <c r="F96" s="76" t="s">
        <v>181</v>
      </c>
      <c r="G96" s="21" t="s">
        <v>180</v>
      </c>
      <c r="H96" s="23">
        <v>1</v>
      </c>
      <c r="I96" s="23"/>
      <c r="J96" s="23"/>
      <c r="K96" s="44"/>
      <c r="L96" s="4"/>
      <c r="M96" s="4"/>
      <c r="N96" s="4"/>
      <c r="O96" s="4"/>
      <c r="P96" s="4"/>
      <c r="Q96" s="4"/>
      <c r="R96" s="4"/>
    </row>
    <row r="97" spans="1:18" ht="14.5">
      <c r="B97" s="79">
        <v>89</v>
      </c>
      <c r="C97" s="84" t="s">
        <v>1053</v>
      </c>
      <c r="D97" s="21" t="s">
        <v>182</v>
      </c>
      <c r="E97" s="76" t="s">
        <v>511</v>
      </c>
      <c r="F97" s="76" t="s">
        <v>382</v>
      </c>
      <c r="G97" s="21" t="s">
        <v>182</v>
      </c>
      <c r="H97" s="23">
        <v>1</v>
      </c>
      <c r="I97" s="23"/>
      <c r="J97" s="23"/>
      <c r="K97" s="44"/>
      <c r="L97" s="4"/>
      <c r="M97" s="4"/>
      <c r="N97" s="4"/>
      <c r="O97" s="4"/>
      <c r="P97" s="4"/>
      <c r="Q97" s="4"/>
      <c r="R97" s="4"/>
    </row>
    <row r="98" spans="1:18" ht="58">
      <c r="B98" s="79">
        <v>90</v>
      </c>
      <c r="C98" s="84" t="s">
        <v>1061</v>
      </c>
      <c r="D98" s="21" t="s">
        <v>184</v>
      </c>
      <c r="E98" s="76" t="s">
        <v>878</v>
      </c>
      <c r="F98" s="76" t="s">
        <v>185</v>
      </c>
      <c r="G98" s="21" t="s">
        <v>184</v>
      </c>
      <c r="H98" s="23">
        <v>1</v>
      </c>
      <c r="I98" s="23"/>
      <c r="J98" s="23"/>
      <c r="K98" s="44"/>
      <c r="L98" s="4"/>
      <c r="M98" s="4"/>
      <c r="N98" s="4"/>
      <c r="O98" s="4"/>
      <c r="P98" s="4"/>
      <c r="Q98" s="4"/>
      <c r="R98" s="4"/>
    </row>
    <row r="99" spans="1:18" ht="101.5">
      <c r="A99" s="11"/>
      <c r="B99" s="79">
        <v>91</v>
      </c>
      <c r="C99" s="84" t="s">
        <v>1062</v>
      </c>
      <c r="D99" s="21" t="s">
        <v>186</v>
      </c>
      <c r="E99" s="76" t="s">
        <v>879</v>
      </c>
      <c r="F99" s="76" t="s">
        <v>187</v>
      </c>
      <c r="G99" s="21" t="s">
        <v>186</v>
      </c>
      <c r="H99" s="23">
        <v>1</v>
      </c>
      <c r="I99" s="23"/>
      <c r="J99" s="23"/>
      <c r="K99" s="44"/>
      <c r="L99" s="4"/>
      <c r="M99" s="4"/>
      <c r="N99" s="4"/>
      <c r="O99" s="4"/>
      <c r="P99" s="4"/>
      <c r="Q99" s="4"/>
      <c r="R99" s="4"/>
    </row>
    <row r="100" spans="1:18" ht="29">
      <c r="B100" s="79">
        <v>92</v>
      </c>
      <c r="C100" s="84" t="s">
        <v>1063</v>
      </c>
      <c r="D100" s="21" t="s">
        <v>188</v>
      </c>
      <c r="E100" s="76" t="s">
        <v>880</v>
      </c>
      <c r="F100" s="139" t="s">
        <v>1159</v>
      </c>
      <c r="G100" s="21" t="s">
        <v>188</v>
      </c>
      <c r="H100" s="23">
        <v>1</v>
      </c>
      <c r="I100" s="23"/>
      <c r="J100" s="23"/>
      <c r="K100" s="44"/>
      <c r="L100" s="4"/>
      <c r="M100" s="4"/>
      <c r="N100" s="4"/>
      <c r="O100" s="4"/>
      <c r="P100" s="4"/>
      <c r="Q100" s="4"/>
      <c r="R100" s="4"/>
    </row>
    <row r="101" spans="1:18" ht="58">
      <c r="B101" s="79">
        <v>93</v>
      </c>
      <c r="C101" s="84" t="s">
        <v>1064</v>
      </c>
      <c r="D101" s="21" t="s">
        <v>189</v>
      </c>
      <c r="E101" s="76" t="s">
        <v>881</v>
      </c>
      <c r="F101" s="76" t="s">
        <v>190</v>
      </c>
      <c r="G101" s="21" t="s">
        <v>189</v>
      </c>
      <c r="H101" s="23">
        <v>1</v>
      </c>
      <c r="I101" s="23"/>
      <c r="J101" s="23"/>
      <c r="K101" s="44"/>
      <c r="L101" s="4"/>
      <c r="M101" s="4"/>
      <c r="N101" s="4"/>
      <c r="O101" s="4"/>
      <c r="P101" s="4"/>
      <c r="Q101" s="4"/>
      <c r="R101" s="4"/>
    </row>
    <row r="102" spans="1:18" ht="101.5">
      <c r="B102" s="79">
        <v>94</v>
      </c>
      <c r="C102" s="84" t="s">
        <v>1065</v>
      </c>
      <c r="D102" s="21" t="s">
        <v>191</v>
      </c>
      <c r="E102" s="76" t="s">
        <v>882</v>
      </c>
      <c r="F102" s="76" t="s">
        <v>192</v>
      </c>
      <c r="G102" s="21" t="s">
        <v>191</v>
      </c>
      <c r="H102" s="23">
        <v>1</v>
      </c>
      <c r="I102" s="23"/>
      <c r="J102" s="23"/>
      <c r="K102" s="44"/>
      <c r="L102" s="4"/>
      <c r="M102" s="4"/>
      <c r="N102" s="4"/>
      <c r="O102" s="4"/>
      <c r="P102" s="4"/>
      <c r="Q102" s="4"/>
      <c r="R102" s="4"/>
    </row>
    <row r="103" spans="1:18" ht="14.5">
      <c r="B103" s="79">
        <v>95</v>
      </c>
      <c r="C103" s="84" t="s">
        <v>1054</v>
      </c>
      <c r="D103" s="21" t="s">
        <v>193</v>
      </c>
      <c r="E103" s="76" t="s">
        <v>710</v>
      </c>
      <c r="F103" s="76" t="s">
        <v>383</v>
      </c>
      <c r="G103" s="21" t="s">
        <v>193</v>
      </c>
      <c r="H103" s="23">
        <v>1</v>
      </c>
      <c r="I103" s="23"/>
      <c r="J103" s="23"/>
      <c r="K103" s="44"/>
      <c r="L103" s="4"/>
      <c r="M103" s="4"/>
      <c r="N103" s="4"/>
      <c r="O103" s="4"/>
      <c r="P103" s="4"/>
      <c r="Q103" s="4"/>
      <c r="R103" s="4"/>
    </row>
    <row r="104" spans="1:18" ht="130.5">
      <c r="B104" s="79">
        <v>96</v>
      </c>
      <c r="C104" s="84" t="s">
        <v>1066</v>
      </c>
      <c r="D104" s="21" t="s">
        <v>73</v>
      </c>
      <c r="E104" s="76" t="s">
        <v>883</v>
      </c>
      <c r="F104" s="76" t="s">
        <v>72</v>
      </c>
      <c r="G104" s="21" t="s">
        <v>73</v>
      </c>
      <c r="H104" s="23">
        <v>1</v>
      </c>
      <c r="I104" s="23"/>
      <c r="J104" s="23"/>
      <c r="K104" s="44"/>
      <c r="L104" s="4"/>
      <c r="M104" s="4"/>
      <c r="N104" s="4"/>
      <c r="O104" s="4"/>
      <c r="P104" s="4"/>
      <c r="Q104" s="4"/>
      <c r="R104" s="4"/>
    </row>
    <row r="105" spans="1:18" ht="116">
      <c r="B105" s="79">
        <v>97</v>
      </c>
      <c r="C105" s="84" t="s">
        <v>1067</v>
      </c>
      <c r="D105" s="21" t="s">
        <v>195</v>
      </c>
      <c r="E105" s="76" t="s">
        <v>884</v>
      </c>
      <c r="F105" s="139" t="s">
        <v>343</v>
      </c>
      <c r="G105" s="21" t="s">
        <v>195</v>
      </c>
      <c r="H105" s="23">
        <v>1</v>
      </c>
      <c r="I105" s="23"/>
      <c r="J105" s="23"/>
      <c r="K105" s="44"/>
      <c r="L105" s="4"/>
      <c r="M105" s="4"/>
      <c r="N105" s="4"/>
      <c r="O105" s="4"/>
      <c r="P105" s="4"/>
      <c r="Q105" s="4"/>
      <c r="R105" s="4"/>
    </row>
    <row r="106" spans="1:18" ht="87">
      <c r="B106" s="79">
        <v>98</v>
      </c>
      <c r="C106" s="84" t="s">
        <v>1068</v>
      </c>
      <c r="D106" s="21" t="s">
        <v>196</v>
      </c>
      <c r="E106" s="76" t="s">
        <v>521</v>
      </c>
      <c r="F106" s="76" t="s">
        <v>197</v>
      </c>
      <c r="G106" s="21" t="s">
        <v>196</v>
      </c>
      <c r="H106" s="23">
        <v>1</v>
      </c>
      <c r="I106" s="23"/>
      <c r="J106" s="23"/>
      <c r="K106" s="44"/>
      <c r="L106" s="4"/>
      <c r="M106" s="4"/>
      <c r="N106" s="4"/>
      <c r="O106" s="4"/>
      <c r="P106" s="4"/>
      <c r="Q106" s="4"/>
      <c r="R106" s="4"/>
    </row>
    <row r="107" spans="1:18" ht="14.5">
      <c r="B107" s="79">
        <v>99</v>
      </c>
      <c r="C107" s="84" t="s">
        <v>1055</v>
      </c>
      <c r="D107" s="21" t="s">
        <v>198</v>
      </c>
      <c r="E107" s="76" t="s">
        <v>714</v>
      </c>
      <c r="F107" s="76" t="s">
        <v>199</v>
      </c>
      <c r="G107" s="21" t="s">
        <v>198</v>
      </c>
      <c r="H107" s="23">
        <v>1</v>
      </c>
      <c r="I107" s="23"/>
      <c r="J107" s="23"/>
      <c r="K107" s="44"/>
      <c r="L107" s="4"/>
      <c r="M107" s="4"/>
      <c r="N107" s="4"/>
      <c r="O107" s="4"/>
      <c r="P107" s="4"/>
      <c r="Q107" s="4"/>
      <c r="R107" s="4"/>
    </row>
    <row r="108" spans="1:18" ht="159.5">
      <c r="B108" s="79">
        <v>100</v>
      </c>
      <c r="C108" s="84" t="s">
        <v>1069</v>
      </c>
      <c r="D108" s="21" t="s">
        <v>200</v>
      </c>
      <c r="E108" s="76" t="s">
        <v>885</v>
      </c>
      <c r="F108" s="76" t="s">
        <v>201</v>
      </c>
      <c r="G108" s="21" t="s">
        <v>200</v>
      </c>
      <c r="H108" s="23">
        <v>1</v>
      </c>
      <c r="I108" s="23"/>
      <c r="J108" s="23"/>
      <c r="K108" s="44"/>
      <c r="L108" s="4"/>
      <c r="M108" s="4"/>
      <c r="N108" s="4"/>
      <c r="O108" s="4"/>
      <c r="P108" s="4"/>
      <c r="Q108" s="4"/>
      <c r="R108" s="4"/>
    </row>
    <row r="109" spans="1:18" ht="29">
      <c r="B109" s="79">
        <v>101</v>
      </c>
      <c r="C109" s="84" t="s">
        <v>1070</v>
      </c>
      <c r="D109" s="21" t="s">
        <v>202</v>
      </c>
      <c r="E109" s="76" t="s">
        <v>524</v>
      </c>
      <c r="F109" s="139" t="s">
        <v>392</v>
      </c>
      <c r="G109" s="21" t="s">
        <v>202</v>
      </c>
      <c r="H109" s="23">
        <v>1</v>
      </c>
      <c r="I109" s="23"/>
      <c r="J109" s="23"/>
      <c r="K109" s="44"/>
      <c r="L109" s="4"/>
      <c r="M109" s="4"/>
      <c r="N109" s="4"/>
      <c r="O109" s="4"/>
      <c r="P109" s="4"/>
      <c r="Q109" s="4"/>
      <c r="R109" s="4"/>
    </row>
    <row r="110" spans="1:18" ht="14.5">
      <c r="B110" s="79">
        <v>102</v>
      </c>
      <c r="C110" s="84" t="s">
        <v>1056</v>
      </c>
      <c r="D110" s="21" t="s">
        <v>204</v>
      </c>
      <c r="E110" s="76" t="s">
        <v>886</v>
      </c>
      <c r="F110" s="76" t="s">
        <v>205</v>
      </c>
      <c r="G110" s="21" t="s">
        <v>204</v>
      </c>
      <c r="H110" s="23">
        <v>1</v>
      </c>
      <c r="I110" s="23"/>
      <c r="J110" s="23"/>
      <c r="K110" s="44"/>
      <c r="L110" s="4"/>
      <c r="M110" s="4"/>
      <c r="N110" s="4"/>
      <c r="O110" s="4"/>
      <c r="P110" s="4"/>
      <c r="Q110" s="4"/>
      <c r="R110" s="4"/>
    </row>
    <row r="111" spans="1:18" ht="14.5">
      <c r="B111" s="79">
        <v>103</v>
      </c>
      <c r="C111" s="84" t="s">
        <v>1057</v>
      </c>
      <c r="D111" s="21" t="s">
        <v>206</v>
      </c>
      <c r="E111" s="76" t="s">
        <v>526</v>
      </c>
      <c r="F111" s="76" t="s">
        <v>207</v>
      </c>
      <c r="G111" s="21" t="s">
        <v>206</v>
      </c>
      <c r="H111" s="23">
        <v>1</v>
      </c>
      <c r="I111" s="23"/>
      <c r="J111" s="23"/>
      <c r="K111" s="44"/>
      <c r="L111" s="4"/>
      <c r="M111" s="4"/>
      <c r="N111" s="4"/>
      <c r="O111" s="4"/>
      <c r="P111" s="4"/>
      <c r="Q111" s="4"/>
      <c r="R111" s="4"/>
    </row>
    <row r="112" spans="1:18" ht="101.5">
      <c r="B112" s="79">
        <v>104</v>
      </c>
      <c r="C112" s="84" t="s">
        <v>1071</v>
      </c>
      <c r="D112" s="21" t="s">
        <v>208</v>
      </c>
      <c r="E112" s="76" t="s">
        <v>887</v>
      </c>
      <c r="F112" s="76" t="s">
        <v>209</v>
      </c>
      <c r="G112" s="21" t="s">
        <v>208</v>
      </c>
      <c r="H112" s="23">
        <v>1</v>
      </c>
      <c r="I112" s="23"/>
      <c r="J112" s="23"/>
      <c r="K112" s="44"/>
      <c r="L112" s="4"/>
      <c r="M112" s="4"/>
      <c r="N112" s="4"/>
      <c r="O112" s="4"/>
      <c r="P112" s="4"/>
      <c r="Q112" s="4"/>
      <c r="R112" s="4"/>
    </row>
    <row r="113" spans="2:18" ht="43.5">
      <c r="B113" s="79">
        <v>105</v>
      </c>
      <c r="C113" s="84" t="s">
        <v>1072</v>
      </c>
      <c r="D113" s="21" t="s">
        <v>210</v>
      </c>
      <c r="E113" s="76" t="s">
        <v>888</v>
      </c>
      <c r="F113" s="139" t="s">
        <v>606</v>
      </c>
      <c r="G113" s="21" t="s">
        <v>210</v>
      </c>
      <c r="H113" s="23">
        <v>1</v>
      </c>
      <c r="I113" s="23"/>
      <c r="J113" s="23"/>
      <c r="K113" s="44"/>
      <c r="L113" s="4"/>
      <c r="M113" s="4"/>
      <c r="N113" s="4"/>
      <c r="O113" s="4"/>
      <c r="P113" s="4"/>
      <c r="Q113" s="4"/>
      <c r="R113" s="4"/>
    </row>
    <row r="114" spans="2:18" ht="101.5">
      <c r="B114" s="79">
        <v>106</v>
      </c>
      <c r="C114" s="84" t="s">
        <v>1073</v>
      </c>
      <c r="D114" s="21" t="s">
        <v>211</v>
      </c>
      <c r="E114" s="76" t="s">
        <v>719</v>
      </c>
      <c r="F114" s="139" t="s">
        <v>212</v>
      </c>
      <c r="G114" s="21" t="s">
        <v>211</v>
      </c>
      <c r="H114" s="23">
        <v>1</v>
      </c>
      <c r="I114" s="23"/>
      <c r="J114" s="23"/>
      <c r="K114" s="44"/>
      <c r="L114" s="4"/>
      <c r="M114" s="4"/>
      <c r="N114" s="4"/>
      <c r="O114" s="4"/>
      <c r="P114" s="4"/>
      <c r="Q114" s="4"/>
      <c r="R114" s="4"/>
    </row>
    <row r="115" spans="2:18" ht="43.5">
      <c r="B115" s="79">
        <v>107</v>
      </c>
      <c r="C115" s="84" t="s">
        <v>1058</v>
      </c>
      <c r="D115" s="21" t="s">
        <v>213</v>
      </c>
      <c r="E115" s="76" t="s">
        <v>889</v>
      </c>
      <c r="F115" s="76" t="s">
        <v>214</v>
      </c>
      <c r="G115" s="21" t="s">
        <v>213</v>
      </c>
      <c r="H115" s="23">
        <v>1</v>
      </c>
      <c r="I115" s="23"/>
      <c r="J115" s="23"/>
      <c r="K115" s="44"/>
      <c r="L115" s="4"/>
      <c r="M115" s="4"/>
      <c r="N115" s="4"/>
      <c r="O115" s="4"/>
      <c r="P115" s="4"/>
      <c r="Q115" s="4"/>
      <c r="R115" s="4"/>
    </row>
    <row r="116" spans="2:18" ht="58">
      <c r="B116" s="79">
        <v>108</v>
      </c>
      <c r="C116" s="84" t="s">
        <v>1074</v>
      </c>
      <c r="D116" s="21" t="s">
        <v>215</v>
      </c>
      <c r="E116" s="76" t="s">
        <v>530</v>
      </c>
      <c r="F116" s="76" t="s">
        <v>216</v>
      </c>
      <c r="G116" s="21" t="s">
        <v>215</v>
      </c>
      <c r="H116" s="23">
        <v>1</v>
      </c>
      <c r="I116" s="23"/>
      <c r="J116" s="23"/>
      <c r="K116" s="44"/>
      <c r="L116" s="4"/>
      <c r="M116" s="4"/>
      <c r="N116" s="4"/>
      <c r="O116" s="4"/>
      <c r="P116" s="4"/>
      <c r="Q116" s="4"/>
      <c r="R116" s="4"/>
    </row>
    <row r="117" spans="2:18" ht="58">
      <c r="B117" s="79">
        <v>109</v>
      </c>
      <c r="C117" s="84" t="s">
        <v>1075</v>
      </c>
      <c r="D117" s="21" t="s">
        <v>217</v>
      </c>
      <c r="E117" s="76" t="s">
        <v>890</v>
      </c>
      <c r="F117" s="76" t="s">
        <v>218</v>
      </c>
      <c r="G117" s="21" t="s">
        <v>217</v>
      </c>
      <c r="H117" s="23">
        <v>1</v>
      </c>
      <c r="I117" s="23"/>
      <c r="J117" s="23"/>
      <c r="K117" s="44"/>
      <c r="L117" s="4"/>
      <c r="M117" s="4"/>
      <c r="N117" s="4"/>
      <c r="O117" s="4"/>
      <c r="P117" s="4"/>
      <c r="Q117" s="4"/>
      <c r="R117" s="4"/>
    </row>
    <row r="118" spans="2:18" ht="87">
      <c r="B118" s="79">
        <v>110</v>
      </c>
      <c r="C118" s="84" t="s">
        <v>1076</v>
      </c>
      <c r="D118" s="21" t="s">
        <v>219</v>
      </c>
      <c r="E118" s="139" t="s">
        <v>1160</v>
      </c>
      <c r="F118" s="76" t="s">
        <v>220</v>
      </c>
      <c r="G118" s="21" t="s">
        <v>219</v>
      </c>
      <c r="H118" s="23">
        <v>1</v>
      </c>
      <c r="I118" s="23"/>
      <c r="J118" s="23"/>
      <c r="K118" s="44"/>
      <c r="L118" s="4"/>
      <c r="M118" s="4"/>
      <c r="N118" s="4"/>
      <c r="O118" s="4"/>
      <c r="P118" s="4"/>
      <c r="Q118" s="4"/>
      <c r="R118" s="4"/>
    </row>
    <row r="119" spans="2:18" ht="203">
      <c r="B119" s="79">
        <v>111</v>
      </c>
      <c r="C119" s="84" t="s">
        <v>1077</v>
      </c>
      <c r="D119" s="21" t="s">
        <v>221</v>
      </c>
      <c r="E119" s="76" t="s">
        <v>891</v>
      </c>
      <c r="F119" s="76" t="s">
        <v>222</v>
      </c>
      <c r="G119" s="21" t="s">
        <v>221</v>
      </c>
      <c r="H119" s="23">
        <v>1</v>
      </c>
      <c r="I119" s="23"/>
      <c r="J119" s="23"/>
      <c r="K119" s="44"/>
      <c r="L119" s="4"/>
      <c r="M119" s="4"/>
      <c r="N119" s="4"/>
      <c r="O119" s="4"/>
      <c r="P119" s="4"/>
      <c r="Q119" s="4"/>
      <c r="R119" s="4"/>
    </row>
    <row r="120" spans="2:18" ht="43.5">
      <c r="B120" s="79">
        <v>112</v>
      </c>
      <c r="C120" s="86" t="s">
        <v>1078</v>
      </c>
      <c r="D120" s="21" t="s">
        <v>223</v>
      </c>
      <c r="E120" s="76" t="s">
        <v>892</v>
      </c>
      <c r="F120" s="76" t="s">
        <v>224</v>
      </c>
      <c r="G120" s="21" t="s">
        <v>223</v>
      </c>
      <c r="H120" s="23">
        <v>1</v>
      </c>
      <c r="I120" s="23"/>
      <c r="J120" s="23"/>
      <c r="K120" s="44"/>
      <c r="L120" s="4"/>
      <c r="M120" s="4"/>
      <c r="N120" s="4"/>
      <c r="O120" s="4"/>
      <c r="P120" s="4"/>
      <c r="Q120" s="4"/>
      <c r="R120" s="4"/>
    </row>
    <row r="121" spans="2:18" thickBot="1">
      <c r="B121" s="103">
        <v>113</v>
      </c>
      <c r="C121" s="104" t="s">
        <v>1079</v>
      </c>
      <c r="D121" s="107" t="s">
        <v>105</v>
      </c>
      <c r="E121" s="106" t="s">
        <v>893</v>
      </c>
      <c r="F121" s="106" t="s">
        <v>225</v>
      </c>
      <c r="G121" s="107" t="s">
        <v>105</v>
      </c>
      <c r="H121" s="87">
        <v>1</v>
      </c>
      <c r="I121" s="87"/>
      <c r="J121" s="87"/>
      <c r="K121" s="108"/>
      <c r="L121" s="4"/>
      <c r="M121" s="4"/>
      <c r="N121" s="4"/>
      <c r="O121" s="4"/>
      <c r="P121" s="4"/>
      <c r="Q121" s="4"/>
      <c r="R121" s="4"/>
    </row>
    <row r="122" spans="2:18" thickBot="1">
      <c r="B122" s="96"/>
      <c r="C122" s="101" t="s">
        <v>415</v>
      </c>
      <c r="D122" s="209"/>
      <c r="E122" s="198"/>
      <c r="F122" s="198"/>
      <c r="G122" s="198"/>
      <c r="H122" s="198"/>
      <c r="I122" s="198"/>
      <c r="J122" s="198"/>
      <c r="K122" s="199"/>
      <c r="L122" s="4"/>
      <c r="M122" s="4"/>
      <c r="N122" s="4"/>
      <c r="O122" s="4"/>
      <c r="P122" s="4"/>
      <c r="Q122" s="4"/>
      <c r="R122" s="4"/>
    </row>
    <row r="123" spans="2:18" ht="116">
      <c r="B123" s="90">
        <v>114</v>
      </c>
      <c r="C123" s="91" t="s">
        <v>1089</v>
      </c>
      <c r="D123" s="29" t="s">
        <v>226</v>
      </c>
      <c r="E123" s="93" t="s">
        <v>894</v>
      </c>
      <c r="F123" s="181" t="s">
        <v>346</v>
      </c>
      <c r="G123" s="29" t="s">
        <v>226</v>
      </c>
      <c r="H123" s="94">
        <v>1</v>
      </c>
      <c r="I123" s="94"/>
      <c r="J123" s="94"/>
      <c r="K123" s="95"/>
      <c r="L123" s="4"/>
      <c r="M123" s="4"/>
      <c r="N123" s="4"/>
      <c r="O123" s="4"/>
      <c r="P123" s="4"/>
      <c r="Q123" s="4"/>
      <c r="R123" s="4"/>
    </row>
    <row r="124" spans="2:18" ht="43.5">
      <c r="B124" s="79">
        <v>115</v>
      </c>
      <c r="C124" s="84" t="s">
        <v>1090</v>
      </c>
      <c r="D124" s="21" t="s">
        <v>227</v>
      </c>
      <c r="E124" s="76" t="s">
        <v>895</v>
      </c>
      <c r="F124" s="76" t="s">
        <v>228</v>
      </c>
      <c r="G124" s="21" t="s">
        <v>227</v>
      </c>
      <c r="H124" s="23">
        <v>1</v>
      </c>
      <c r="I124" s="23"/>
      <c r="J124" s="23"/>
      <c r="K124" s="44"/>
      <c r="L124" s="4"/>
      <c r="M124" s="4"/>
      <c r="N124" s="4"/>
      <c r="O124" s="4"/>
      <c r="P124" s="4"/>
      <c r="Q124" s="4"/>
      <c r="R124" s="4"/>
    </row>
    <row r="125" spans="2:18" ht="58">
      <c r="B125" s="79">
        <v>116</v>
      </c>
      <c r="C125" s="84" t="s">
        <v>1091</v>
      </c>
      <c r="D125" s="21" t="s">
        <v>229</v>
      </c>
      <c r="E125" s="76" t="s">
        <v>896</v>
      </c>
      <c r="F125" s="76" t="s">
        <v>230</v>
      </c>
      <c r="G125" s="21" t="s">
        <v>229</v>
      </c>
      <c r="H125" s="23">
        <v>1</v>
      </c>
      <c r="I125" s="23"/>
      <c r="J125" s="23"/>
      <c r="K125" s="44"/>
      <c r="L125" s="4"/>
      <c r="M125" s="4"/>
      <c r="N125" s="4"/>
      <c r="O125" s="4"/>
      <c r="P125" s="4"/>
      <c r="Q125" s="4"/>
      <c r="R125" s="4"/>
    </row>
    <row r="126" spans="2:18" ht="87">
      <c r="B126" s="79">
        <v>117</v>
      </c>
      <c r="C126" s="84" t="s">
        <v>1092</v>
      </c>
      <c r="D126" s="21" t="s">
        <v>231</v>
      </c>
      <c r="E126" s="76" t="s">
        <v>608</v>
      </c>
      <c r="F126" s="76" t="s">
        <v>232</v>
      </c>
      <c r="G126" s="21" t="s">
        <v>231</v>
      </c>
      <c r="H126" s="23">
        <v>1</v>
      </c>
      <c r="I126" s="23"/>
      <c r="J126" s="23"/>
      <c r="K126" s="44"/>
      <c r="L126" s="4"/>
      <c r="M126" s="4"/>
      <c r="N126" s="4"/>
      <c r="O126" s="4"/>
      <c r="P126" s="4"/>
      <c r="Q126" s="4"/>
      <c r="R126" s="4"/>
    </row>
    <row r="127" spans="2:18" ht="174">
      <c r="B127" s="79">
        <v>118</v>
      </c>
      <c r="C127" s="84" t="s">
        <v>1093</v>
      </c>
      <c r="D127" s="21" t="s">
        <v>233</v>
      </c>
      <c r="E127" s="76" t="s">
        <v>897</v>
      </c>
      <c r="F127" s="76" t="s">
        <v>234</v>
      </c>
      <c r="G127" s="21" t="s">
        <v>233</v>
      </c>
      <c r="H127" s="23">
        <v>1</v>
      </c>
      <c r="I127" s="23"/>
      <c r="J127" s="23"/>
      <c r="K127" s="44"/>
      <c r="L127" s="4"/>
      <c r="M127" s="4"/>
      <c r="N127" s="4"/>
      <c r="O127" s="4"/>
      <c r="P127" s="4"/>
      <c r="Q127" s="4"/>
      <c r="R127" s="4"/>
    </row>
    <row r="128" spans="2:18" ht="58">
      <c r="B128" s="79">
        <v>119</v>
      </c>
      <c r="C128" s="84" t="s">
        <v>1094</v>
      </c>
      <c r="D128" s="21" t="s">
        <v>235</v>
      </c>
      <c r="E128" s="76" t="s">
        <v>541</v>
      </c>
      <c r="F128" s="139" t="s">
        <v>236</v>
      </c>
      <c r="G128" s="21" t="s">
        <v>235</v>
      </c>
      <c r="H128" s="23">
        <v>1</v>
      </c>
      <c r="I128" s="23"/>
      <c r="J128" s="23"/>
      <c r="K128" s="44"/>
      <c r="L128" s="4"/>
      <c r="M128" s="4"/>
      <c r="N128" s="4"/>
      <c r="O128" s="4"/>
      <c r="P128" s="4"/>
      <c r="Q128" s="4"/>
      <c r="R128" s="4"/>
    </row>
    <row r="129" spans="2:18" ht="14.5">
      <c r="B129" s="79">
        <v>120</v>
      </c>
      <c r="C129" s="84" t="s">
        <v>1080</v>
      </c>
      <c r="D129" s="21" t="s">
        <v>237</v>
      </c>
      <c r="E129" s="76" t="s">
        <v>898</v>
      </c>
      <c r="F129" s="76" t="s">
        <v>238</v>
      </c>
      <c r="G129" s="21" t="s">
        <v>237</v>
      </c>
      <c r="H129" s="23">
        <v>1</v>
      </c>
      <c r="I129" s="23"/>
      <c r="J129" s="23"/>
      <c r="K129" s="44"/>
      <c r="L129" s="4"/>
      <c r="M129" s="4"/>
      <c r="N129" s="4"/>
      <c r="O129" s="4"/>
      <c r="P129" s="4"/>
      <c r="Q129" s="4"/>
      <c r="R129" s="4"/>
    </row>
    <row r="130" spans="2:18" ht="246.5">
      <c r="B130" s="79">
        <v>121</v>
      </c>
      <c r="C130" s="84" t="s">
        <v>1095</v>
      </c>
      <c r="D130" s="21" t="s">
        <v>239</v>
      </c>
      <c r="E130" s="76" t="s">
        <v>899</v>
      </c>
      <c r="F130" s="139" t="s">
        <v>366</v>
      </c>
      <c r="G130" s="21" t="s">
        <v>239</v>
      </c>
      <c r="H130" s="23">
        <v>1</v>
      </c>
      <c r="I130" s="23"/>
      <c r="J130" s="23"/>
      <c r="K130" s="44"/>
      <c r="L130" s="4"/>
      <c r="M130" s="4"/>
      <c r="N130" s="4"/>
      <c r="O130" s="4"/>
      <c r="P130" s="4"/>
      <c r="Q130" s="4"/>
      <c r="R130" s="4"/>
    </row>
    <row r="131" spans="2:18" ht="43.5">
      <c r="B131" s="79">
        <v>122</v>
      </c>
      <c r="C131" s="84" t="s">
        <v>1096</v>
      </c>
      <c r="D131" s="21" t="s">
        <v>240</v>
      </c>
      <c r="E131" s="76" t="s">
        <v>544</v>
      </c>
      <c r="F131" s="76" t="s">
        <v>241</v>
      </c>
      <c r="G131" s="21" t="s">
        <v>240</v>
      </c>
      <c r="H131" s="23">
        <v>1</v>
      </c>
      <c r="I131" s="23"/>
      <c r="J131" s="23"/>
      <c r="K131" s="44"/>
      <c r="L131" s="4"/>
      <c r="M131" s="4"/>
      <c r="N131" s="4"/>
      <c r="O131" s="4"/>
      <c r="P131" s="4"/>
      <c r="Q131" s="4"/>
      <c r="R131" s="4"/>
    </row>
    <row r="132" spans="2:18" ht="72.5">
      <c r="B132" s="79">
        <v>123</v>
      </c>
      <c r="C132" s="84" t="s">
        <v>1081</v>
      </c>
      <c r="D132" s="21" t="s">
        <v>242</v>
      </c>
      <c r="E132" s="76" t="s">
        <v>900</v>
      </c>
      <c r="F132" s="76" t="s">
        <v>243</v>
      </c>
      <c r="G132" s="21" t="s">
        <v>242</v>
      </c>
      <c r="H132" s="23">
        <v>1</v>
      </c>
      <c r="I132" s="23"/>
      <c r="J132" s="23"/>
      <c r="K132" s="44"/>
      <c r="L132" s="4"/>
      <c r="M132" s="4"/>
      <c r="N132" s="4"/>
      <c r="O132" s="4"/>
      <c r="P132" s="4"/>
      <c r="Q132" s="4"/>
      <c r="R132" s="4"/>
    </row>
    <row r="133" spans="2:18" ht="58">
      <c r="B133" s="79">
        <v>124</v>
      </c>
      <c r="C133" s="84" t="s">
        <v>1082</v>
      </c>
      <c r="D133" s="21" t="s">
        <v>244</v>
      </c>
      <c r="E133" s="76" t="s">
        <v>901</v>
      </c>
      <c r="F133" s="76" t="s">
        <v>245</v>
      </c>
      <c r="G133" s="21" t="s">
        <v>244</v>
      </c>
      <c r="H133" s="23">
        <v>1</v>
      </c>
      <c r="I133" s="23"/>
      <c r="J133" s="23"/>
      <c r="K133" s="44"/>
      <c r="L133" s="4"/>
      <c r="M133" s="4"/>
      <c r="N133" s="4"/>
      <c r="O133" s="4"/>
      <c r="P133" s="4"/>
      <c r="Q133" s="4"/>
      <c r="R133" s="4"/>
    </row>
    <row r="134" spans="2:18" ht="188.5">
      <c r="B134" s="79">
        <v>125</v>
      </c>
      <c r="C134" s="84" t="s">
        <v>1097</v>
      </c>
      <c r="D134" s="21" t="s">
        <v>246</v>
      </c>
      <c r="E134" s="76" t="s">
        <v>902</v>
      </c>
      <c r="F134" s="76" t="s">
        <v>247</v>
      </c>
      <c r="G134" s="21" t="s">
        <v>246</v>
      </c>
      <c r="H134" s="23">
        <v>1</v>
      </c>
      <c r="I134" s="23"/>
      <c r="J134" s="23"/>
      <c r="K134" s="44"/>
      <c r="L134" s="4"/>
      <c r="M134" s="4"/>
      <c r="N134" s="4"/>
      <c r="O134" s="4"/>
      <c r="P134" s="4"/>
      <c r="Q134" s="4"/>
      <c r="R134" s="4"/>
    </row>
    <row r="135" spans="2:18" ht="14.5">
      <c r="B135" s="79">
        <v>126</v>
      </c>
      <c r="C135" s="84" t="s">
        <v>1083</v>
      </c>
      <c r="D135" s="21" t="s">
        <v>248</v>
      </c>
      <c r="E135" s="76" t="s">
        <v>903</v>
      </c>
      <c r="F135" s="76" t="s">
        <v>249</v>
      </c>
      <c r="G135" s="21" t="s">
        <v>248</v>
      </c>
      <c r="H135" s="23">
        <v>1</v>
      </c>
      <c r="I135" s="23"/>
      <c r="J135" s="23"/>
      <c r="K135" s="44"/>
      <c r="L135" s="4"/>
      <c r="M135" s="4"/>
      <c r="N135" s="4"/>
      <c r="O135" s="4"/>
      <c r="P135" s="4"/>
      <c r="Q135" s="4"/>
      <c r="R135" s="4"/>
    </row>
    <row r="136" spans="2:18" ht="101.5">
      <c r="B136" s="79">
        <v>127</v>
      </c>
      <c r="C136" s="84" t="s">
        <v>1084</v>
      </c>
      <c r="D136" s="21" t="s">
        <v>250</v>
      </c>
      <c r="E136" s="76" t="s">
        <v>904</v>
      </c>
      <c r="F136" s="76" t="s">
        <v>251</v>
      </c>
      <c r="G136" s="21" t="s">
        <v>250</v>
      </c>
      <c r="H136" s="23">
        <v>1</v>
      </c>
      <c r="I136" s="23"/>
      <c r="J136" s="23"/>
      <c r="K136" s="44"/>
      <c r="L136" s="4"/>
      <c r="M136" s="4"/>
      <c r="N136" s="4"/>
      <c r="O136" s="4"/>
      <c r="P136" s="4"/>
      <c r="Q136" s="4"/>
      <c r="R136" s="4"/>
    </row>
    <row r="137" spans="2:18" ht="14.5">
      <c r="B137" s="79">
        <v>128</v>
      </c>
      <c r="C137" s="84" t="s">
        <v>1085</v>
      </c>
      <c r="D137" s="21" t="s">
        <v>252</v>
      </c>
      <c r="E137" s="76" t="s">
        <v>305</v>
      </c>
      <c r="F137" s="76" t="s">
        <v>253</v>
      </c>
      <c r="G137" s="21" t="s">
        <v>252</v>
      </c>
      <c r="H137" s="23">
        <v>1</v>
      </c>
      <c r="I137" s="23"/>
      <c r="J137" s="23"/>
      <c r="K137" s="44"/>
      <c r="L137" s="4"/>
      <c r="M137" s="4"/>
      <c r="N137" s="4"/>
      <c r="O137" s="4"/>
      <c r="P137" s="4"/>
      <c r="Q137" s="4"/>
      <c r="R137" s="4"/>
    </row>
    <row r="138" spans="2:18" ht="130.5">
      <c r="B138" s="79">
        <v>129</v>
      </c>
      <c r="C138" s="84" t="s">
        <v>1098</v>
      </c>
      <c r="D138" s="21" t="s">
        <v>254</v>
      </c>
      <c r="E138" s="76" t="s">
        <v>551</v>
      </c>
      <c r="F138" s="76" t="s">
        <v>255</v>
      </c>
      <c r="G138" s="21" t="s">
        <v>254</v>
      </c>
      <c r="H138" s="23">
        <v>1</v>
      </c>
      <c r="I138" s="23"/>
      <c r="J138" s="23"/>
      <c r="K138" s="44"/>
      <c r="L138" s="4"/>
      <c r="M138" s="4"/>
      <c r="N138" s="4"/>
      <c r="O138" s="4"/>
      <c r="P138" s="4"/>
      <c r="Q138" s="4"/>
      <c r="R138" s="4"/>
    </row>
    <row r="139" spans="2:18" ht="14.5">
      <c r="B139" s="79">
        <v>130</v>
      </c>
      <c r="C139" s="84" t="s">
        <v>1086</v>
      </c>
      <c r="D139" s="21" t="s">
        <v>256</v>
      </c>
      <c r="E139" s="76" t="s">
        <v>552</v>
      </c>
      <c r="F139" s="76" t="s">
        <v>257</v>
      </c>
      <c r="G139" s="21" t="s">
        <v>256</v>
      </c>
      <c r="H139" s="23">
        <v>1</v>
      </c>
      <c r="I139" s="23"/>
      <c r="J139" s="23"/>
      <c r="K139" s="44"/>
      <c r="L139" s="4"/>
      <c r="M139" s="4"/>
      <c r="N139" s="4"/>
      <c r="O139" s="4"/>
      <c r="P139" s="4"/>
      <c r="Q139" s="4"/>
      <c r="R139" s="4"/>
    </row>
    <row r="140" spans="2:18" ht="58">
      <c r="B140" s="79">
        <v>131</v>
      </c>
      <c r="C140" s="84" t="s">
        <v>1099</v>
      </c>
      <c r="D140" s="21" t="s">
        <v>258</v>
      </c>
      <c r="E140" s="76" t="s">
        <v>905</v>
      </c>
      <c r="F140" s="76" t="s">
        <v>259</v>
      </c>
      <c r="G140" s="21" t="s">
        <v>258</v>
      </c>
      <c r="H140" s="23">
        <v>1</v>
      </c>
      <c r="I140" s="23"/>
      <c r="J140" s="23"/>
      <c r="K140" s="44"/>
      <c r="L140" s="4"/>
      <c r="M140" s="4"/>
      <c r="N140" s="4"/>
      <c r="O140" s="4"/>
      <c r="P140" s="4"/>
      <c r="Q140" s="4"/>
      <c r="R140" s="4"/>
    </row>
    <row r="141" spans="2:18" ht="101.5">
      <c r="B141" s="79">
        <v>132</v>
      </c>
      <c r="C141" s="84" t="s">
        <v>1100</v>
      </c>
      <c r="D141" s="21" t="s">
        <v>260</v>
      </c>
      <c r="E141" s="76" t="s">
        <v>906</v>
      </c>
      <c r="F141" s="76" t="s">
        <v>261</v>
      </c>
      <c r="G141" s="21" t="s">
        <v>260</v>
      </c>
      <c r="H141" s="23">
        <v>1</v>
      </c>
      <c r="I141" s="23"/>
      <c r="J141" s="23"/>
      <c r="K141" s="44"/>
      <c r="L141" s="4"/>
      <c r="M141" s="4"/>
      <c r="N141" s="4"/>
      <c r="O141" s="4"/>
      <c r="P141" s="4"/>
      <c r="Q141" s="4"/>
      <c r="R141" s="4"/>
    </row>
    <row r="142" spans="2:18" ht="29">
      <c r="B142" s="79">
        <v>133</v>
      </c>
      <c r="C142" s="84" t="s">
        <v>1101</v>
      </c>
      <c r="D142" s="21" t="s">
        <v>262</v>
      </c>
      <c r="E142" s="76" t="s">
        <v>907</v>
      </c>
      <c r="F142" s="76" t="s">
        <v>263</v>
      </c>
      <c r="G142" s="21" t="s">
        <v>262</v>
      </c>
      <c r="H142" s="23">
        <v>1</v>
      </c>
      <c r="I142" s="23"/>
      <c r="J142" s="23"/>
      <c r="K142" s="44"/>
      <c r="L142" s="4"/>
      <c r="M142" s="4"/>
      <c r="N142" s="4"/>
      <c r="O142" s="4"/>
      <c r="P142" s="4"/>
      <c r="Q142" s="4"/>
      <c r="R142" s="4"/>
    </row>
    <row r="143" spans="2:18" ht="14.5">
      <c r="B143" s="79">
        <v>134</v>
      </c>
      <c r="C143" s="84" t="s">
        <v>1087</v>
      </c>
      <c r="D143" s="21" t="s">
        <v>264</v>
      </c>
      <c r="E143" s="76" t="s">
        <v>908</v>
      </c>
      <c r="F143" s="76" t="s">
        <v>265</v>
      </c>
      <c r="G143" s="21" t="s">
        <v>264</v>
      </c>
      <c r="H143" s="23">
        <v>1</v>
      </c>
      <c r="I143" s="23"/>
      <c r="J143" s="23"/>
      <c r="K143" s="44"/>
      <c r="L143" s="4"/>
      <c r="M143" s="4"/>
      <c r="N143" s="4"/>
      <c r="O143" s="4"/>
      <c r="P143" s="4"/>
      <c r="Q143" s="4"/>
      <c r="R143" s="4"/>
    </row>
    <row r="144" spans="2:18" ht="58">
      <c r="B144" s="79">
        <v>135</v>
      </c>
      <c r="C144" s="84" t="s">
        <v>1088</v>
      </c>
      <c r="D144" s="21" t="s">
        <v>266</v>
      </c>
      <c r="E144" s="76" t="s">
        <v>909</v>
      </c>
      <c r="F144" s="76" t="s">
        <v>267</v>
      </c>
      <c r="G144" s="21" t="s">
        <v>266</v>
      </c>
      <c r="H144" s="23">
        <v>1</v>
      </c>
      <c r="I144" s="23"/>
      <c r="J144" s="23"/>
      <c r="K144" s="44"/>
      <c r="L144" s="4"/>
      <c r="M144" s="4"/>
      <c r="N144" s="4"/>
      <c r="O144" s="4"/>
      <c r="P144" s="4"/>
      <c r="Q144" s="4"/>
      <c r="R144" s="4"/>
    </row>
    <row r="145" spans="2:18" ht="130.5">
      <c r="B145" s="79">
        <v>136</v>
      </c>
      <c r="C145" s="84" t="s">
        <v>1102</v>
      </c>
      <c r="D145" s="21" t="s">
        <v>268</v>
      </c>
      <c r="E145" s="76" t="s">
        <v>910</v>
      </c>
      <c r="F145" s="76" t="s">
        <v>269</v>
      </c>
      <c r="G145" s="21" t="s">
        <v>268</v>
      </c>
      <c r="H145" s="23">
        <v>1</v>
      </c>
      <c r="I145" s="23"/>
      <c r="J145" s="23"/>
      <c r="K145" s="44"/>
      <c r="L145" s="4"/>
      <c r="M145" s="4"/>
      <c r="N145" s="4"/>
      <c r="O145" s="4"/>
      <c r="P145" s="4"/>
      <c r="Q145" s="4"/>
      <c r="R145" s="4"/>
    </row>
    <row r="146" spans="2:18" ht="43.5">
      <c r="B146" s="79">
        <v>137</v>
      </c>
      <c r="C146" s="84" t="s">
        <v>1103</v>
      </c>
      <c r="D146" s="21" t="s">
        <v>270</v>
      </c>
      <c r="E146" s="76" t="s">
        <v>911</v>
      </c>
      <c r="F146" s="76" t="s">
        <v>271</v>
      </c>
      <c r="G146" s="21" t="s">
        <v>270</v>
      </c>
      <c r="H146" s="23">
        <v>1</v>
      </c>
      <c r="I146" s="23"/>
      <c r="J146" s="23"/>
      <c r="K146" s="44"/>
      <c r="L146" s="4"/>
      <c r="M146" s="4"/>
      <c r="N146" s="4"/>
      <c r="O146" s="4"/>
      <c r="P146" s="4"/>
      <c r="Q146" s="4"/>
      <c r="R146" s="4"/>
    </row>
    <row r="147" spans="2:18" ht="101.5">
      <c r="B147" s="79">
        <v>138</v>
      </c>
      <c r="C147" s="84" t="s">
        <v>1104</v>
      </c>
      <c r="D147" s="21" t="s">
        <v>272</v>
      </c>
      <c r="E147" s="139" t="s">
        <v>1161</v>
      </c>
      <c r="F147" s="76" t="s">
        <v>273</v>
      </c>
      <c r="G147" s="21" t="s">
        <v>272</v>
      </c>
      <c r="H147" s="23">
        <v>1</v>
      </c>
      <c r="I147" s="23"/>
      <c r="J147" s="23"/>
      <c r="K147" s="44"/>
      <c r="L147" s="4"/>
      <c r="M147" s="4"/>
      <c r="N147" s="4"/>
      <c r="O147" s="4"/>
      <c r="P147" s="4"/>
      <c r="Q147" s="4"/>
      <c r="R147" s="4"/>
    </row>
    <row r="148" spans="2:18" ht="43.5">
      <c r="B148" s="79">
        <v>139</v>
      </c>
      <c r="C148" s="86" t="s">
        <v>1105</v>
      </c>
      <c r="D148" s="21" t="s">
        <v>274</v>
      </c>
      <c r="E148" s="76" t="s">
        <v>912</v>
      </c>
      <c r="F148" s="76" t="s">
        <v>275</v>
      </c>
      <c r="G148" s="21" t="s">
        <v>274</v>
      </c>
      <c r="H148" s="23">
        <v>1</v>
      </c>
      <c r="I148" s="23"/>
      <c r="J148" s="23"/>
      <c r="K148" s="44"/>
      <c r="L148" s="4"/>
      <c r="M148" s="4"/>
      <c r="N148" s="4"/>
      <c r="O148" s="4"/>
      <c r="P148" s="4"/>
      <c r="Q148" s="4"/>
      <c r="R148" s="4"/>
    </row>
    <row r="149" spans="2:18" ht="87">
      <c r="B149" s="79">
        <v>140</v>
      </c>
      <c r="C149" s="84" t="s">
        <v>1106</v>
      </c>
      <c r="D149" s="21" t="s">
        <v>276</v>
      </c>
      <c r="E149" s="76" t="s">
        <v>913</v>
      </c>
      <c r="F149" s="76" t="s">
        <v>277</v>
      </c>
      <c r="G149" s="21" t="s">
        <v>276</v>
      </c>
      <c r="H149" s="23">
        <v>1</v>
      </c>
      <c r="I149" s="23"/>
      <c r="J149" s="23"/>
      <c r="K149" s="44"/>
      <c r="L149" s="4"/>
      <c r="M149" s="4"/>
      <c r="N149" s="4"/>
      <c r="O149" s="4"/>
      <c r="P149" s="4"/>
      <c r="Q149" s="4"/>
      <c r="R149" s="4"/>
    </row>
    <row r="150" spans="2:18" ht="29.5" thickBot="1">
      <c r="B150" s="103">
        <v>141</v>
      </c>
      <c r="C150" s="104" t="s">
        <v>1107</v>
      </c>
      <c r="D150" s="107" t="s">
        <v>278</v>
      </c>
      <c r="E150" s="106" t="s">
        <v>914</v>
      </c>
      <c r="F150" s="172" t="s">
        <v>326</v>
      </c>
      <c r="G150" s="107" t="s">
        <v>278</v>
      </c>
      <c r="H150" s="87">
        <v>1</v>
      </c>
      <c r="I150" s="87"/>
      <c r="J150" s="87"/>
      <c r="K150" s="108"/>
      <c r="L150" s="4"/>
      <c r="M150" s="4"/>
      <c r="N150" s="4"/>
      <c r="O150" s="4"/>
      <c r="P150" s="4"/>
      <c r="Q150" s="4"/>
      <c r="R150" s="4"/>
    </row>
    <row r="151" spans="2:18" ht="14.25" customHeight="1" thickBot="1">
      <c r="B151" s="96"/>
      <c r="C151" s="101" t="s">
        <v>416</v>
      </c>
      <c r="D151" s="209"/>
      <c r="E151" s="198"/>
      <c r="F151" s="198"/>
      <c r="G151" s="198"/>
      <c r="H151" s="198"/>
      <c r="I151" s="198"/>
      <c r="J151" s="198"/>
      <c r="K151" s="199"/>
      <c r="L151" s="4"/>
      <c r="M151" s="4"/>
      <c r="N151" s="4"/>
      <c r="O151" s="4"/>
      <c r="P151" s="4"/>
      <c r="Q151" s="4"/>
      <c r="R151" s="4"/>
    </row>
    <row r="152" spans="2:18" ht="43.5">
      <c r="B152" s="90">
        <v>142</v>
      </c>
      <c r="C152" s="91" t="s">
        <v>1116</v>
      </c>
      <c r="D152" s="29" t="s">
        <v>280</v>
      </c>
      <c r="E152" s="93" t="s">
        <v>564</v>
      </c>
      <c r="F152" s="93" t="s">
        <v>281</v>
      </c>
      <c r="G152" s="29" t="s">
        <v>280</v>
      </c>
      <c r="H152" s="94">
        <v>1</v>
      </c>
      <c r="I152" s="94"/>
      <c r="J152" s="94"/>
      <c r="K152" s="95"/>
      <c r="L152" s="4"/>
      <c r="M152" s="4"/>
      <c r="N152" s="4"/>
      <c r="O152" s="4"/>
      <c r="P152" s="4"/>
      <c r="Q152" s="4"/>
      <c r="R152" s="4"/>
    </row>
    <row r="153" spans="2:18" ht="145">
      <c r="B153" s="79">
        <v>143</v>
      </c>
      <c r="C153" s="84" t="s">
        <v>1117</v>
      </c>
      <c r="D153" s="21" t="s">
        <v>282</v>
      </c>
      <c r="E153" s="76" t="s">
        <v>565</v>
      </c>
      <c r="F153" s="76" t="s">
        <v>283</v>
      </c>
      <c r="G153" s="21" t="s">
        <v>282</v>
      </c>
      <c r="H153" s="23">
        <v>1</v>
      </c>
      <c r="I153" s="23"/>
      <c r="J153" s="23"/>
      <c r="K153" s="44"/>
      <c r="L153" s="4"/>
      <c r="M153" s="4"/>
      <c r="N153" s="4"/>
      <c r="O153" s="4"/>
      <c r="P153" s="4"/>
      <c r="Q153" s="4"/>
      <c r="R153" s="4"/>
    </row>
    <row r="154" spans="2:18" ht="58">
      <c r="B154" s="79">
        <v>144</v>
      </c>
      <c r="C154" s="84" t="s">
        <v>1108</v>
      </c>
      <c r="D154" s="21" t="s">
        <v>284</v>
      </c>
      <c r="E154" s="76" t="s">
        <v>916</v>
      </c>
      <c r="F154" s="139" t="s">
        <v>285</v>
      </c>
      <c r="G154" s="21" t="s">
        <v>284</v>
      </c>
      <c r="H154" s="23">
        <v>1</v>
      </c>
      <c r="I154" s="23"/>
      <c r="J154" s="23"/>
      <c r="K154" s="44"/>
      <c r="L154" s="4"/>
      <c r="M154" s="4"/>
      <c r="N154" s="4"/>
      <c r="O154" s="4"/>
      <c r="P154" s="4"/>
      <c r="Q154" s="4"/>
      <c r="R154" s="4"/>
    </row>
    <row r="155" spans="2:18" ht="130.5">
      <c r="B155" s="79">
        <v>145</v>
      </c>
      <c r="C155" s="84" t="s">
        <v>1118</v>
      </c>
      <c r="D155" s="21" t="s">
        <v>286</v>
      </c>
      <c r="E155" s="76" t="s">
        <v>567</v>
      </c>
      <c r="F155" s="76" t="s">
        <v>287</v>
      </c>
      <c r="G155" s="21" t="s">
        <v>286</v>
      </c>
      <c r="H155" s="23">
        <v>1</v>
      </c>
      <c r="I155" s="23"/>
      <c r="J155" s="23"/>
      <c r="K155" s="44"/>
      <c r="L155" s="4"/>
      <c r="M155" s="4"/>
      <c r="N155" s="4"/>
      <c r="O155" s="4"/>
      <c r="P155" s="4"/>
      <c r="Q155" s="4"/>
      <c r="R155" s="4"/>
    </row>
    <row r="156" spans="2:18" ht="101.5">
      <c r="B156" s="79">
        <v>146</v>
      </c>
      <c r="C156" s="84" t="s">
        <v>1119</v>
      </c>
      <c r="D156" s="21" t="s">
        <v>288</v>
      </c>
      <c r="E156" s="76" t="s">
        <v>917</v>
      </c>
      <c r="F156" s="76" t="s">
        <v>289</v>
      </c>
      <c r="G156" s="21" t="s">
        <v>288</v>
      </c>
      <c r="H156" s="23">
        <v>1</v>
      </c>
      <c r="I156" s="23"/>
      <c r="J156" s="23"/>
      <c r="K156" s="44"/>
      <c r="L156" s="4"/>
      <c r="M156" s="4"/>
      <c r="N156" s="4"/>
      <c r="O156" s="4"/>
      <c r="P156" s="4"/>
      <c r="Q156" s="4"/>
      <c r="R156" s="4"/>
    </row>
    <row r="157" spans="2:18" ht="14.5">
      <c r="B157" s="79">
        <v>147</v>
      </c>
      <c r="C157" s="84" t="s">
        <v>1109</v>
      </c>
      <c r="D157" s="21" t="s">
        <v>290</v>
      </c>
      <c r="E157" s="76" t="s">
        <v>569</v>
      </c>
      <c r="F157" s="76" t="s">
        <v>291</v>
      </c>
      <c r="G157" s="21" t="s">
        <v>290</v>
      </c>
      <c r="H157" s="23">
        <v>1</v>
      </c>
      <c r="I157" s="23"/>
      <c r="J157" s="23"/>
      <c r="K157" s="44"/>
      <c r="L157" s="4"/>
      <c r="M157" s="4"/>
      <c r="N157" s="4"/>
      <c r="O157" s="4"/>
      <c r="P157" s="4"/>
      <c r="Q157" s="4"/>
      <c r="R157" s="4"/>
    </row>
    <row r="158" spans="2:18" ht="116">
      <c r="B158" s="79">
        <v>148</v>
      </c>
      <c r="C158" s="84" t="s">
        <v>1120</v>
      </c>
      <c r="D158" s="21" t="s">
        <v>15</v>
      </c>
      <c r="E158" s="76" t="s">
        <v>918</v>
      </c>
      <c r="F158" s="76" t="s">
        <v>292</v>
      </c>
      <c r="G158" s="21" t="s">
        <v>15</v>
      </c>
      <c r="H158" s="23">
        <v>1</v>
      </c>
      <c r="I158" s="23"/>
      <c r="J158" s="23"/>
      <c r="K158" s="44"/>
      <c r="L158" s="4"/>
      <c r="M158" s="4"/>
      <c r="N158" s="4"/>
      <c r="O158" s="4"/>
      <c r="P158" s="4"/>
      <c r="Q158" s="4"/>
      <c r="R158" s="4"/>
    </row>
    <row r="159" spans="2:18" ht="116">
      <c r="B159" s="79">
        <v>149</v>
      </c>
      <c r="C159" s="84" t="s">
        <v>1121</v>
      </c>
      <c r="D159" s="21" t="s">
        <v>293</v>
      </c>
      <c r="E159" s="76" t="s">
        <v>919</v>
      </c>
      <c r="F159" s="76" t="s">
        <v>294</v>
      </c>
      <c r="G159" s="21" t="s">
        <v>293</v>
      </c>
      <c r="H159" s="23">
        <v>1</v>
      </c>
      <c r="I159" s="23"/>
      <c r="J159" s="23"/>
      <c r="K159" s="44"/>
      <c r="L159" s="4"/>
      <c r="M159" s="4"/>
      <c r="N159" s="4"/>
      <c r="O159" s="4"/>
      <c r="P159" s="4"/>
      <c r="Q159" s="4"/>
      <c r="R159" s="4"/>
    </row>
    <row r="160" spans="2:18" ht="232">
      <c r="B160" s="79">
        <v>150</v>
      </c>
      <c r="C160" s="84" t="s">
        <v>1122</v>
      </c>
      <c r="D160" s="21" t="s">
        <v>295</v>
      </c>
      <c r="E160" s="76" t="s">
        <v>920</v>
      </c>
      <c r="F160" s="139" t="s">
        <v>609</v>
      </c>
      <c r="G160" s="21" t="s">
        <v>295</v>
      </c>
      <c r="H160" s="23">
        <v>1</v>
      </c>
      <c r="I160" s="23"/>
      <c r="J160" s="23"/>
      <c r="K160" s="44"/>
      <c r="L160" s="4"/>
      <c r="M160" s="4"/>
      <c r="N160" s="4"/>
      <c r="O160" s="4"/>
      <c r="P160" s="4"/>
      <c r="Q160" s="4"/>
      <c r="R160" s="4"/>
    </row>
    <row r="161" spans="2:18" ht="29">
      <c r="B161" s="79">
        <v>151</v>
      </c>
      <c r="C161" s="84" t="s">
        <v>1123</v>
      </c>
      <c r="D161" s="21" t="s">
        <v>296</v>
      </c>
      <c r="E161" s="76" t="s">
        <v>921</v>
      </c>
      <c r="F161" s="76" t="s">
        <v>297</v>
      </c>
      <c r="G161" s="21" t="s">
        <v>296</v>
      </c>
      <c r="H161" s="23">
        <v>1</v>
      </c>
      <c r="I161" s="23"/>
      <c r="J161" s="23"/>
      <c r="K161" s="44"/>
      <c r="L161" s="4"/>
      <c r="M161" s="4"/>
      <c r="N161" s="4"/>
      <c r="O161" s="4"/>
      <c r="P161" s="4"/>
      <c r="Q161" s="4"/>
      <c r="R161" s="4"/>
    </row>
    <row r="162" spans="2:18" ht="29">
      <c r="B162" s="79">
        <v>152</v>
      </c>
      <c r="C162" s="84" t="s">
        <v>1110</v>
      </c>
      <c r="D162" s="21" t="s">
        <v>298</v>
      </c>
      <c r="E162" s="76" t="s">
        <v>922</v>
      </c>
      <c r="F162" s="76" t="s">
        <v>364</v>
      </c>
      <c r="G162" s="21" t="s">
        <v>298</v>
      </c>
      <c r="H162" s="23">
        <v>1</v>
      </c>
      <c r="I162" s="23"/>
      <c r="J162" s="23"/>
      <c r="K162" s="44"/>
      <c r="L162" s="4"/>
      <c r="M162" s="4"/>
      <c r="N162" s="4"/>
      <c r="O162" s="4"/>
      <c r="P162" s="4"/>
      <c r="Q162" s="4"/>
      <c r="R162" s="4"/>
    </row>
    <row r="163" spans="2:18" ht="43.5">
      <c r="B163" s="79">
        <v>153</v>
      </c>
      <c r="C163" s="84" t="s">
        <v>1111</v>
      </c>
      <c r="D163" s="21" t="s">
        <v>299</v>
      </c>
      <c r="E163" s="76" t="s">
        <v>923</v>
      </c>
      <c r="F163" s="139" t="s">
        <v>300</v>
      </c>
      <c r="G163" s="21" t="s">
        <v>299</v>
      </c>
      <c r="H163" s="23">
        <v>1</v>
      </c>
      <c r="I163" s="23"/>
      <c r="J163" s="23"/>
      <c r="K163" s="44"/>
      <c r="L163" s="4"/>
      <c r="M163" s="4"/>
      <c r="N163" s="4"/>
      <c r="O163" s="4"/>
      <c r="P163" s="4"/>
      <c r="Q163" s="4"/>
      <c r="R163" s="4"/>
    </row>
    <row r="164" spans="2:18" ht="58">
      <c r="B164" s="79">
        <v>154</v>
      </c>
      <c r="C164" s="84" t="s">
        <v>1112</v>
      </c>
      <c r="D164" s="21" t="s">
        <v>301</v>
      </c>
      <c r="E164" s="76" t="s">
        <v>915</v>
      </c>
      <c r="F164" s="76" t="s">
        <v>302</v>
      </c>
      <c r="G164" s="21" t="s">
        <v>301</v>
      </c>
      <c r="H164" s="23">
        <v>1</v>
      </c>
      <c r="I164" s="23"/>
      <c r="J164" s="23"/>
      <c r="K164" s="44"/>
      <c r="L164" s="4"/>
      <c r="M164" s="4"/>
      <c r="N164" s="4"/>
      <c r="O164" s="4"/>
      <c r="P164" s="4"/>
      <c r="Q164" s="4"/>
      <c r="R164" s="4"/>
    </row>
    <row r="165" spans="2:18" ht="14.5">
      <c r="B165" s="79">
        <v>155</v>
      </c>
      <c r="C165" s="84" t="s">
        <v>303</v>
      </c>
      <c r="D165" s="21" t="s">
        <v>304</v>
      </c>
      <c r="E165" s="76" t="s">
        <v>924</v>
      </c>
      <c r="F165" s="76" t="s">
        <v>305</v>
      </c>
      <c r="G165" s="21" t="s">
        <v>304</v>
      </c>
      <c r="H165" s="23">
        <v>1</v>
      </c>
      <c r="I165" s="23"/>
      <c r="J165" s="23"/>
      <c r="K165" s="44"/>
      <c r="L165" s="4"/>
      <c r="M165" s="4"/>
      <c r="N165" s="4"/>
      <c r="O165" s="4"/>
      <c r="P165" s="4"/>
      <c r="Q165" s="4"/>
      <c r="R165" s="4"/>
    </row>
    <row r="166" spans="2:18" ht="101.5">
      <c r="B166" s="79">
        <v>156</v>
      </c>
      <c r="C166" s="84" t="s">
        <v>1113</v>
      </c>
      <c r="D166" s="21" t="s">
        <v>306</v>
      </c>
      <c r="E166" s="76" t="s">
        <v>925</v>
      </c>
      <c r="F166" s="76" t="s">
        <v>307</v>
      </c>
      <c r="G166" s="21" t="s">
        <v>306</v>
      </c>
      <c r="H166" s="23">
        <v>1</v>
      </c>
      <c r="I166" s="23"/>
      <c r="J166" s="23"/>
      <c r="K166" s="44"/>
      <c r="L166" s="4"/>
      <c r="M166" s="4"/>
      <c r="N166" s="4"/>
      <c r="O166" s="4"/>
      <c r="P166" s="4"/>
      <c r="Q166" s="4"/>
      <c r="R166" s="4"/>
    </row>
    <row r="167" spans="2:18" ht="58">
      <c r="B167" s="79">
        <v>157</v>
      </c>
      <c r="C167" s="84" t="s">
        <v>1124</v>
      </c>
      <c r="D167" s="21" t="s">
        <v>308</v>
      </c>
      <c r="E167" s="76" t="s">
        <v>926</v>
      </c>
      <c r="F167" s="76" t="s">
        <v>369</v>
      </c>
      <c r="G167" s="21" t="s">
        <v>308</v>
      </c>
      <c r="H167" s="23">
        <v>1</v>
      </c>
      <c r="I167" s="23"/>
      <c r="J167" s="23"/>
      <c r="K167" s="44"/>
      <c r="L167" s="4"/>
      <c r="M167" s="4"/>
      <c r="N167" s="4"/>
      <c r="O167" s="4"/>
      <c r="P167" s="4"/>
      <c r="Q167" s="4"/>
      <c r="R167" s="4"/>
    </row>
    <row r="168" spans="2:18" ht="29">
      <c r="B168" s="79">
        <v>158</v>
      </c>
      <c r="C168" s="84" t="s">
        <v>1125</v>
      </c>
      <c r="D168" s="21" t="s">
        <v>310</v>
      </c>
      <c r="E168" s="76" t="s">
        <v>580</v>
      </c>
      <c r="F168" s="139" t="s">
        <v>1162</v>
      </c>
      <c r="G168" s="21" t="s">
        <v>310</v>
      </c>
      <c r="H168" s="23">
        <v>1</v>
      </c>
      <c r="I168" s="23"/>
      <c r="J168" s="23"/>
      <c r="K168" s="44"/>
      <c r="L168" s="4"/>
      <c r="M168" s="4"/>
      <c r="N168" s="4"/>
      <c r="O168" s="4"/>
      <c r="P168" s="4"/>
      <c r="Q168" s="4"/>
      <c r="R168" s="4"/>
    </row>
    <row r="169" spans="2:18" ht="58">
      <c r="B169" s="79">
        <v>159</v>
      </c>
      <c r="C169" s="84" t="s">
        <v>1126</v>
      </c>
      <c r="D169" s="21" t="s">
        <v>312</v>
      </c>
      <c r="E169" s="142" t="s">
        <v>927</v>
      </c>
      <c r="F169" s="76" t="s">
        <v>370</v>
      </c>
      <c r="G169" s="21" t="s">
        <v>312</v>
      </c>
      <c r="H169" s="23">
        <v>1</v>
      </c>
      <c r="I169" s="23"/>
      <c r="J169" s="23"/>
      <c r="K169" s="44"/>
      <c r="L169" s="4"/>
      <c r="M169" s="4"/>
      <c r="N169" s="4"/>
      <c r="O169" s="4"/>
      <c r="P169" s="4"/>
      <c r="Q169" s="4"/>
      <c r="R169" s="4"/>
    </row>
    <row r="170" spans="2:18" ht="14.5">
      <c r="B170" s="79">
        <v>160</v>
      </c>
      <c r="C170" s="84" t="s">
        <v>313</v>
      </c>
      <c r="D170" s="21" t="s">
        <v>314</v>
      </c>
      <c r="E170" s="139" t="s">
        <v>1163</v>
      </c>
      <c r="F170" s="76" t="s">
        <v>384</v>
      </c>
      <c r="G170" s="21" t="s">
        <v>314</v>
      </c>
      <c r="H170" s="23">
        <v>1</v>
      </c>
      <c r="I170" s="23"/>
      <c r="J170" s="23"/>
      <c r="K170" s="44"/>
      <c r="L170" s="4"/>
      <c r="M170" s="4"/>
      <c r="N170" s="4"/>
      <c r="O170" s="4"/>
      <c r="P170" s="4"/>
      <c r="Q170" s="4"/>
      <c r="R170" s="4"/>
    </row>
    <row r="171" spans="2:18" ht="130.5">
      <c r="B171" s="79">
        <v>161</v>
      </c>
      <c r="C171" s="84" t="s">
        <v>1127</v>
      </c>
      <c r="D171" s="21" t="s">
        <v>315</v>
      </c>
      <c r="E171" s="139" t="s">
        <v>583</v>
      </c>
      <c r="F171" s="76" t="s">
        <v>316</v>
      </c>
      <c r="G171" s="21" t="s">
        <v>315</v>
      </c>
      <c r="H171" s="182">
        <v>1</v>
      </c>
      <c r="I171" s="23"/>
      <c r="J171" s="23"/>
      <c r="K171" s="44"/>
      <c r="L171" s="4"/>
      <c r="M171" s="4"/>
      <c r="N171" s="4"/>
      <c r="O171" s="4"/>
      <c r="P171" s="4"/>
      <c r="Q171" s="4"/>
      <c r="R171" s="4"/>
    </row>
    <row r="172" spans="2:18" ht="101.5">
      <c r="B172" s="79">
        <v>162</v>
      </c>
      <c r="C172" s="84" t="s">
        <v>1128</v>
      </c>
      <c r="D172" s="21" t="s">
        <v>317</v>
      </c>
      <c r="E172" s="139" t="s">
        <v>1164</v>
      </c>
      <c r="F172" s="76" t="s">
        <v>318</v>
      </c>
      <c r="G172" s="21" t="s">
        <v>317</v>
      </c>
      <c r="H172" s="23">
        <v>1</v>
      </c>
      <c r="I172" s="23"/>
      <c r="J172" s="23"/>
      <c r="K172" s="44"/>
      <c r="L172" s="4"/>
      <c r="M172" s="4"/>
      <c r="N172" s="4"/>
      <c r="O172" s="4"/>
      <c r="P172" s="4"/>
      <c r="Q172" s="4"/>
      <c r="R172" s="4"/>
    </row>
    <row r="173" spans="2:18" ht="101.5">
      <c r="B173" s="79">
        <v>163</v>
      </c>
      <c r="C173" s="84" t="s">
        <v>1129</v>
      </c>
      <c r="D173" s="21" t="s">
        <v>319</v>
      </c>
      <c r="E173" s="139" t="s">
        <v>1165</v>
      </c>
      <c r="F173" s="76" t="s">
        <v>320</v>
      </c>
      <c r="G173" s="21" t="s">
        <v>319</v>
      </c>
      <c r="H173" s="23">
        <v>1</v>
      </c>
      <c r="I173" s="23"/>
      <c r="J173" s="23"/>
      <c r="K173" s="44"/>
      <c r="L173" s="4"/>
      <c r="M173" s="4"/>
      <c r="N173" s="4"/>
      <c r="O173" s="4"/>
      <c r="P173" s="4"/>
      <c r="Q173" s="4"/>
      <c r="R173" s="4"/>
    </row>
    <row r="174" spans="2:18" ht="58">
      <c r="B174" s="79">
        <v>164</v>
      </c>
      <c r="C174" s="84" t="s">
        <v>1130</v>
      </c>
      <c r="D174" s="21" t="s">
        <v>321</v>
      </c>
      <c r="E174" s="139" t="s">
        <v>1166</v>
      </c>
      <c r="F174" s="76" t="s">
        <v>322</v>
      </c>
      <c r="G174" s="21" t="s">
        <v>321</v>
      </c>
      <c r="H174" s="23">
        <v>1</v>
      </c>
      <c r="I174" s="23"/>
      <c r="J174" s="23"/>
      <c r="K174" s="44"/>
      <c r="L174" s="4"/>
      <c r="M174" s="4"/>
      <c r="N174" s="4"/>
      <c r="O174" s="4"/>
      <c r="P174" s="4"/>
      <c r="Q174" s="4"/>
      <c r="R174" s="4"/>
    </row>
    <row r="175" spans="2:18" ht="58">
      <c r="B175" s="79">
        <v>165</v>
      </c>
      <c r="C175" s="84" t="s">
        <v>1114</v>
      </c>
      <c r="D175" s="21" t="s">
        <v>323</v>
      </c>
      <c r="E175" s="139" t="s">
        <v>1167</v>
      </c>
      <c r="F175" s="76" t="s">
        <v>324</v>
      </c>
      <c r="G175" s="21" t="s">
        <v>323</v>
      </c>
      <c r="H175" s="23">
        <v>1</v>
      </c>
      <c r="I175" s="23"/>
      <c r="J175" s="23"/>
      <c r="K175" s="44"/>
      <c r="L175" s="4"/>
      <c r="M175" s="4"/>
      <c r="N175" s="4"/>
      <c r="O175" s="4"/>
      <c r="P175" s="4"/>
      <c r="Q175" s="4"/>
      <c r="R175" s="4"/>
    </row>
    <row r="176" spans="2:18" ht="29">
      <c r="B176" s="79">
        <v>166</v>
      </c>
      <c r="C176" s="84" t="s">
        <v>1131</v>
      </c>
      <c r="D176" s="21" t="s">
        <v>325</v>
      </c>
      <c r="E176" s="139" t="s">
        <v>1168</v>
      </c>
      <c r="F176" s="76" t="s">
        <v>326</v>
      </c>
      <c r="G176" s="21" t="s">
        <v>325</v>
      </c>
      <c r="H176" s="23">
        <v>1</v>
      </c>
      <c r="I176" s="23"/>
      <c r="J176" s="23"/>
      <c r="K176" s="44"/>
      <c r="L176" s="4"/>
      <c r="M176" s="4"/>
      <c r="N176" s="4"/>
      <c r="O176" s="4"/>
      <c r="P176" s="4"/>
      <c r="Q176" s="4"/>
      <c r="R176" s="4"/>
    </row>
    <row r="177" spans="2:18" ht="14.5">
      <c r="B177" s="79">
        <v>167</v>
      </c>
      <c r="C177" s="84" t="s">
        <v>1115</v>
      </c>
      <c r="D177" s="21" t="s">
        <v>327</v>
      </c>
      <c r="E177" s="139" t="s">
        <v>1169</v>
      </c>
      <c r="F177" s="76" t="s">
        <v>385</v>
      </c>
      <c r="G177" s="21" t="s">
        <v>327</v>
      </c>
      <c r="H177" s="23">
        <v>1</v>
      </c>
      <c r="I177" s="23"/>
      <c r="J177" s="23"/>
      <c r="K177" s="44"/>
      <c r="L177" s="4"/>
      <c r="M177" s="4"/>
      <c r="N177" s="4"/>
      <c r="O177" s="4"/>
      <c r="P177" s="4"/>
      <c r="Q177" s="4"/>
      <c r="R177" s="4"/>
    </row>
    <row r="178" spans="2:18" ht="29">
      <c r="B178" s="79">
        <v>168</v>
      </c>
      <c r="C178" s="84" t="s">
        <v>1137</v>
      </c>
      <c r="D178" s="21" t="s">
        <v>329</v>
      </c>
      <c r="E178" s="139" t="s">
        <v>1170</v>
      </c>
      <c r="F178" s="139" t="s">
        <v>1171</v>
      </c>
      <c r="G178" s="21" t="s">
        <v>329</v>
      </c>
      <c r="H178" s="23">
        <v>1</v>
      </c>
      <c r="I178" s="23"/>
      <c r="J178" s="23"/>
      <c r="K178" s="44"/>
      <c r="L178" s="4"/>
      <c r="M178" s="4"/>
      <c r="N178" s="4"/>
      <c r="O178" s="4"/>
      <c r="P178" s="4"/>
      <c r="Q178" s="4"/>
      <c r="R178" s="4"/>
    </row>
    <row r="179" spans="2:18" ht="72.5">
      <c r="B179" s="79">
        <v>169</v>
      </c>
      <c r="C179" s="84" t="s">
        <v>1132</v>
      </c>
      <c r="D179" s="21" t="s">
        <v>330</v>
      </c>
      <c r="E179" s="139" t="s">
        <v>1172</v>
      </c>
      <c r="F179" s="76" t="s">
        <v>331</v>
      </c>
      <c r="G179" s="21" t="s">
        <v>330</v>
      </c>
      <c r="H179" s="23">
        <v>1</v>
      </c>
      <c r="I179" s="23"/>
      <c r="J179" s="23"/>
      <c r="K179" s="44"/>
    </row>
    <row r="180" spans="2:18" ht="116">
      <c r="B180" s="79">
        <v>170</v>
      </c>
      <c r="C180" s="84" t="s">
        <v>1133</v>
      </c>
      <c r="D180" s="21" t="s">
        <v>332</v>
      </c>
      <c r="E180" s="139" t="s">
        <v>1173</v>
      </c>
      <c r="F180" s="139" t="s">
        <v>128</v>
      </c>
      <c r="G180" s="171" t="s">
        <v>127</v>
      </c>
      <c r="H180" s="23"/>
      <c r="I180" s="23"/>
      <c r="J180" s="23">
        <v>1</v>
      </c>
      <c r="K180" s="44"/>
    </row>
    <row r="181" spans="2:18" ht="58.5" thickBot="1">
      <c r="B181" s="103">
        <v>171</v>
      </c>
      <c r="C181" s="104" t="s">
        <v>1134</v>
      </c>
      <c r="D181" s="107" t="s">
        <v>66</v>
      </c>
      <c r="E181" s="172" t="s">
        <v>1174</v>
      </c>
      <c r="F181" s="106" t="s">
        <v>354</v>
      </c>
      <c r="G181" s="107" t="s">
        <v>66</v>
      </c>
      <c r="H181" s="87">
        <v>1</v>
      </c>
      <c r="I181" s="87"/>
      <c r="J181" s="87"/>
      <c r="K181" s="108"/>
    </row>
    <row r="182" spans="2:18" ht="14.25" customHeight="1" thickBot="1">
      <c r="B182" s="200"/>
      <c r="C182" s="201"/>
      <c r="D182" s="201"/>
      <c r="E182" s="201"/>
      <c r="F182" s="201"/>
      <c r="G182" s="212"/>
      <c r="H182" s="113">
        <f>SUM(H5:H181)</f>
        <v>166</v>
      </c>
      <c r="I182" s="113">
        <f>SUM(I4:I180)</f>
        <v>0</v>
      </c>
      <c r="J182" s="113">
        <f>SUM(J4:J180)</f>
        <v>2</v>
      </c>
      <c r="K182" s="114">
        <f>SUM(K5:K180)</f>
        <v>3</v>
      </c>
    </row>
    <row r="183" spans="2:18" ht="14.25" customHeight="1">
      <c r="B183" s="1"/>
      <c r="D183" s="6"/>
      <c r="F183" s="4"/>
      <c r="G183" s="5"/>
    </row>
    <row r="184" spans="2:18" ht="14.25" customHeight="1">
      <c r="B184" s="1"/>
      <c r="D184" s="6"/>
      <c r="F184" s="4"/>
      <c r="G184" s="5"/>
    </row>
    <row r="185" spans="2:18" ht="14.25" customHeight="1">
      <c r="B185" s="1"/>
      <c r="D185" s="6"/>
      <c r="F185" s="4"/>
      <c r="G185" s="5"/>
      <c r="H185" s="7"/>
      <c r="I185" s="10"/>
    </row>
    <row r="186" spans="2:18" ht="14.25" customHeight="1">
      <c r="B186" s="1"/>
      <c r="D186" s="6"/>
      <c r="F186" s="4"/>
      <c r="G186" s="5"/>
    </row>
    <row r="187" spans="2:18" ht="14.25" customHeight="1">
      <c r="B187" s="1"/>
      <c r="D187" s="6"/>
      <c r="F187" s="4"/>
      <c r="G187" s="5"/>
    </row>
    <row r="188" spans="2:18" ht="14.25" customHeight="1">
      <c r="B188" s="1"/>
      <c r="D188" s="6"/>
      <c r="F188" s="4"/>
      <c r="G188" s="5"/>
    </row>
    <row r="189" spans="2:18" ht="14.25" customHeight="1">
      <c r="B189" s="1"/>
      <c r="D189" s="6"/>
      <c r="F189" s="4"/>
      <c r="G189" s="5"/>
    </row>
    <row r="190" spans="2:18" ht="14.25" customHeight="1">
      <c r="B190" s="1"/>
      <c r="D190" s="6"/>
      <c r="F190" s="4"/>
      <c r="G190" s="5"/>
    </row>
    <row r="191" spans="2:18" ht="14.25" customHeight="1">
      <c r="B191" s="1"/>
      <c r="D191" s="6"/>
      <c r="F191" s="4"/>
      <c r="G191" s="5"/>
    </row>
    <row r="192" spans="2:18" ht="14.25" customHeight="1">
      <c r="B192" s="1"/>
      <c r="D192" s="6"/>
      <c r="F192" s="4"/>
      <c r="G192" s="5"/>
    </row>
    <row r="193" spans="2:7" ht="14.25" customHeight="1">
      <c r="B193" s="1"/>
      <c r="D193" s="6"/>
      <c r="F193" s="4"/>
      <c r="G193" s="5"/>
    </row>
    <row r="194" spans="2:7" ht="14.25" customHeight="1">
      <c r="B194" s="1"/>
      <c r="D194" s="6"/>
      <c r="F194" s="4"/>
      <c r="G194" s="5"/>
    </row>
    <row r="195" spans="2:7" ht="14.25" customHeight="1">
      <c r="B195" s="1"/>
      <c r="D195" s="6"/>
      <c r="F195" s="4"/>
      <c r="G195" s="5"/>
    </row>
    <row r="196" spans="2:7" ht="14.25" customHeight="1">
      <c r="B196" s="1"/>
      <c r="D196" s="6"/>
      <c r="F196" s="4"/>
      <c r="G196" s="5"/>
    </row>
    <row r="197" spans="2:7" ht="14.25" customHeight="1">
      <c r="B197" s="1"/>
      <c r="D197" s="6"/>
      <c r="F197" s="4"/>
      <c r="G197" s="5"/>
    </row>
    <row r="198" spans="2:7" ht="14.25" customHeight="1">
      <c r="B198" s="1"/>
      <c r="D198" s="6"/>
      <c r="F198" s="4"/>
      <c r="G198" s="5"/>
    </row>
    <row r="199" spans="2:7" ht="14.25" customHeight="1">
      <c r="B199" s="1"/>
      <c r="D199" s="6"/>
      <c r="F199" s="4"/>
      <c r="G199" s="5"/>
    </row>
    <row r="200" spans="2:7" ht="14.25" customHeight="1">
      <c r="B200" s="1"/>
      <c r="D200" s="6"/>
      <c r="F200" s="4"/>
      <c r="G200" s="5"/>
    </row>
    <row r="201" spans="2:7" ht="14.25" customHeight="1">
      <c r="B201" s="1"/>
      <c r="D201" s="6"/>
      <c r="F201" s="4"/>
      <c r="G201" s="5"/>
    </row>
    <row r="202" spans="2:7" ht="14.25" customHeight="1">
      <c r="B202" s="1"/>
      <c r="D202" s="6"/>
      <c r="F202" s="4"/>
      <c r="G202" s="5"/>
    </row>
    <row r="203" spans="2:7" ht="14.25" customHeight="1">
      <c r="B203" s="1"/>
      <c r="D203" s="6"/>
      <c r="F203" s="4"/>
      <c r="G203" s="5"/>
    </row>
    <row r="204" spans="2:7" ht="14.25" customHeight="1">
      <c r="B204" s="1"/>
      <c r="D204" s="6"/>
      <c r="F204" s="4"/>
      <c r="G204" s="5"/>
    </row>
    <row r="205" spans="2:7" ht="14.25" customHeight="1">
      <c r="B205" s="1"/>
      <c r="D205" s="6"/>
      <c r="F205" s="4"/>
      <c r="G205" s="5"/>
    </row>
    <row r="206" spans="2:7" ht="14.25" customHeight="1">
      <c r="B206" s="1"/>
      <c r="D206" s="6"/>
      <c r="F206" s="4"/>
      <c r="G206" s="5"/>
    </row>
    <row r="207" spans="2:7" ht="14.25" customHeight="1">
      <c r="B207" s="1"/>
      <c r="D207" s="6"/>
      <c r="F207" s="4"/>
      <c r="G207" s="5"/>
    </row>
    <row r="208" spans="2:7" ht="14.25" customHeight="1">
      <c r="B208" s="1"/>
      <c r="D208" s="6"/>
      <c r="F208" s="4"/>
      <c r="G208" s="5"/>
    </row>
    <row r="209" spans="2:7" ht="14.25" customHeight="1">
      <c r="B209" s="1"/>
      <c r="D209" s="6"/>
      <c r="F209" s="4"/>
      <c r="G209" s="5"/>
    </row>
    <row r="210" spans="2:7" ht="14.25" customHeight="1">
      <c r="B210" s="1"/>
      <c r="D210" s="6"/>
      <c r="F210" s="4"/>
      <c r="G210" s="5"/>
    </row>
    <row r="211" spans="2:7" ht="14.25" customHeight="1">
      <c r="B211" s="1"/>
      <c r="D211" s="6"/>
      <c r="F211" s="4"/>
      <c r="G211" s="5"/>
    </row>
    <row r="212" spans="2:7" ht="14.25" customHeight="1">
      <c r="B212" s="1"/>
      <c r="D212" s="6"/>
      <c r="F212" s="4"/>
      <c r="G212" s="5"/>
    </row>
    <row r="213" spans="2:7" ht="14.25" customHeight="1">
      <c r="B213" s="1"/>
      <c r="D213" s="6"/>
      <c r="F213" s="4"/>
      <c r="G213" s="5"/>
    </row>
    <row r="214" spans="2:7" ht="14.25" customHeight="1">
      <c r="B214" s="1"/>
      <c r="D214" s="6"/>
      <c r="F214" s="4"/>
      <c r="G214" s="5"/>
    </row>
    <row r="215" spans="2:7" ht="14.25" customHeight="1">
      <c r="B215" s="1"/>
      <c r="D215" s="6"/>
      <c r="F215" s="4"/>
      <c r="G215" s="5"/>
    </row>
    <row r="216" spans="2:7" ht="14.25" customHeight="1">
      <c r="B216" s="1"/>
      <c r="D216" s="6"/>
      <c r="F216" s="4"/>
      <c r="G216" s="5"/>
    </row>
    <row r="217" spans="2:7" ht="14.25" customHeight="1">
      <c r="B217" s="1"/>
      <c r="D217" s="6"/>
      <c r="F217" s="4"/>
      <c r="G217" s="5"/>
    </row>
    <row r="218" spans="2:7" ht="14.25" customHeight="1">
      <c r="B218" s="1"/>
      <c r="D218" s="6"/>
      <c r="F218" s="4"/>
      <c r="G218" s="5"/>
    </row>
    <row r="219" spans="2:7" ht="14.25" customHeight="1">
      <c r="B219" s="1"/>
      <c r="D219" s="6"/>
      <c r="F219" s="4"/>
      <c r="G219" s="5"/>
    </row>
    <row r="220" spans="2:7" ht="14.25" customHeight="1">
      <c r="B220" s="1"/>
      <c r="D220" s="6"/>
      <c r="F220" s="4"/>
      <c r="G220" s="5"/>
    </row>
    <row r="221" spans="2:7" ht="14.25" customHeight="1">
      <c r="B221" s="1"/>
      <c r="D221" s="6"/>
      <c r="F221" s="4"/>
      <c r="G221" s="5"/>
    </row>
    <row r="222" spans="2:7" ht="14.25" customHeight="1">
      <c r="B222" s="1"/>
      <c r="D222" s="6"/>
      <c r="F222" s="4"/>
      <c r="G222" s="5"/>
    </row>
    <row r="223" spans="2:7" ht="14.25" customHeight="1">
      <c r="B223" s="1"/>
      <c r="D223" s="6"/>
      <c r="F223" s="4"/>
      <c r="G223" s="5"/>
    </row>
    <row r="224" spans="2:7" ht="14.25" customHeight="1">
      <c r="B224" s="1"/>
      <c r="D224" s="6"/>
      <c r="F224" s="4"/>
      <c r="G224" s="5"/>
    </row>
    <row r="225" spans="2:7" ht="14.25" customHeight="1">
      <c r="B225" s="1"/>
      <c r="D225" s="6"/>
      <c r="F225" s="4"/>
      <c r="G225" s="5"/>
    </row>
    <row r="226" spans="2:7" ht="14.25" customHeight="1">
      <c r="B226" s="1"/>
      <c r="D226" s="6"/>
      <c r="F226" s="4"/>
      <c r="G226" s="5"/>
    </row>
    <row r="227" spans="2:7" ht="14.25" customHeight="1">
      <c r="B227" s="1"/>
      <c r="D227" s="6"/>
      <c r="F227" s="4"/>
      <c r="G227" s="5"/>
    </row>
    <row r="228" spans="2:7" ht="14.25" customHeight="1">
      <c r="B228" s="1"/>
      <c r="D228" s="6"/>
      <c r="F228" s="4"/>
      <c r="G228" s="5"/>
    </row>
    <row r="229" spans="2:7" ht="14.25" customHeight="1">
      <c r="B229" s="1"/>
      <c r="D229" s="6"/>
      <c r="F229" s="4"/>
      <c r="G229" s="5"/>
    </row>
    <row r="230" spans="2:7" ht="14.25" customHeight="1">
      <c r="B230" s="1"/>
      <c r="D230" s="6"/>
      <c r="F230" s="4"/>
      <c r="G230" s="5"/>
    </row>
    <row r="231" spans="2:7" ht="14.25" customHeight="1">
      <c r="B231" s="1"/>
      <c r="D231" s="6"/>
      <c r="F231" s="4"/>
      <c r="G231" s="5"/>
    </row>
    <row r="232" spans="2:7" ht="14.25" customHeight="1">
      <c r="B232" s="1"/>
      <c r="D232" s="6"/>
      <c r="F232" s="4"/>
      <c r="G232" s="5"/>
    </row>
    <row r="233" spans="2:7" ht="14.25" customHeight="1">
      <c r="B233" s="1"/>
      <c r="D233" s="6"/>
      <c r="F233" s="4"/>
      <c r="G233" s="5"/>
    </row>
    <row r="234" spans="2:7" ht="14.25" customHeight="1">
      <c r="B234" s="1"/>
      <c r="D234" s="6"/>
      <c r="F234" s="4"/>
      <c r="G234" s="5"/>
    </row>
    <row r="235" spans="2:7" ht="14.25" customHeight="1">
      <c r="B235" s="1"/>
      <c r="D235" s="6"/>
      <c r="F235" s="4"/>
      <c r="G235" s="5"/>
    </row>
    <row r="236" spans="2:7" ht="14.25" customHeight="1">
      <c r="B236" s="1"/>
      <c r="D236" s="6"/>
      <c r="F236" s="4"/>
      <c r="G236" s="5"/>
    </row>
    <row r="237" spans="2:7" ht="14.25" customHeight="1">
      <c r="B237" s="1"/>
      <c r="D237" s="6"/>
      <c r="F237" s="4"/>
      <c r="G237" s="5"/>
    </row>
    <row r="238" spans="2:7" ht="14.25" customHeight="1">
      <c r="B238" s="1"/>
      <c r="D238" s="6"/>
      <c r="F238" s="4"/>
      <c r="G238" s="5"/>
    </row>
    <row r="239" spans="2:7" ht="14.25" customHeight="1">
      <c r="B239" s="1"/>
      <c r="D239" s="6"/>
      <c r="F239" s="4"/>
      <c r="G239" s="5"/>
    </row>
    <row r="240" spans="2:7" ht="14.25" customHeight="1">
      <c r="B240" s="1"/>
      <c r="D240" s="6"/>
      <c r="F240" s="4"/>
      <c r="G240" s="5"/>
    </row>
    <row r="241" spans="2:7" ht="14.25" customHeight="1">
      <c r="B241" s="1"/>
      <c r="D241" s="6"/>
      <c r="F241" s="4"/>
      <c r="G241" s="5"/>
    </row>
    <row r="242" spans="2:7" ht="14.25" customHeight="1">
      <c r="B242" s="1"/>
      <c r="D242" s="6"/>
      <c r="F242" s="4"/>
      <c r="G242" s="5"/>
    </row>
    <row r="243" spans="2:7" ht="14.25" customHeight="1">
      <c r="B243" s="1"/>
      <c r="D243" s="6"/>
      <c r="F243" s="4"/>
      <c r="G243" s="5"/>
    </row>
    <row r="244" spans="2:7" ht="14.25" customHeight="1">
      <c r="B244" s="1"/>
      <c r="D244" s="6"/>
      <c r="F244" s="4"/>
      <c r="G244" s="5"/>
    </row>
    <row r="245" spans="2:7" ht="14.25" customHeight="1">
      <c r="B245" s="1"/>
      <c r="D245" s="6"/>
      <c r="F245" s="4"/>
      <c r="G245" s="5"/>
    </row>
    <row r="246" spans="2:7" ht="14.25" customHeight="1">
      <c r="B246" s="1"/>
      <c r="D246" s="6"/>
      <c r="F246" s="4"/>
      <c r="G246" s="5"/>
    </row>
    <row r="247" spans="2:7" ht="14.25" customHeight="1">
      <c r="B247" s="1"/>
      <c r="D247" s="6"/>
      <c r="F247" s="4"/>
      <c r="G247" s="5"/>
    </row>
    <row r="248" spans="2:7" ht="14.25" customHeight="1">
      <c r="B248" s="1"/>
      <c r="D248" s="6"/>
      <c r="F248" s="4"/>
      <c r="G248" s="5"/>
    </row>
    <row r="249" spans="2:7" ht="14.25" customHeight="1">
      <c r="B249" s="1"/>
      <c r="D249" s="6"/>
      <c r="F249" s="4"/>
      <c r="G249" s="5"/>
    </row>
    <row r="250" spans="2:7" ht="14.25" customHeight="1">
      <c r="B250" s="1"/>
      <c r="D250" s="6"/>
      <c r="F250" s="4"/>
      <c r="G250" s="5"/>
    </row>
    <row r="251" spans="2:7" ht="14.25" customHeight="1">
      <c r="B251" s="1"/>
      <c r="D251" s="6"/>
      <c r="F251" s="4"/>
      <c r="G251" s="5"/>
    </row>
    <row r="252" spans="2:7" ht="14.25" customHeight="1">
      <c r="B252" s="1"/>
      <c r="D252" s="6"/>
      <c r="F252" s="4"/>
      <c r="G252" s="5"/>
    </row>
    <row r="253" spans="2:7" ht="14.25" customHeight="1">
      <c r="B253" s="1"/>
      <c r="D253" s="6"/>
      <c r="F253" s="4"/>
      <c r="G253" s="5"/>
    </row>
    <row r="254" spans="2:7" ht="14.25" customHeight="1">
      <c r="B254" s="1"/>
      <c r="D254" s="6"/>
      <c r="F254" s="4"/>
      <c r="G254" s="5"/>
    </row>
    <row r="255" spans="2:7" ht="14.25" customHeight="1">
      <c r="B255" s="1"/>
      <c r="D255" s="6"/>
      <c r="F255" s="4"/>
      <c r="G255" s="5"/>
    </row>
    <row r="256" spans="2:7" ht="14.25" customHeight="1">
      <c r="B256" s="1"/>
      <c r="D256" s="6"/>
      <c r="F256" s="4"/>
      <c r="G256" s="5"/>
    </row>
    <row r="257" spans="2:7" ht="14.25" customHeight="1">
      <c r="B257" s="1"/>
      <c r="D257" s="6"/>
      <c r="F257" s="4"/>
      <c r="G257" s="5"/>
    </row>
    <row r="258" spans="2:7" ht="14.25" customHeight="1">
      <c r="B258" s="1"/>
      <c r="D258" s="6"/>
      <c r="F258" s="4"/>
      <c r="G258" s="5"/>
    </row>
    <row r="259" spans="2:7" ht="14.25" customHeight="1">
      <c r="B259" s="1"/>
      <c r="D259" s="6"/>
      <c r="F259" s="4"/>
      <c r="G259" s="5"/>
    </row>
    <row r="260" spans="2:7" ht="14.25" customHeight="1">
      <c r="B260" s="1"/>
      <c r="D260" s="6"/>
      <c r="F260" s="4"/>
      <c r="G260" s="5"/>
    </row>
    <row r="261" spans="2:7" ht="14.25" customHeight="1">
      <c r="B261" s="1"/>
      <c r="D261" s="6"/>
      <c r="F261" s="4"/>
      <c r="G261" s="5"/>
    </row>
    <row r="262" spans="2:7" ht="14.25" customHeight="1">
      <c r="B262" s="1"/>
      <c r="D262" s="6"/>
      <c r="F262" s="4"/>
      <c r="G262" s="5"/>
    </row>
    <row r="263" spans="2:7" ht="14.25" customHeight="1">
      <c r="B263" s="1"/>
      <c r="D263" s="6"/>
      <c r="F263" s="4"/>
      <c r="G263" s="5"/>
    </row>
    <row r="264" spans="2:7" ht="14.25" customHeight="1">
      <c r="B264" s="1"/>
      <c r="D264" s="6"/>
      <c r="F264" s="4"/>
      <c r="G264" s="5"/>
    </row>
    <row r="265" spans="2:7" ht="14.25" customHeight="1">
      <c r="B265" s="1"/>
      <c r="D265" s="6"/>
      <c r="F265" s="4"/>
      <c r="G265" s="5"/>
    </row>
    <row r="266" spans="2:7" ht="14.25" customHeight="1">
      <c r="B266" s="1"/>
      <c r="D266" s="6"/>
      <c r="F266" s="4"/>
      <c r="G266" s="5"/>
    </row>
    <row r="267" spans="2:7" ht="14.25" customHeight="1">
      <c r="B267" s="1"/>
      <c r="D267" s="6"/>
      <c r="F267" s="4"/>
      <c r="G267" s="5"/>
    </row>
    <row r="268" spans="2:7" ht="14.25" customHeight="1">
      <c r="B268" s="1"/>
      <c r="D268" s="6"/>
      <c r="F268" s="4"/>
      <c r="G268" s="5"/>
    </row>
    <row r="269" spans="2:7" ht="14.25" customHeight="1">
      <c r="B269" s="1"/>
      <c r="D269" s="6"/>
      <c r="F269" s="4"/>
      <c r="G269" s="5"/>
    </row>
    <row r="270" spans="2:7" ht="14.25" customHeight="1">
      <c r="B270" s="1"/>
      <c r="D270" s="6"/>
      <c r="F270" s="4"/>
      <c r="G270" s="5"/>
    </row>
    <row r="271" spans="2:7" ht="14.25" customHeight="1">
      <c r="B271" s="1"/>
      <c r="D271" s="6"/>
      <c r="F271" s="4"/>
      <c r="G271" s="5"/>
    </row>
    <row r="272" spans="2:7" ht="14.25" customHeight="1">
      <c r="B272" s="1"/>
      <c r="D272" s="6"/>
      <c r="F272" s="4"/>
      <c r="G272" s="5"/>
    </row>
    <row r="273" spans="2:7" ht="14.25" customHeight="1">
      <c r="B273" s="1"/>
      <c r="D273" s="6"/>
      <c r="F273" s="4"/>
      <c r="G273" s="5"/>
    </row>
    <row r="274" spans="2:7" ht="14.25" customHeight="1">
      <c r="B274" s="1"/>
      <c r="D274" s="6"/>
      <c r="F274" s="4"/>
      <c r="G274" s="5"/>
    </row>
    <row r="275" spans="2:7" ht="14.25" customHeight="1">
      <c r="B275" s="1"/>
      <c r="D275" s="6"/>
      <c r="F275" s="4"/>
      <c r="G275" s="5"/>
    </row>
    <row r="276" spans="2:7" ht="14.25" customHeight="1">
      <c r="B276" s="1"/>
      <c r="D276" s="6"/>
      <c r="F276" s="4"/>
      <c r="G276" s="5"/>
    </row>
    <row r="277" spans="2:7" ht="14.25" customHeight="1">
      <c r="B277" s="1"/>
      <c r="D277" s="6"/>
      <c r="F277" s="4"/>
      <c r="G277" s="5"/>
    </row>
    <row r="278" spans="2:7" ht="14.25" customHeight="1">
      <c r="B278" s="1"/>
      <c r="D278" s="6"/>
      <c r="F278" s="4"/>
      <c r="G278" s="5"/>
    </row>
    <row r="279" spans="2:7" ht="14.25" customHeight="1">
      <c r="B279" s="1"/>
      <c r="D279" s="6"/>
      <c r="F279" s="4"/>
      <c r="G279" s="5"/>
    </row>
    <row r="280" spans="2:7" ht="14.25" customHeight="1">
      <c r="B280" s="1"/>
      <c r="D280" s="6"/>
      <c r="F280" s="4"/>
      <c r="G280" s="5"/>
    </row>
    <row r="281" spans="2:7" ht="14.25" customHeight="1">
      <c r="B281" s="1"/>
      <c r="D281" s="6"/>
      <c r="F281" s="4"/>
      <c r="G281" s="5"/>
    </row>
    <row r="282" spans="2:7" ht="14.25" customHeight="1">
      <c r="B282" s="1"/>
      <c r="D282" s="6"/>
      <c r="F282" s="4"/>
      <c r="G282" s="5"/>
    </row>
    <row r="283" spans="2:7" ht="14.25" customHeight="1">
      <c r="B283" s="1"/>
      <c r="D283" s="6"/>
      <c r="F283" s="4"/>
      <c r="G283" s="5"/>
    </row>
    <row r="284" spans="2:7" ht="14.25" customHeight="1">
      <c r="B284" s="1"/>
      <c r="D284" s="6"/>
      <c r="F284" s="4"/>
      <c r="G284" s="5"/>
    </row>
    <row r="285" spans="2:7" ht="14.25" customHeight="1">
      <c r="B285" s="1"/>
      <c r="D285" s="6"/>
      <c r="F285" s="4"/>
      <c r="G285" s="5"/>
    </row>
    <row r="286" spans="2:7" ht="14.25" customHeight="1">
      <c r="B286" s="1"/>
      <c r="D286" s="6"/>
      <c r="F286" s="4"/>
      <c r="G286" s="5"/>
    </row>
    <row r="287" spans="2:7" ht="14.25" customHeight="1">
      <c r="B287" s="1"/>
      <c r="D287" s="6"/>
      <c r="F287" s="4"/>
      <c r="G287" s="5"/>
    </row>
    <row r="288" spans="2:7" ht="14.25" customHeight="1">
      <c r="B288" s="1"/>
      <c r="D288" s="6"/>
      <c r="F288" s="4"/>
      <c r="G288" s="5"/>
    </row>
    <row r="289" spans="2:7" ht="14.25" customHeight="1">
      <c r="B289" s="1"/>
      <c r="D289" s="6"/>
      <c r="F289" s="4"/>
      <c r="G289" s="5"/>
    </row>
    <row r="290" spans="2:7" ht="14.25" customHeight="1">
      <c r="B290" s="1"/>
      <c r="D290" s="6"/>
      <c r="F290" s="4"/>
      <c r="G290" s="5"/>
    </row>
    <row r="291" spans="2:7" ht="14.25" customHeight="1">
      <c r="B291" s="1"/>
      <c r="D291" s="6"/>
      <c r="F291" s="4"/>
      <c r="G291" s="5"/>
    </row>
    <row r="292" spans="2:7" ht="14.25" customHeight="1">
      <c r="B292" s="1"/>
      <c r="D292" s="6"/>
      <c r="F292" s="4"/>
      <c r="G292" s="5"/>
    </row>
    <row r="293" spans="2:7" ht="14.25" customHeight="1">
      <c r="B293" s="1"/>
      <c r="D293" s="6"/>
      <c r="F293" s="4"/>
      <c r="G293" s="5"/>
    </row>
    <row r="294" spans="2:7" ht="14.25" customHeight="1">
      <c r="B294" s="1"/>
      <c r="D294" s="6"/>
      <c r="F294" s="4"/>
      <c r="G294" s="5"/>
    </row>
    <row r="295" spans="2:7" ht="14.25" customHeight="1">
      <c r="B295" s="1"/>
      <c r="D295" s="6"/>
      <c r="F295" s="4"/>
      <c r="G295" s="5"/>
    </row>
    <row r="296" spans="2:7" ht="14.25" customHeight="1">
      <c r="B296" s="1"/>
      <c r="D296" s="6"/>
      <c r="F296" s="4"/>
      <c r="G296" s="5"/>
    </row>
    <row r="297" spans="2:7" ht="14.25" customHeight="1">
      <c r="B297" s="1"/>
      <c r="D297" s="6"/>
      <c r="F297" s="4"/>
      <c r="G297" s="5"/>
    </row>
    <row r="298" spans="2:7" ht="14.25" customHeight="1">
      <c r="B298" s="1"/>
      <c r="D298" s="6"/>
      <c r="F298" s="4"/>
      <c r="G298" s="5"/>
    </row>
    <row r="299" spans="2:7" ht="14.25" customHeight="1">
      <c r="B299" s="1"/>
      <c r="D299" s="6"/>
      <c r="F299" s="4"/>
      <c r="G299" s="5"/>
    </row>
    <row r="300" spans="2:7" ht="14.25" customHeight="1">
      <c r="B300" s="1"/>
      <c r="D300" s="6"/>
      <c r="F300" s="4"/>
      <c r="G300" s="5"/>
    </row>
    <row r="301" spans="2:7" ht="14.25" customHeight="1">
      <c r="B301" s="1"/>
      <c r="D301" s="6"/>
      <c r="F301" s="4"/>
      <c r="G301" s="5"/>
    </row>
    <row r="302" spans="2:7" ht="14.25" customHeight="1">
      <c r="B302" s="1"/>
      <c r="D302" s="6"/>
      <c r="F302" s="4"/>
      <c r="G302" s="5"/>
    </row>
    <row r="303" spans="2:7" ht="14.25" customHeight="1">
      <c r="B303" s="1"/>
      <c r="D303" s="6"/>
      <c r="F303" s="4"/>
      <c r="G303" s="5"/>
    </row>
    <row r="304" spans="2:7" ht="14.25" customHeight="1">
      <c r="B304" s="1"/>
      <c r="D304" s="6"/>
      <c r="F304" s="4"/>
      <c r="G304" s="5"/>
    </row>
    <row r="305" spans="2:7" ht="14.25" customHeight="1">
      <c r="B305" s="1"/>
      <c r="D305" s="6"/>
      <c r="F305" s="4"/>
      <c r="G305" s="5"/>
    </row>
    <row r="306" spans="2:7" ht="14.25" customHeight="1">
      <c r="B306" s="1"/>
      <c r="D306" s="6"/>
      <c r="F306" s="4"/>
      <c r="G306" s="5"/>
    </row>
    <row r="307" spans="2:7" ht="14.25" customHeight="1">
      <c r="B307" s="1"/>
      <c r="D307" s="6"/>
      <c r="F307" s="4"/>
      <c r="G307" s="5"/>
    </row>
    <row r="308" spans="2:7" ht="14.25" customHeight="1">
      <c r="B308" s="1"/>
      <c r="D308" s="6"/>
      <c r="F308" s="4"/>
      <c r="G308" s="5"/>
    </row>
    <row r="309" spans="2:7" ht="14.25" customHeight="1">
      <c r="B309" s="1"/>
      <c r="D309" s="6"/>
      <c r="F309" s="4"/>
      <c r="G309" s="5"/>
    </row>
    <row r="310" spans="2:7" ht="14.25" customHeight="1">
      <c r="B310" s="1"/>
      <c r="D310" s="6"/>
      <c r="F310" s="4"/>
      <c r="G310" s="5"/>
    </row>
    <row r="311" spans="2:7" ht="14.25" customHeight="1">
      <c r="B311" s="1"/>
      <c r="D311" s="6"/>
      <c r="F311" s="4"/>
      <c r="G311" s="5"/>
    </row>
    <row r="312" spans="2:7" ht="14.25" customHeight="1">
      <c r="B312" s="1"/>
      <c r="D312" s="6"/>
      <c r="F312" s="4"/>
      <c r="G312" s="5"/>
    </row>
    <row r="313" spans="2:7" ht="14.25" customHeight="1">
      <c r="B313" s="1"/>
      <c r="D313" s="6"/>
      <c r="F313" s="4"/>
      <c r="G313" s="5"/>
    </row>
    <row r="314" spans="2:7" ht="14.25" customHeight="1">
      <c r="B314" s="1"/>
      <c r="D314" s="6"/>
      <c r="F314" s="4"/>
      <c r="G314" s="5"/>
    </row>
    <row r="315" spans="2:7" ht="14.25" customHeight="1">
      <c r="B315" s="1"/>
      <c r="D315" s="6"/>
      <c r="F315" s="4"/>
      <c r="G315" s="5"/>
    </row>
    <row r="316" spans="2:7" ht="14.25" customHeight="1">
      <c r="B316" s="1"/>
      <c r="D316" s="6"/>
      <c r="F316" s="4"/>
      <c r="G316" s="5"/>
    </row>
    <row r="317" spans="2:7" ht="14.25" customHeight="1">
      <c r="B317" s="1"/>
      <c r="D317" s="6"/>
      <c r="F317" s="4"/>
      <c r="G317" s="5"/>
    </row>
    <row r="318" spans="2:7" ht="14.25" customHeight="1">
      <c r="B318" s="1"/>
      <c r="D318" s="6"/>
      <c r="F318" s="4"/>
      <c r="G318" s="5"/>
    </row>
    <row r="319" spans="2:7" ht="14.25" customHeight="1">
      <c r="B319" s="1"/>
      <c r="D319" s="6"/>
      <c r="F319" s="4"/>
      <c r="G319" s="5"/>
    </row>
    <row r="320" spans="2:7" ht="14.25" customHeight="1">
      <c r="B320" s="1"/>
      <c r="D320" s="6"/>
      <c r="F320" s="4"/>
      <c r="G320" s="5"/>
    </row>
    <row r="321" spans="2:7" ht="14.25" customHeight="1">
      <c r="B321" s="1"/>
      <c r="D321" s="6"/>
      <c r="F321" s="4"/>
      <c r="G321" s="5"/>
    </row>
    <row r="322" spans="2:7" ht="14.25" customHeight="1">
      <c r="B322" s="1"/>
      <c r="D322" s="6"/>
      <c r="F322" s="4"/>
      <c r="G322" s="5"/>
    </row>
    <row r="323" spans="2:7" ht="14.25" customHeight="1">
      <c r="B323" s="1"/>
      <c r="D323" s="6"/>
      <c r="F323" s="4"/>
      <c r="G323" s="5"/>
    </row>
    <row r="324" spans="2:7" ht="14.25" customHeight="1">
      <c r="B324" s="1"/>
      <c r="D324" s="6"/>
      <c r="F324" s="4"/>
      <c r="G324" s="5"/>
    </row>
    <row r="325" spans="2:7" ht="14.25" customHeight="1">
      <c r="B325" s="1"/>
      <c r="D325" s="6"/>
      <c r="F325" s="4"/>
      <c r="G325" s="5"/>
    </row>
    <row r="326" spans="2:7" ht="14.25" customHeight="1">
      <c r="B326" s="1"/>
      <c r="D326" s="6"/>
      <c r="F326" s="4"/>
      <c r="G326" s="5"/>
    </row>
    <row r="327" spans="2:7" ht="14.25" customHeight="1">
      <c r="B327" s="1"/>
      <c r="D327" s="6"/>
      <c r="F327" s="4"/>
      <c r="G327" s="5"/>
    </row>
    <row r="328" spans="2:7" ht="14.25" customHeight="1">
      <c r="B328" s="1"/>
      <c r="D328" s="6"/>
      <c r="F328" s="4"/>
      <c r="G328" s="5"/>
    </row>
    <row r="329" spans="2:7" ht="14.25" customHeight="1">
      <c r="B329" s="1"/>
      <c r="D329" s="6"/>
      <c r="F329" s="4"/>
      <c r="G329" s="5"/>
    </row>
    <row r="330" spans="2:7" ht="14.25" customHeight="1">
      <c r="B330" s="1"/>
      <c r="D330" s="6"/>
      <c r="F330" s="4"/>
      <c r="G330" s="5"/>
    </row>
    <row r="331" spans="2:7" ht="14.25" customHeight="1">
      <c r="B331" s="1"/>
      <c r="D331" s="6"/>
      <c r="F331" s="4"/>
      <c r="G331" s="5"/>
    </row>
    <row r="332" spans="2:7" ht="14.25" customHeight="1">
      <c r="B332" s="1"/>
      <c r="D332" s="6"/>
      <c r="F332" s="4"/>
      <c r="G332" s="5"/>
    </row>
    <row r="333" spans="2:7" ht="14.25" customHeight="1">
      <c r="B333" s="1"/>
      <c r="D333" s="6"/>
      <c r="F333" s="4"/>
      <c r="G333" s="5"/>
    </row>
    <row r="334" spans="2:7" ht="14.25" customHeight="1">
      <c r="B334" s="1"/>
      <c r="D334" s="6"/>
      <c r="F334" s="4"/>
      <c r="G334" s="5"/>
    </row>
    <row r="335" spans="2:7" ht="14.25" customHeight="1">
      <c r="B335" s="1"/>
      <c r="D335" s="6"/>
      <c r="F335" s="4"/>
      <c r="G335" s="5"/>
    </row>
    <row r="336" spans="2:7" ht="14.25" customHeight="1">
      <c r="B336" s="1"/>
      <c r="D336" s="6"/>
      <c r="F336" s="4"/>
      <c r="G336" s="5"/>
    </row>
    <row r="337" spans="2:7" ht="14.25" customHeight="1">
      <c r="B337" s="1"/>
      <c r="D337" s="6"/>
      <c r="F337" s="4"/>
      <c r="G337" s="5"/>
    </row>
    <row r="338" spans="2:7" ht="14.25" customHeight="1">
      <c r="B338" s="1"/>
      <c r="D338" s="6"/>
      <c r="F338" s="4"/>
      <c r="G338" s="5"/>
    </row>
    <row r="339" spans="2:7" ht="14.25" customHeight="1">
      <c r="B339" s="1"/>
      <c r="D339" s="6"/>
      <c r="F339" s="4"/>
      <c r="G339" s="5"/>
    </row>
    <row r="340" spans="2:7" ht="14.25" customHeight="1">
      <c r="B340" s="1"/>
      <c r="D340" s="6"/>
      <c r="F340" s="4"/>
      <c r="G340" s="5"/>
    </row>
    <row r="341" spans="2:7" ht="14.25" customHeight="1">
      <c r="B341" s="1"/>
      <c r="D341" s="6"/>
      <c r="F341" s="4"/>
      <c r="G341" s="5"/>
    </row>
    <row r="342" spans="2:7" ht="14.25" customHeight="1">
      <c r="B342" s="1"/>
      <c r="D342" s="6"/>
      <c r="F342" s="4"/>
      <c r="G342" s="5"/>
    </row>
    <row r="343" spans="2:7" ht="14.25" customHeight="1">
      <c r="B343" s="1"/>
      <c r="D343" s="6"/>
      <c r="F343" s="4"/>
      <c r="G343" s="5"/>
    </row>
    <row r="344" spans="2:7" ht="14.25" customHeight="1">
      <c r="B344" s="1"/>
      <c r="D344" s="6"/>
      <c r="F344" s="4"/>
      <c r="G344" s="5"/>
    </row>
    <row r="345" spans="2:7" ht="14.25" customHeight="1">
      <c r="B345" s="1"/>
      <c r="D345" s="6"/>
      <c r="F345" s="4"/>
      <c r="G345" s="5"/>
    </row>
    <row r="346" spans="2:7" ht="14.25" customHeight="1">
      <c r="B346" s="1"/>
      <c r="D346" s="6"/>
      <c r="F346" s="4"/>
      <c r="G346" s="5"/>
    </row>
    <row r="347" spans="2:7" ht="14.25" customHeight="1">
      <c r="B347" s="1"/>
      <c r="D347" s="6"/>
      <c r="F347" s="4"/>
      <c r="G347" s="5"/>
    </row>
    <row r="348" spans="2:7" ht="14.25" customHeight="1">
      <c r="B348" s="1"/>
      <c r="D348" s="6"/>
      <c r="F348" s="4"/>
      <c r="G348" s="5"/>
    </row>
    <row r="349" spans="2:7" ht="14.25" customHeight="1">
      <c r="B349" s="1"/>
      <c r="D349" s="6"/>
      <c r="F349" s="4"/>
      <c r="G349" s="5"/>
    </row>
    <row r="350" spans="2:7" ht="14.25" customHeight="1">
      <c r="B350" s="1"/>
      <c r="D350" s="6"/>
      <c r="F350" s="4"/>
      <c r="G350" s="5"/>
    </row>
    <row r="351" spans="2:7" ht="14.25" customHeight="1">
      <c r="B351" s="1"/>
      <c r="D351" s="6"/>
      <c r="F351" s="4"/>
      <c r="G351" s="5"/>
    </row>
    <row r="352" spans="2:7" ht="14.25" customHeight="1">
      <c r="B352" s="1"/>
      <c r="D352" s="6"/>
      <c r="F352" s="4"/>
      <c r="G352" s="5"/>
    </row>
    <row r="353" spans="2:7" ht="14.25" customHeight="1">
      <c r="B353" s="1"/>
      <c r="D353" s="6"/>
      <c r="F353" s="4"/>
      <c r="G353" s="5"/>
    </row>
    <row r="354" spans="2:7" ht="14.25" customHeight="1">
      <c r="B354" s="1"/>
      <c r="D354" s="6"/>
      <c r="F354" s="4"/>
      <c r="G354" s="5"/>
    </row>
    <row r="355" spans="2:7" ht="14.25" customHeight="1">
      <c r="B355" s="1"/>
      <c r="D355" s="6"/>
      <c r="F355" s="4"/>
      <c r="G355" s="5"/>
    </row>
    <row r="356" spans="2:7" ht="14.25" customHeight="1">
      <c r="B356" s="1"/>
      <c r="D356" s="6"/>
      <c r="F356" s="4"/>
      <c r="G356" s="5"/>
    </row>
    <row r="357" spans="2:7" ht="14.25" customHeight="1">
      <c r="B357" s="1"/>
      <c r="D357" s="6"/>
      <c r="F357" s="4"/>
      <c r="G357" s="5"/>
    </row>
    <row r="358" spans="2:7" ht="14.25" customHeight="1">
      <c r="B358" s="1"/>
      <c r="D358" s="6"/>
      <c r="F358" s="4"/>
      <c r="G358" s="5"/>
    </row>
    <row r="359" spans="2:7" ht="14.25" customHeight="1">
      <c r="B359" s="1"/>
      <c r="D359" s="6"/>
      <c r="F359" s="4"/>
      <c r="G359" s="5"/>
    </row>
    <row r="360" spans="2:7" ht="14.25" customHeight="1">
      <c r="B360" s="1"/>
      <c r="D360" s="6"/>
      <c r="F360" s="4"/>
      <c r="G360" s="5"/>
    </row>
    <row r="361" spans="2:7" ht="14.25" customHeight="1">
      <c r="B361" s="1"/>
      <c r="D361" s="6"/>
      <c r="F361" s="4"/>
      <c r="G361" s="5"/>
    </row>
    <row r="362" spans="2:7" ht="14.25" customHeight="1">
      <c r="B362" s="1"/>
      <c r="D362" s="6"/>
      <c r="F362" s="4"/>
      <c r="G362" s="5"/>
    </row>
    <row r="363" spans="2:7" ht="14.25" customHeight="1">
      <c r="B363" s="1"/>
      <c r="D363" s="6"/>
      <c r="F363" s="4"/>
      <c r="G363" s="5"/>
    </row>
    <row r="364" spans="2:7" ht="14.25" customHeight="1">
      <c r="B364" s="1"/>
      <c r="D364" s="6"/>
      <c r="F364" s="4"/>
      <c r="G364" s="5"/>
    </row>
    <row r="365" spans="2:7" ht="14.25" customHeight="1">
      <c r="B365" s="1"/>
      <c r="D365" s="6"/>
      <c r="F365" s="4"/>
      <c r="G365" s="5"/>
    </row>
    <row r="366" spans="2:7" ht="14.25" customHeight="1">
      <c r="B366" s="1"/>
      <c r="D366" s="6"/>
      <c r="F366" s="4"/>
      <c r="G366" s="5"/>
    </row>
    <row r="367" spans="2:7" ht="14.25" customHeight="1">
      <c r="B367" s="1"/>
      <c r="D367" s="6"/>
      <c r="F367" s="4"/>
      <c r="G367" s="5"/>
    </row>
    <row r="368" spans="2:7" ht="14.25" customHeight="1">
      <c r="B368" s="1"/>
      <c r="D368" s="6"/>
      <c r="F368" s="4"/>
      <c r="G368" s="5"/>
    </row>
    <row r="369" spans="2:7" ht="14.25" customHeight="1">
      <c r="B369" s="1"/>
      <c r="D369" s="6"/>
      <c r="F369" s="4"/>
      <c r="G369" s="5"/>
    </row>
    <row r="370" spans="2:7" ht="14.25" customHeight="1">
      <c r="B370" s="1"/>
      <c r="D370" s="6"/>
      <c r="F370" s="4"/>
      <c r="G370" s="5"/>
    </row>
    <row r="371" spans="2:7" ht="14.25" customHeight="1">
      <c r="B371" s="1"/>
      <c r="D371" s="6"/>
      <c r="F371" s="4"/>
      <c r="G371" s="5"/>
    </row>
    <row r="372" spans="2:7" ht="14.25" customHeight="1">
      <c r="B372" s="1"/>
      <c r="D372" s="6"/>
      <c r="F372" s="4"/>
      <c r="G372" s="5"/>
    </row>
    <row r="373" spans="2:7" ht="14.25" customHeight="1">
      <c r="B373" s="1"/>
      <c r="D373" s="6"/>
      <c r="F373" s="4"/>
      <c r="G373" s="5"/>
    </row>
    <row r="374" spans="2:7" ht="14.25" customHeight="1">
      <c r="B374" s="1"/>
      <c r="D374" s="6"/>
      <c r="F374" s="4"/>
      <c r="G374" s="5"/>
    </row>
    <row r="375" spans="2:7" ht="14.25" customHeight="1">
      <c r="B375" s="1"/>
      <c r="D375" s="6"/>
      <c r="F375" s="4"/>
      <c r="G375" s="5"/>
    </row>
    <row r="376" spans="2:7" ht="14.25" customHeight="1">
      <c r="B376" s="1"/>
      <c r="D376" s="6"/>
      <c r="F376" s="4"/>
      <c r="G376" s="5"/>
    </row>
    <row r="377" spans="2:7" ht="14.25" customHeight="1">
      <c r="B377" s="1"/>
      <c r="D377" s="6"/>
      <c r="F377" s="4"/>
      <c r="G377" s="5"/>
    </row>
    <row r="378" spans="2:7" ht="14.25" customHeight="1">
      <c r="B378" s="1"/>
      <c r="D378" s="6"/>
      <c r="F378" s="4"/>
      <c r="G378" s="5"/>
    </row>
    <row r="379" spans="2:7" ht="14.25" customHeight="1">
      <c r="B379" s="1"/>
      <c r="D379" s="6"/>
      <c r="F379" s="4"/>
      <c r="G379" s="5"/>
    </row>
    <row r="380" spans="2:7" ht="14.25" customHeight="1">
      <c r="B380" s="1"/>
      <c r="D380" s="6"/>
      <c r="F380" s="4"/>
      <c r="G380" s="5"/>
    </row>
    <row r="381" spans="2:7" ht="14.25" customHeight="1">
      <c r="B381" s="1"/>
      <c r="D381" s="6"/>
      <c r="F381" s="4"/>
      <c r="G381" s="5"/>
    </row>
    <row r="382" spans="2:7" ht="15.75" customHeight="1">
      <c r="B382" s="1"/>
      <c r="D382" s="6"/>
      <c r="F382" s="4"/>
      <c r="G382" s="5"/>
    </row>
    <row r="383" spans="2:7" ht="15.75" customHeight="1">
      <c r="B383" s="1"/>
      <c r="D383" s="6"/>
      <c r="F383" s="4"/>
      <c r="G383" s="5"/>
    </row>
    <row r="384" spans="2:7" ht="15.75" customHeight="1">
      <c r="B384" s="1"/>
      <c r="D384" s="6"/>
      <c r="F384" s="4"/>
      <c r="G384" s="5"/>
    </row>
    <row r="385" spans="2:7" ht="15.75" customHeight="1">
      <c r="B385" s="1"/>
      <c r="D385" s="6"/>
      <c r="F385" s="4"/>
      <c r="G385" s="5"/>
    </row>
    <row r="386" spans="2:7" ht="15.75" customHeight="1">
      <c r="B386" s="1"/>
      <c r="D386" s="6"/>
      <c r="F386" s="4"/>
      <c r="G386" s="5"/>
    </row>
    <row r="387" spans="2:7" ht="15.75" customHeight="1">
      <c r="B387" s="1"/>
      <c r="D387" s="6"/>
      <c r="F387" s="4"/>
      <c r="G387" s="5"/>
    </row>
    <row r="388" spans="2:7" ht="15.75" customHeight="1">
      <c r="B388" s="1"/>
      <c r="D388" s="6"/>
      <c r="F388" s="4"/>
      <c r="G388" s="5"/>
    </row>
    <row r="389" spans="2:7" ht="15.75" customHeight="1">
      <c r="B389" s="1"/>
      <c r="D389" s="6"/>
      <c r="F389" s="4"/>
      <c r="G389" s="5"/>
    </row>
    <row r="390" spans="2:7" ht="15.75" customHeight="1">
      <c r="B390" s="1"/>
      <c r="D390" s="6"/>
      <c r="F390" s="4"/>
      <c r="G390" s="5"/>
    </row>
    <row r="391" spans="2:7" ht="15.75" customHeight="1">
      <c r="B391" s="1"/>
      <c r="D391" s="6"/>
      <c r="F391" s="4"/>
      <c r="G391" s="5"/>
    </row>
    <row r="392" spans="2:7" ht="15.75" customHeight="1">
      <c r="B392" s="1"/>
      <c r="D392" s="6"/>
      <c r="F392" s="4"/>
      <c r="G392" s="5"/>
    </row>
    <row r="393" spans="2:7" ht="15.75" customHeight="1">
      <c r="B393" s="1"/>
      <c r="D393" s="6"/>
      <c r="F393" s="4"/>
      <c r="G393" s="5"/>
    </row>
    <row r="394" spans="2:7" ht="15.75" customHeight="1">
      <c r="B394" s="1"/>
      <c r="D394" s="6"/>
      <c r="F394" s="4"/>
      <c r="G394" s="5"/>
    </row>
    <row r="395" spans="2:7" ht="15.75" customHeight="1">
      <c r="B395" s="1"/>
      <c r="D395" s="6"/>
      <c r="F395" s="4"/>
      <c r="G395" s="5"/>
    </row>
    <row r="396" spans="2:7" ht="15.75" customHeight="1">
      <c r="B396" s="1"/>
      <c r="D396" s="6"/>
      <c r="F396" s="4"/>
      <c r="G396" s="5"/>
    </row>
    <row r="397" spans="2:7" ht="15.75" customHeight="1">
      <c r="B397" s="1"/>
      <c r="D397" s="6"/>
      <c r="F397" s="4"/>
      <c r="G397" s="5"/>
    </row>
    <row r="398" spans="2:7" ht="15.75" customHeight="1">
      <c r="B398" s="1"/>
      <c r="D398" s="6"/>
      <c r="F398" s="4"/>
      <c r="G398" s="5"/>
    </row>
    <row r="399" spans="2:7" ht="15.75" customHeight="1">
      <c r="B399" s="1"/>
      <c r="D399" s="6"/>
      <c r="F399" s="4"/>
      <c r="G399" s="5"/>
    </row>
    <row r="400" spans="2:7" ht="15.75" customHeight="1">
      <c r="B400" s="1"/>
      <c r="D400" s="6"/>
      <c r="F400" s="4"/>
      <c r="G400" s="5"/>
    </row>
    <row r="401" spans="2:7" ht="15.75" customHeight="1">
      <c r="B401" s="1"/>
      <c r="D401" s="6"/>
      <c r="F401" s="4"/>
      <c r="G401" s="5"/>
    </row>
    <row r="402" spans="2:7" ht="15.75" customHeight="1">
      <c r="B402" s="1"/>
      <c r="D402" s="6"/>
      <c r="F402" s="4"/>
      <c r="G402" s="5"/>
    </row>
    <row r="403" spans="2:7" ht="15.75" customHeight="1">
      <c r="B403" s="1"/>
      <c r="D403" s="6"/>
      <c r="F403" s="4"/>
      <c r="G403" s="5"/>
    </row>
    <row r="404" spans="2:7" ht="15.75" customHeight="1">
      <c r="B404" s="1"/>
      <c r="D404" s="6"/>
      <c r="F404" s="4"/>
      <c r="G404" s="5"/>
    </row>
    <row r="405" spans="2:7" ht="15.75" customHeight="1">
      <c r="B405" s="1"/>
      <c r="D405" s="6"/>
      <c r="F405" s="4"/>
      <c r="G405" s="5"/>
    </row>
    <row r="406" spans="2:7" ht="15.75" customHeight="1">
      <c r="B406" s="1"/>
      <c r="D406" s="6"/>
      <c r="F406" s="4"/>
      <c r="G406" s="5"/>
    </row>
    <row r="407" spans="2:7" ht="15.75" customHeight="1">
      <c r="B407" s="1"/>
      <c r="D407" s="6"/>
      <c r="F407" s="4"/>
      <c r="G407" s="5"/>
    </row>
    <row r="408" spans="2:7" ht="15.75" customHeight="1">
      <c r="B408" s="1"/>
      <c r="D408" s="6"/>
      <c r="F408" s="4"/>
      <c r="G408" s="5"/>
    </row>
    <row r="409" spans="2:7" ht="15.75" customHeight="1">
      <c r="B409" s="1"/>
      <c r="D409" s="6"/>
      <c r="F409" s="4"/>
      <c r="G409" s="5"/>
    </row>
    <row r="410" spans="2:7" ht="15.75" customHeight="1">
      <c r="B410" s="1"/>
      <c r="D410" s="6"/>
      <c r="F410" s="4"/>
      <c r="G410" s="5"/>
    </row>
    <row r="411" spans="2:7" ht="15.75" customHeight="1">
      <c r="B411" s="1"/>
      <c r="D411" s="6"/>
      <c r="F411" s="4"/>
      <c r="G411" s="5"/>
    </row>
    <row r="412" spans="2:7" ht="15.75" customHeight="1">
      <c r="B412" s="1"/>
      <c r="D412" s="6"/>
      <c r="F412" s="4"/>
      <c r="G412" s="5"/>
    </row>
    <row r="413" spans="2:7" ht="15.75" customHeight="1">
      <c r="B413" s="1"/>
      <c r="D413" s="6"/>
      <c r="F413" s="4"/>
      <c r="G413" s="5"/>
    </row>
    <row r="414" spans="2:7" ht="15.75" customHeight="1">
      <c r="B414" s="1"/>
      <c r="D414" s="6"/>
      <c r="F414" s="4"/>
      <c r="G414" s="5"/>
    </row>
    <row r="415" spans="2:7" ht="15.75" customHeight="1">
      <c r="B415" s="1"/>
      <c r="D415" s="6"/>
      <c r="F415" s="4"/>
      <c r="G415" s="5"/>
    </row>
    <row r="416" spans="2:7" ht="15.75" customHeight="1">
      <c r="B416" s="1"/>
      <c r="D416" s="6"/>
      <c r="F416" s="4"/>
      <c r="G416" s="5"/>
    </row>
    <row r="417" spans="2:7" ht="15.75" customHeight="1">
      <c r="B417" s="1"/>
      <c r="D417" s="6"/>
      <c r="F417" s="4"/>
      <c r="G417" s="5"/>
    </row>
    <row r="418" spans="2:7" ht="15.75" customHeight="1">
      <c r="B418" s="1"/>
      <c r="D418" s="6"/>
      <c r="F418" s="4"/>
      <c r="G418" s="5"/>
    </row>
    <row r="419" spans="2:7" ht="15.75" customHeight="1">
      <c r="B419" s="1"/>
      <c r="D419" s="6"/>
      <c r="F419" s="4"/>
      <c r="G419" s="5"/>
    </row>
    <row r="420" spans="2:7" ht="15.75" customHeight="1">
      <c r="B420" s="1"/>
      <c r="D420" s="6"/>
      <c r="F420" s="4"/>
      <c r="G420" s="5"/>
    </row>
    <row r="421" spans="2:7" ht="15.75" customHeight="1">
      <c r="B421" s="1"/>
      <c r="D421" s="6"/>
      <c r="F421" s="4"/>
      <c r="G421" s="5"/>
    </row>
    <row r="422" spans="2:7" ht="15.75" customHeight="1">
      <c r="B422" s="1"/>
      <c r="D422" s="6"/>
      <c r="F422" s="4"/>
      <c r="G422" s="5"/>
    </row>
    <row r="423" spans="2:7" ht="15.75" customHeight="1">
      <c r="B423" s="1"/>
      <c r="D423" s="6"/>
      <c r="F423" s="4"/>
      <c r="G423" s="5"/>
    </row>
    <row r="424" spans="2:7" ht="15.75" customHeight="1">
      <c r="B424" s="1"/>
      <c r="D424" s="6"/>
      <c r="F424" s="4"/>
      <c r="G424" s="5"/>
    </row>
    <row r="425" spans="2:7" ht="15.75" customHeight="1">
      <c r="B425" s="1"/>
      <c r="D425" s="6"/>
      <c r="F425" s="4"/>
      <c r="G425" s="5"/>
    </row>
    <row r="426" spans="2:7" ht="15.75" customHeight="1">
      <c r="B426" s="1"/>
      <c r="D426" s="6"/>
      <c r="F426" s="4"/>
      <c r="G426" s="5"/>
    </row>
    <row r="427" spans="2:7" ht="15.75" customHeight="1">
      <c r="B427" s="1"/>
      <c r="D427" s="6"/>
      <c r="F427" s="4"/>
      <c r="G427" s="5"/>
    </row>
    <row r="428" spans="2:7" ht="15.75" customHeight="1">
      <c r="B428" s="1"/>
      <c r="D428" s="6"/>
      <c r="F428" s="4"/>
      <c r="G428" s="5"/>
    </row>
    <row r="429" spans="2:7" ht="15.75" customHeight="1">
      <c r="B429" s="1"/>
      <c r="D429" s="6"/>
      <c r="F429" s="4"/>
      <c r="G429" s="5"/>
    </row>
    <row r="430" spans="2:7" ht="15.75" customHeight="1">
      <c r="B430" s="1"/>
      <c r="D430" s="6"/>
      <c r="F430" s="4"/>
      <c r="G430" s="5"/>
    </row>
    <row r="431" spans="2:7" ht="15.75" customHeight="1">
      <c r="B431" s="1"/>
      <c r="D431" s="6"/>
      <c r="F431" s="4"/>
      <c r="G431" s="5"/>
    </row>
    <row r="432" spans="2:7" ht="15.75" customHeight="1">
      <c r="B432" s="1"/>
      <c r="D432" s="6"/>
      <c r="F432" s="4"/>
      <c r="G432" s="5"/>
    </row>
    <row r="433" spans="2:7" ht="15.75" customHeight="1">
      <c r="B433" s="1"/>
      <c r="D433" s="6"/>
      <c r="F433" s="4"/>
      <c r="G433" s="5"/>
    </row>
    <row r="434" spans="2:7" ht="15.75" customHeight="1">
      <c r="B434" s="1"/>
      <c r="D434" s="6"/>
      <c r="F434" s="4"/>
      <c r="G434" s="5"/>
    </row>
    <row r="435" spans="2:7" ht="15.75" customHeight="1">
      <c r="B435" s="1"/>
      <c r="D435" s="6"/>
      <c r="F435" s="4"/>
      <c r="G435" s="5"/>
    </row>
    <row r="436" spans="2:7" ht="15.75" customHeight="1">
      <c r="B436" s="1"/>
      <c r="D436" s="6"/>
      <c r="F436" s="4"/>
      <c r="G436" s="5"/>
    </row>
    <row r="437" spans="2:7" ht="15.75" customHeight="1">
      <c r="B437" s="1"/>
      <c r="D437" s="6"/>
      <c r="F437" s="4"/>
      <c r="G437" s="5"/>
    </row>
    <row r="438" spans="2:7" ht="15.75" customHeight="1">
      <c r="B438" s="1"/>
      <c r="D438" s="6"/>
      <c r="F438" s="4"/>
      <c r="G438" s="5"/>
    </row>
    <row r="439" spans="2:7" ht="15.75" customHeight="1">
      <c r="B439" s="1"/>
      <c r="D439" s="6"/>
      <c r="F439" s="4"/>
      <c r="G439" s="5"/>
    </row>
    <row r="440" spans="2:7" ht="15.75" customHeight="1">
      <c r="B440" s="1"/>
      <c r="D440" s="6"/>
      <c r="F440" s="4"/>
      <c r="G440" s="5"/>
    </row>
    <row r="441" spans="2:7" ht="15.75" customHeight="1">
      <c r="B441" s="1"/>
      <c r="D441" s="6"/>
      <c r="F441" s="4"/>
      <c r="G441" s="5"/>
    </row>
    <row r="442" spans="2:7" ht="15.75" customHeight="1">
      <c r="B442" s="1"/>
      <c r="D442" s="6"/>
      <c r="F442" s="4"/>
      <c r="G442" s="5"/>
    </row>
    <row r="443" spans="2:7" ht="15.75" customHeight="1">
      <c r="B443" s="1"/>
      <c r="D443" s="6"/>
      <c r="F443" s="4"/>
      <c r="G443" s="5"/>
    </row>
    <row r="444" spans="2:7" ht="15.75" customHeight="1">
      <c r="B444" s="1"/>
      <c r="D444" s="6"/>
      <c r="F444" s="4"/>
      <c r="G444" s="5"/>
    </row>
    <row r="445" spans="2:7" ht="15.75" customHeight="1">
      <c r="B445" s="1"/>
      <c r="D445" s="6"/>
      <c r="F445" s="4"/>
      <c r="G445" s="5"/>
    </row>
    <row r="446" spans="2:7" ht="15.75" customHeight="1">
      <c r="B446" s="1"/>
      <c r="D446" s="6"/>
      <c r="F446" s="4"/>
      <c r="G446" s="5"/>
    </row>
    <row r="447" spans="2:7" ht="15.75" customHeight="1">
      <c r="B447" s="1"/>
      <c r="D447" s="6"/>
      <c r="F447" s="4"/>
      <c r="G447" s="5"/>
    </row>
    <row r="448" spans="2:7" ht="15.75" customHeight="1">
      <c r="B448" s="1"/>
      <c r="D448" s="6"/>
      <c r="F448" s="4"/>
      <c r="G448" s="5"/>
    </row>
    <row r="449" spans="2:7" ht="15.75" customHeight="1">
      <c r="B449" s="1"/>
      <c r="D449" s="6"/>
      <c r="F449" s="4"/>
      <c r="G449" s="5"/>
    </row>
    <row r="450" spans="2:7" ht="15.75" customHeight="1">
      <c r="B450" s="1"/>
      <c r="D450" s="6"/>
      <c r="F450" s="4"/>
      <c r="G450" s="5"/>
    </row>
    <row r="451" spans="2:7" ht="15.75" customHeight="1">
      <c r="B451" s="1"/>
      <c r="D451" s="6"/>
      <c r="F451" s="4"/>
      <c r="G451" s="5"/>
    </row>
    <row r="452" spans="2:7" ht="15.75" customHeight="1">
      <c r="B452" s="1"/>
      <c r="D452" s="6"/>
      <c r="F452" s="4"/>
      <c r="G452" s="5"/>
    </row>
    <row r="453" spans="2:7" ht="15.75" customHeight="1">
      <c r="B453" s="1"/>
      <c r="D453" s="6"/>
      <c r="F453" s="4"/>
      <c r="G453" s="5"/>
    </row>
    <row r="454" spans="2:7" ht="15.75" customHeight="1">
      <c r="B454" s="1"/>
      <c r="D454" s="6"/>
      <c r="F454" s="4"/>
      <c r="G454" s="5"/>
    </row>
    <row r="455" spans="2:7" ht="15.75" customHeight="1">
      <c r="B455" s="1"/>
      <c r="D455" s="6"/>
      <c r="F455" s="4"/>
      <c r="G455" s="5"/>
    </row>
    <row r="456" spans="2:7" ht="15.75" customHeight="1">
      <c r="B456" s="1"/>
      <c r="D456" s="6"/>
      <c r="F456" s="4"/>
      <c r="G456" s="5"/>
    </row>
    <row r="457" spans="2:7" ht="15.75" customHeight="1">
      <c r="B457" s="1"/>
      <c r="D457" s="6"/>
      <c r="F457" s="4"/>
      <c r="G457" s="5"/>
    </row>
    <row r="458" spans="2:7" ht="15.75" customHeight="1">
      <c r="B458" s="1"/>
      <c r="D458" s="6"/>
      <c r="F458" s="4"/>
      <c r="G458" s="5"/>
    </row>
    <row r="459" spans="2:7" ht="15.75" customHeight="1">
      <c r="B459" s="1"/>
      <c r="D459" s="6"/>
      <c r="F459" s="4"/>
      <c r="G459" s="5"/>
    </row>
    <row r="460" spans="2:7" ht="15.75" customHeight="1">
      <c r="B460" s="1"/>
      <c r="D460" s="6"/>
      <c r="F460" s="4"/>
      <c r="G460" s="5"/>
    </row>
    <row r="461" spans="2:7" ht="15.75" customHeight="1">
      <c r="B461" s="1"/>
      <c r="D461" s="6"/>
      <c r="F461" s="4"/>
      <c r="G461" s="5"/>
    </row>
    <row r="462" spans="2:7" ht="15.75" customHeight="1">
      <c r="B462" s="1"/>
      <c r="D462" s="6"/>
      <c r="F462" s="4"/>
      <c r="G462" s="5"/>
    </row>
    <row r="463" spans="2:7" ht="15.75" customHeight="1">
      <c r="B463" s="1"/>
      <c r="D463" s="6"/>
      <c r="F463" s="4"/>
      <c r="G463" s="5"/>
    </row>
    <row r="464" spans="2:7" ht="15.75" customHeight="1">
      <c r="B464" s="1"/>
      <c r="D464" s="6"/>
      <c r="F464" s="4"/>
      <c r="G464" s="5"/>
    </row>
    <row r="465" spans="2:7" ht="15.75" customHeight="1">
      <c r="B465" s="1"/>
      <c r="D465" s="6"/>
      <c r="F465" s="4"/>
      <c r="G465" s="5"/>
    </row>
    <row r="466" spans="2:7" ht="15.75" customHeight="1">
      <c r="B466" s="1"/>
      <c r="D466" s="6"/>
      <c r="F466" s="4"/>
      <c r="G466" s="5"/>
    </row>
    <row r="467" spans="2:7" ht="15.75" customHeight="1">
      <c r="B467" s="1"/>
      <c r="D467" s="6"/>
      <c r="F467" s="4"/>
      <c r="G467" s="5"/>
    </row>
    <row r="468" spans="2:7" ht="15.75" customHeight="1">
      <c r="B468" s="1"/>
      <c r="D468" s="6"/>
      <c r="F468" s="4"/>
      <c r="G468" s="5"/>
    </row>
    <row r="469" spans="2:7" ht="15.75" customHeight="1">
      <c r="B469" s="1"/>
      <c r="D469" s="6"/>
      <c r="F469" s="4"/>
      <c r="G469" s="5"/>
    </row>
    <row r="470" spans="2:7" ht="15.75" customHeight="1">
      <c r="B470" s="1"/>
      <c r="D470" s="6"/>
      <c r="F470" s="4"/>
      <c r="G470" s="5"/>
    </row>
    <row r="471" spans="2:7" ht="15.75" customHeight="1">
      <c r="B471" s="1"/>
      <c r="D471" s="6"/>
      <c r="F471" s="4"/>
      <c r="G471" s="5"/>
    </row>
    <row r="472" spans="2:7" ht="15.75" customHeight="1">
      <c r="B472" s="1"/>
      <c r="D472" s="6"/>
      <c r="F472" s="4"/>
      <c r="G472" s="5"/>
    </row>
    <row r="473" spans="2:7" ht="15.75" customHeight="1">
      <c r="B473" s="1"/>
      <c r="D473" s="6"/>
      <c r="F473" s="4"/>
      <c r="G473" s="5"/>
    </row>
    <row r="474" spans="2:7" ht="15.75" customHeight="1">
      <c r="B474" s="1"/>
      <c r="D474" s="6"/>
      <c r="F474" s="4"/>
      <c r="G474" s="5"/>
    </row>
    <row r="475" spans="2:7" ht="15.75" customHeight="1">
      <c r="B475" s="1"/>
      <c r="D475" s="6"/>
      <c r="F475" s="4"/>
      <c r="G475" s="5"/>
    </row>
    <row r="476" spans="2:7" ht="15.75" customHeight="1">
      <c r="B476" s="1"/>
      <c r="D476" s="6"/>
      <c r="F476" s="4"/>
      <c r="G476" s="5"/>
    </row>
    <row r="477" spans="2:7" ht="15.75" customHeight="1">
      <c r="B477" s="1"/>
      <c r="D477" s="6"/>
      <c r="F477" s="4"/>
      <c r="G477" s="5"/>
    </row>
    <row r="478" spans="2:7" ht="15.75" customHeight="1">
      <c r="B478" s="1"/>
      <c r="D478" s="6"/>
      <c r="F478" s="4"/>
      <c r="G478" s="5"/>
    </row>
    <row r="479" spans="2:7" ht="15.75" customHeight="1">
      <c r="B479" s="1"/>
      <c r="D479" s="6"/>
      <c r="F479" s="4"/>
      <c r="G479" s="5"/>
    </row>
    <row r="480" spans="2:7" ht="15.75" customHeight="1">
      <c r="B480" s="1"/>
      <c r="D480" s="6"/>
      <c r="F480" s="4"/>
      <c r="G480" s="5"/>
    </row>
    <row r="481" spans="2:7" ht="15.75" customHeight="1">
      <c r="B481" s="1"/>
      <c r="D481" s="6"/>
      <c r="F481" s="4"/>
      <c r="G481" s="5"/>
    </row>
    <row r="482" spans="2:7" ht="15.75" customHeight="1">
      <c r="B482" s="1"/>
      <c r="D482" s="6"/>
      <c r="F482" s="4"/>
      <c r="G482" s="5"/>
    </row>
    <row r="483" spans="2:7" ht="15.75" customHeight="1">
      <c r="B483" s="1"/>
      <c r="D483" s="6"/>
      <c r="F483" s="4"/>
      <c r="G483" s="5"/>
    </row>
    <row r="484" spans="2:7" ht="15.75" customHeight="1">
      <c r="B484" s="1"/>
      <c r="D484" s="6"/>
      <c r="F484" s="4"/>
      <c r="G484" s="5"/>
    </row>
    <row r="485" spans="2:7" ht="15.75" customHeight="1">
      <c r="B485" s="1"/>
      <c r="D485" s="6"/>
      <c r="F485" s="4"/>
      <c r="G485" s="5"/>
    </row>
    <row r="486" spans="2:7" ht="15.75" customHeight="1">
      <c r="B486" s="1"/>
      <c r="D486" s="6"/>
      <c r="F486" s="4"/>
      <c r="G486" s="5"/>
    </row>
    <row r="487" spans="2:7" ht="15.75" customHeight="1">
      <c r="B487" s="1"/>
      <c r="D487" s="6"/>
      <c r="F487" s="4"/>
      <c r="G487" s="5"/>
    </row>
    <row r="488" spans="2:7" ht="15.75" customHeight="1">
      <c r="B488" s="1"/>
      <c r="D488" s="6"/>
      <c r="F488" s="4"/>
      <c r="G488" s="5"/>
    </row>
    <row r="489" spans="2:7" ht="15.75" customHeight="1">
      <c r="B489" s="1"/>
      <c r="D489" s="6"/>
      <c r="F489" s="4"/>
      <c r="G489" s="5"/>
    </row>
    <row r="490" spans="2:7" ht="15.75" customHeight="1">
      <c r="B490" s="1"/>
      <c r="D490" s="6"/>
      <c r="F490" s="4"/>
      <c r="G490" s="5"/>
    </row>
    <row r="491" spans="2:7" ht="15.75" customHeight="1">
      <c r="B491" s="1"/>
      <c r="D491" s="6"/>
      <c r="F491" s="4"/>
      <c r="G491" s="5"/>
    </row>
    <row r="492" spans="2:7" ht="15.75" customHeight="1">
      <c r="B492" s="1"/>
      <c r="D492" s="6"/>
      <c r="F492" s="4"/>
      <c r="G492" s="5"/>
    </row>
    <row r="493" spans="2:7" ht="15.75" customHeight="1">
      <c r="B493" s="1"/>
      <c r="D493" s="6"/>
      <c r="F493" s="4"/>
      <c r="G493" s="5"/>
    </row>
    <row r="494" spans="2:7" ht="15.75" customHeight="1">
      <c r="B494" s="1"/>
      <c r="D494" s="6"/>
      <c r="F494" s="4"/>
      <c r="G494" s="5"/>
    </row>
    <row r="495" spans="2:7" ht="15.75" customHeight="1">
      <c r="B495" s="1"/>
      <c r="D495" s="6"/>
      <c r="F495" s="4"/>
      <c r="G495" s="5"/>
    </row>
    <row r="496" spans="2:7" ht="15.75" customHeight="1">
      <c r="B496" s="1"/>
      <c r="D496" s="6"/>
      <c r="F496" s="4"/>
      <c r="G496" s="5"/>
    </row>
    <row r="497" spans="2:7" ht="15.75" customHeight="1">
      <c r="B497" s="1"/>
      <c r="D497" s="6"/>
      <c r="F497" s="4"/>
      <c r="G497" s="5"/>
    </row>
    <row r="498" spans="2:7" ht="15.75" customHeight="1">
      <c r="B498" s="1"/>
      <c r="D498" s="6"/>
      <c r="F498" s="4"/>
      <c r="G498" s="5"/>
    </row>
    <row r="499" spans="2:7" ht="15.75" customHeight="1">
      <c r="B499" s="1"/>
      <c r="D499" s="6"/>
      <c r="F499" s="4"/>
      <c r="G499" s="5"/>
    </row>
    <row r="500" spans="2:7" ht="15.75" customHeight="1">
      <c r="B500" s="1"/>
      <c r="D500" s="6"/>
      <c r="F500" s="4"/>
      <c r="G500" s="5"/>
    </row>
    <row r="501" spans="2:7" ht="15.75" customHeight="1">
      <c r="B501" s="1"/>
      <c r="D501" s="6"/>
      <c r="F501" s="4"/>
      <c r="G501" s="5"/>
    </row>
    <row r="502" spans="2:7" ht="15.75" customHeight="1">
      <c r="B502" s="1"/>
      <c r="D502" s="6"/>
      <c r="F502" s="4"/>
      <c r="G502" s="5"/>
    </row>
    <row r="503" spans="2:7" ht="15.75" customHeight="1">
      <c r="B503" s="1"/>
      <c r="D503" s="6"/>
      <c r="F503" s="4"/>
      <c r="G503" s="5"/>
    </row>
    <row r="504" spans="2:7" ht="15.75" customHeight="1">
      <c r="B504" s="1"/>
      <c r="D504" s="6"/>
      <c r="F504" s="4"/>
      <c r="G504" s="5"/>
    </row>
    <row r="505" spans="2:7" ht="15.75" customHeight="1">
      <c r="B505" s="1"/>
      <c r="D505" s="6"/>
      <c r="F505" s="4"/>
      <c r="G505" s="5"/>
    </row>
    <row r="506" spans="2:7" ht="15.75" customHeight="1">
      <c r="B506" s="1"/>
      <c r="D506" s="6"/>
      <c r="F506" s="4"/>
      <c r="G506" s="5"/>
    </row>
    <row r="507" spans="2:7" ht="15.75" customHeight="1">
      <c r="B507" s="1"/>
      <c r="D507" s="6"/>
      <c r="F507" s="4"/>
      <c r="G507" s="5"/>
    </row>
    <row r="508" spans="2:7" ht="15.75" customHeight="1">
      <c r="B508" s="1"/>
      <c r="D508" s="6"/>
      <c r="F508" s="4"/>
      <c r="G508" s="5"/>
    </row>
    <row r="509" spans="2:7" ht="15.75" customHeight="1">
      <c r="B509" s="1"/>
      <c r="D509" s="6"/>
      <c r="F509" s="4"/>
      <c r="G509" s="5"/>
    </row>
    <row r="510" spans="2:7" ht="15.75" customHeight="1">
      <c r="B510" s="1"/>
      <c r="D510" s="6"/>
      <c r="F510" s="4"/>
      <c r="G510" s="5"/>
    </row>
    <row r="511" spans="2:7" ht="15.75" customHeight="1">
      <c r="B511" s="1"/>
      <c r="D511" s="6"/>
      <c r="F511" s="4"/>
      <c r="G511" s="5"/>
    </row>
    <row r="512" spans="2:7" ht="15.75" customHeight="1">
      <c r="B512" s="1"/>
      <c r="D512" s="6"/>
      <c r="F512" s="4"/>
      <c r="G512" s="5"/>
    </row>
    <row r="513" spans="2:7" ht="15.75" customHeight="1">
      <c r="B513" s="1"/>
      <c r="D513" s="6"/>
      <c r="F513" s="4"/>
      <c r="G513" s="5"/>
    </row>
    <row r="514" spans="2:7" ht="15.75" customHeight="1">
      <c r="B514" s="1"/>
      <c r="D514" s="6"/>
      <c r="F514" s="4"/>
      <c r="G514" s="5"/>
    </row>
    <row r="515" spans="2:7" ht="15.75" customHeight="1">
      <c r="B515" s="1"/>
      <c r="D515" s="6"/>
      <c r="F515" s="4"/>
      <c r="G515" s="5"/>
    </row>
    <row r="516" spans="2:7" ht="15.75" customHeight="1">
      <c r="B516" s="1"/>
      <c r="D516" s="6"/>
      <c r="F516" s="4"/>
      <c r="G516" s="5"/>
    </row>
    <row r="517" spans="2:7" ht="15.75" customHeight="1">
      <c r="B517" s="1"/>
      <c r="D517" s="6"/>
      <c r="F517" s="4"/>
      <c r="G517" s="5"/>
    </row>
    <row r="518" spans="2:7" ht="15.75" customHeight="1">
      <c r="B518" s="1"/>
      <c r="D518" s="6"/>
      <c r="F518" s="4"/>
      <c r="G518" s="5"/>
    </row>
    <row r="519" spans="2:7" ht="15.75" customHeight="1">
      <c r="B519" s="1"/>
      <c r="D519" s="6"/>
      <c r="F519" s="4"/>
      <c r="G519" s="5"/>
    </row>
    <row r="520" spans="2:7" ht="15.75" customHeight="1">
      <c r="B520" s="1"/>
      <c r="D520" s="6"/>
      <c r="F520" s="4"/>
      <c r="G520" s="5"/>
    </row>
    <row r="521" spans="2:7" ht="15.75" customHeight="1">
      <c r="B521" s="1"/>
      <c r="D521" s="6"/>
      <c r="F521" s="4"/>
      <c r="G521" s="5"/>
    </row>
    <row r="522" spans="2:7" ht="15.75" customHeight="1">
      <c r="B522" s="1"/>
      <c r="D522" s="6"/>
      <c r="F522" s="4"/>
      <c r="G522" s="5"/>
    </row>
    <row r="523" spans="2:7" ht="15.75" customHeight="1">
      <c r="B523" s="1"/>
      <c r="D523" s="6"/>
      <c r="F523" s="4"/>
      <c r="G523" s="5"/>
    </row>
    <row r="524" spans="2:7" ht="15.75" customHeight="1">
      <c r="B524" s="1"/>
      <c r="D524" s="6"/>
      <c r="F524" s="4"/>
      <c r="G524" s="5"/>
    </row>
    <row r="525" spans="2:7" ht="15.75" customHeight="1">
      <c r="B525" s="1"/>
      <c r="D525" s="6"/>
      <c r="F525" s="4"/>
      <c r="G525" s="5"/>
    </row>
    <row r="526" spans="2:7" ht="15.75" customHeight="1">
      <c r="B526" s="1"/>
      <c r="D526" s="6"/>
      <c r="F526" s="4"/>
      <c r="G526" s="5"/>
    </row>
    <row r="527" spans="2:7" ht="15.75" customHeight="1">
      <c r="B527" s="1"/>
      <c r="D527" s="6"/>
      <c r="F527" s="4"/>
      <c r="G527" s="5"/>
    </row>
    <row r="528" spans="2:7" ht="15.75" customHeight="1">
      <c r="B528" s="1"/>
      <c r="D528" s="6"/>
      <c r="F528" s="4"/>
      <c r="G528" s="5"/>
    </row>
    <row r="529" spans="2:7" ht="15.75" customHeight="1">
      <c r="B529" s="1"/>
      <c r="D529" s="6"/>
      <c r="F529" s="4"/>
      <c r="G529" s="5"/>
    </row>
    <row r="530" spans="2:7" ht="15.75" customHeight="1">
      <c r="B530" s="1"/>
      <c r="D530" s="6"/>
      <c r="F530" s="4"/>
      <c r="G530" s="5"/>
    </row>
    <row r="531" spans="2:7" ht="15.75" customHeight="1">
      <c r="B531" s="1"/>
      <c r="D531" s="6"/>
      <c r="F531" s="4"/>
      <c r="G531" s="5"/>
    </row>
    <row r="532" spans="2:7" ht="15.75" customHeight="1">
      <c r="B532" s="1"/>
      <c r="D532" s="6"/>
      <c r="F532" s="4"/>
      <c r="G532" s="5"/>
    </row>
    <row r="533" spans="2:7" ht="15.75" customHeight="1">
      <c r="B533" s="1"/>
      <c r="D533" s="6"/>
      <c r="F533" s="4"/>
      <c r="G533" s="5"/>
    </row>
    <row r="534" spans="2:7" ht="15.75" customHeight="1">
      <c r="B534" s="1"/>
      <c r="D534" s="6"/>
      <c r="F534" s="4"/>
      <c r="G534" s="5"/>
    </row>
    <row r="535" spans="2:7" ht="15.75" customHeight="1">
      <c r="B535" s="1"/>
      <c r="D535" s="6"/>
      <c r="F535" s="4"/>
      <c r="G535" s="5"/>
    </row>
    <row r="536" spans="2:7" ht="15.75" customHeight="1">
      <c r="B536" s="1"/>
      <c r="D536" s="6"/>
      <c r="F536" s="4"/>
      <c r="G536" s="5"/>
    </row>
    <row r="537" spans="2:7" ht="15.75" customHeight="1">
      <c r="B537" s="1"/>
      <c r="D537" s="6"/>
      <c r="F537" s="4"/>
      <c r="G537" s="5"/>
    </row>
    <row r="538" spans="2:7" ht="15.75" customHeight="1">
      <c r="B538" s="1"/>
      <c r="D538" s="6"/>
      <c r="F538" s="4"/>
      <c r="G538" s="5"/>
    </row>
    <row r="539" spans="2:7" ht="15.75" customHeight="1">
      <c r="B539" s="1"/>
      <c r="D539" s="6"/>
      <c r="F539" s="4"/>
      <c r="G539" s="5"/>
    </row>
    <row r="540" spans="2:7" ht="15.75" customHeight="1">
      <c r="B540" s="1"/>
      <c r="D540" s="6"/>
      <c r="F540" s="4"/>
      <c r="G540" s="5"/>
    </row>
    <row r="541" spans="2:7" ht="15.75" customHeight="1">
      <c r="B541" s="1"/>
      <c r="D541" s="6"/>
      <c r="F541" s="4"/>
      <c r="G541" s="5"/>
    </row>
    <row r="542" spans="2:7" ht="15.75" customHeight="1">
      <c r="B542" s="1"/>
      <c r="D542" s="6"/>
      <c r="F542" s="4"/>
      <c r="G542" s="5"/>
    </row>
    <row r="543" spans="2:7" ht="15.75" customHeight="1">
      <c r="B543" s="1"/>
      <c r="D543" s="6"/>
      <c r="F543" s="4"/>
      <c r="G543" s="5"/>
    </row>
    <row r="544" spans="2:7" ht="15.75" customHeight="1">
      <c r="B544" s="1"/>
      <c r="D544" s="6"/>
      <c r="F544" s="4"/>
      <c r="G544" s="5"/>
    </row>
    <row r="545" spans="2:7" ht="15.75" customHeight="1">
      <c r="B545" s="1"/>
      <c r="D545" s="6"/>
      <c r="F545" s="4"/>
      <c r="G545" s="5"/>
    </row>
    <row r="546" spans="2:7" ht="15.75" customHeight="1">
      <c r="B546" s="1"/>
      <c r="D546" s="6"/>
      <c r="F546" s="4"/>
      <c r="G546" s="5"/>
    </row>
    <row r="547" spans="2:7" ht="15.75" customHeight="1">
      <c r="B547" s="1"/>
      <c r="D547" s="6"/>
      <c r="F547" s="4"/>
      <c r="G547" s="5"/>
    </row>
    <row r="548" spans="2:7" ht="15.75" customHeight="1">
      <c r="B548" s="1"/>
      <c r="D548" s="6"/>
      <c r="F548" s="4"/>
      <c r="G548" s="5"/>
    </row>
    <row r="549" spans="2:7" ht="15.75" customHeight="1">
      <c r="B549" s="1"/>
      <c r="D549" s="6"/>
      <c r="F549" s="4"/>
      <c r="G549" s="5"/>
    </row>
    <row r="550" spans="2:7" ht="15.75" customHeight="1">
      <c r="B550" s="1"/>
      <c r="D550" s="6"/>
      <c r="F550" s="4"/>
      <c r="G550" s="5"/>
    </row>
    <row r="551" spans="2:7" ht="15.75" customHeight="1">
      <c r="B551" s="1"/>
      <c r="D551" s="6"/>
      <c r="F551" s="4"/>
      <c r="G551" s="5"/>
    </row>
    <row r="552" spans="2:7" ht="15.75" customHeight="1">
      <c r="B552" s="1"/>
      <c r="D552" s="6"/>
      <c r="F552" s="4"/>
      <c r="G552" s="5"/>
    </row>
    <row r="553" spans="2:7" ht="15.75" customHeight="1">
      <c r="B553" s="1"/>
      <c r="D553" s="6"/>
      <c r="F553" s="4"/>
      <c r="G553" s="5"/>
    </row>
    <row r="554" spans="2:7" ht="15.75" customHeight="1">
      <c r="B554" s="1"/>
      <c r="D554" s="6"/>
      <c r="F554" s="4"/>
      <c r="G554" s="5"/>
    </row>
    <row r="555" spans="2:7" ht="15.75" customHeight="1">
      <c r="B555" s="1"/>
      <c r="D555" s="6"/>
      <c r="F555" s="4"/>
      <c r="G555" s="5"/>
    </row>
    <row r="556" spans="2:7" ht="15.75" customHeight="1">
      <c r="B556" s="1"/>
      <c r="D556" s="6"/>
      <c r="F556" s="4"/>
      <c r="G556" s="5"/>
    </row>
    <row r="557" spans="2:7" ht="15.75" customHeight="1">
      <c r="B557" s="1"/>
      <c r="D557" s="6"/>
      <c r="F557" s="4"/>
      <c r="G557" s="5"/>
    </row>
    <row r="558" spans="2:7" ht="15.75" customHeight="1">
      <c r="B558" s="1"/>
      <c r="D558" s="6"/>
      <c r="F558" s="4"/>
      <c r="G558" s="5"/>
    </row>
    <row r="559" spans="2:7" ht="15.75" customHeight="1">
      <c r="B559" s="1"/>
      <c r="D559" s="6"/>
      <c r="F559" s="4"/>
      <c r="G559" s="5"/>
    </row>
    <row r="560" spans="2:7" ht="15.75" customHeight="1">
      <c r="B560" s="1"/>
      <c r="D560" s="6"/>
      <c r="F560" s="4"/>
      <c r="G560" s="5"/>
    </row>
    <row r="561" spans="2:7" ht="15.75" customHeight="1">
      <c r="B561" s="1"/>
      <c r="D561" s="6"/>
      <c r="F561" s="4"/>
      <c r="G561" s="5"/>
    </row>
    <row r="562" spans="2:7" ht="15.75" customHeight="1">
      <c r="B562" s="1"/>
      <c r="D562" s="6"/>
      <c r="F562" s="4"/>
      <c r="G562" s="5"/>
    </row>
    <row r="563" spans="2:7" ht="15.75" customHeight="1">
      <c r="B563" s="1"/>
      <c r="D563" s="6"/>
      <c r="F563" s="4"/>
      <c r="G563" s="5"/>
    </row>
    <row r="564" spans="2:7" ht="15.75" customHeight="1">
      <c r="B564" s="1"/>
      <c r="D564" s="6"/>
      <c r="F564" s="4"/>
      <c r="G564" s="5"/>
    </row>
    <row r="565" spans="2:7" ht="15.75" customHeight="1">
      <c r="B565" s="1"/>
      <c r="D565" s="6"/>
      <c r="F565" s="4"/>
      <c r="G565" s="5"/>
    </row>
    <row r="566" spans="2:7" ht="15.75" customHeight="1">
      <c r="B566" s="1"/>
      <c r="D566" s="6"/>
      <c r="F566" s="4"/>
      <c r="G566" s="5"/>
    </row>
    <row r="567" spans="2:7" ht="15.75" customHeight="1">
      <c r="B567" s="1"/>
      <c r="D567" s="6"/>
      <c r="F567" s="4"/>
      <c r="G567" s="5"/>
    </row>
    <row r="568" spans="2:7" ht="15.75" customHeight="1">
      <c r="B568" s="1"/>
      <c r="D568" s="6"/>
      <c r="F568" s="4"/>
      <c r="G568" s="5"/>
    </row>
    <row r="569" spans="2:7" ht="15.75" customHeight="1">
      <c r="B569" s="1"/>
      <c r="D569" s="6"/>
      <c r="F569" s="4"/>
      <c r="G569" s="5"/>
    </row>
    <row r="570" spans="2:7" ht="15.75" customHeight="1">
      <c r="B570" s="1"/>
      <c r="D570" s="6"/>
      <c r="F570" s="4"/>
      <c r="G570" s="5"/>
    </row>
    <row r="571" spans="2:7" ht="15.75" customHeight="1">
      <c r="B571" s="1"/>
      <c r="D571" s="6"/>
      <c r="F571" s="4"/>
      <c r="G571" s="5"/>
    </row>
    <row r="572" spans="2:7" ht="15.75" customHeight="1">
      <c r="B572" s="1"/>
      <c r="D572" s="6"/>
      <c r="F572" s="4"/>
      <c r="G572" s="5"/>
    </row>
    <row r="573" spans="2:7" ht="15.75" customHeight="1">
      <c r="B573" s="1"/>
      <c r="D573" s="6"/>
      <c r="F573" s="4"/>
      <c r="G573" s="5"/>
    </row>
    <row r="574" spans="2:7" ht="15.75" customHeight="1">
      <c r="B574" s="1"/>
      <c r="D574" s="6"/>
      <c r="F574" s="4"/>
      <c r="G574" s="5"/>
    </row>
    <row r="575" spans="2:7" ht="15.75" customHeight="1">
      <c r="B575" s="1"/>
      <c r="D575" s="6"/>
      <c r="F575" s="4"/>
      <c r="G575" s="5"/>
    </row>
    <row r="576" spans="2:7" ht="15.75" customHeight="1">
      <c r="B576" s="1"/>
      <c r="D576" s="6"/>
      <c r="F576" s="4"/>
      <c r="G576" s="5"/>
    </row>
    <row r="577" spans="2:7" ht="15.75" customHeight="1">
      <c r="B577" s="1"/>
      <c r="D577" s="6"/>
      <c r="F577" s="4"/>
      <c r="G577" s="5"/>
    </row>
    <row r="578" spans="2:7" ht="15.75" customHeight="1">
      <c r="B578" s="1"/>
      <c r="D578" s="6"/>
      <c r="F578" s="4"/>
      <c r="G578" s="5"/>
    </row>
    <row r="579" spans="2:7" ht="15.75" customHeight="1">
      <c r="B579" s="1"/>
      <c r="D579" s="6"/>
      <c r="F579" s="4"/>
      <c r="G579" s="5"/>
    </row>
    <row r="580" spans="2:7" ht="15.75" customHeight="1">
      <c r="B580" s="1"/>
      <c r="D580" s="6"/>
      <c r="F580" s="4"/>
      <c r="G580" s="5"/>
    </row>
    <row r="581" spans="2:7" ht="15.75" customHeight="1">
      <c r="B581" s="1"/>
      <c r="D581" s="6"/>
      <c r="F581" s="4"/>
      <c r="G581" s="5"/>
    </row>
    <row r="582" spans="2:7" ht="15.75" customHeight="1">
      <c r="B582" s="1"/>
      <c r="D582" s="6"/>
      <c r="F582" s="4"/>
      <c r="G582" s="5"/>
    </row>
    <row r="583" spans="2:7" ht="15.75" customHeight="1">
      <c r="B583" s="1"/>
      <c r="D583" s="6"/>
      <c r="F583" s="4"/>
      <c r="G583" s="5"/>
    </row>
    <row r="584" spans="2:7" ht="15.75" customHeight="1">
      <c r="B584" s="1"/>
      <c r="D584" s="6"/>
      <c r="F584" s="4"/>
      <c r="G584" s="5"/>
    </row>
    <row r="585" spans="2:7" ht="15.75" customHeight="1">
      <c r="B585" s="1"/>
      <c r="D585" s="6"/>
      <c r="F585" s="4"/>
      <c r="G585" s="5"/>
    </row>
    <row r="586" spans="2:7" ht="15.75" customHeight="1">
      <c r="B586" s="1"/>
      <c r="D586" s="6"/>
      <c r="F586" s="4"/>
      <c r="G586" s="5"/>
    </row>
    <row r="587" spans="2:7" ht="15.75" customHeight="1">
      <c r="B587" s="1"/>
      <c r="D587" s="6"/>
      <c r="F587" s="4"/>
      <c r="G587" s="5"/>
    </row>
    <row r="588" spans="2:7" ht="15.75" customHeight="1">
      <c r="B588" s="1"/>
      <c r="D588" s="6"/>
      <c r="F588" s="4"/>
      <c r="G588" s="5"/>
    </row>
    <row r="589" spans="2:7" ht="15.75" customHeight="1">
      <c r="B589" s="1"/>
      <c r="D589" s="6"/>
      <c r="F589" s="4"/>
      <c r="G589" s="5"/>
    </row>
    <row r="590" spans="2:7" ht="15.75" customHeight="1">
      <c r="B590" s="1"/>
      <c r="D590" s="6"/>
      <c r="F590" s="4"/>
      <c r="G590" s="5"/>
    </row>
    <row r="591" spans="2:7" ht="15.75" customHeight="1">
      <c r="B591" s="1"/>
      <c r="D591" s="6"/>
      <c r="F591" s="4"/>
      <c r="G591" s="5"/>
    </row>
    <row r="592" spans="2:7" ht="15.75" customHeight="1">
      <c r="B592" s="1"/>
      <c r="D592" s="6"/>
      <c r="F592" s="4"/>
      <c r="G592" s="5"/>
    </row>
    <row r="593" spans="2:7" ht="15.75" customHeight="1">
      <c r="B593" s="1"/>
      <c r="D593" s="6"/>
      <c r="F593" s="4"/>
      <c r="G593" s="5"/>
    </row>
    <row r="594" spans="2:7" ht="15.75" customHeight="1">
      <c r="B594" s="1"/>
      <c r="D594" s="6"/>
      <c r="F594" s="4"/>
      <c r="G594" s="5"/>
    </row>
    <row r="595" spans="2:7" ht="15.75" customHeight="1">
      <c r="B595" s="1"/>
      <c r="D595" s="6"/>
      <c r="F595" s="4"/>
      <c r="G595" s="5"/>
    </row>
    <row r="596" spans="2:7" ht="15.75" customHeight="1">
      <c r="B596" s="1"/>
      <c r="D596" s="6"/>
      <c r="F596" s="4"/>
      <c r="G596" s="5"/>
    </row>
    <row r="597" spans="2:7" ht="15.75" customHeight="1">
      <c r="B597" s="1"/>
      <c r="D597" s="6"/>
      <c r="F597" s="4"/>
      <c r="G597" s="5"/>
    </row>
    <row r="598" spans="2:7" ht="15.75" customHeight="1">
      <c r="B598" s="1"/>
      <c r="D598" s="6"/>
      <c r="F598" s="4"/>
      <c r="G598" s="5"/>
    </row>
    <row r="599" spans="2:7" ht="15.75" customHeight="1">
      <c r="B599" s="1"/>
      <c r="D599" s="6"/>
      <c r="F599" s="4"/>
      <c r="G599" s="5"/>
    </row>
    <row r="600" spans="2:7" ht="15.75" customHeight="1">
      <c r="B600" s="1"/>
      <c r="D600" s="6"/>
      <c r="F600" s="4"/>
      <c r="G600" s="5"/>
    </row>
    <row r="601" spans="2:7" ht="15.75" customHeight="1">
      <c r="B601" s="1"/>
      <c r="D601" s="6"/>
      <c r="F601" s="4"/>
      <c r="G601" s="5"/>
    </row>
    <row r="602" spans="2:7" ht="15.75" customHeight="1">
      <c r="B602" s="1"/>
      <c r="D602" s="6"/>
      <c r="F602" s="4"/>
      <c r="G602" s="5"/>
    </row>
    <row r="603" spans="2:7" ht="15.75" customHeight="1">
      <c r="B603" s="1"/>
      <c r="D603" s="6"/>
      <c r="F603" s="4"/>
      <c r="G603" s="5"/>
    </row>
    <row r="604" spans="2:7" ht="15.75" customHeight="1">
      <c r="B604" s="1"/>
      <c r="D604" s="6"/>
      <c r="F604" s="4"/>
      <c r="G604" s="5"/>
    </row>
    <row r="605" spans="2:7" ht="15.75" customHeight="1">
      <c r="B605" s="1"/>
      <c r="D605" s="6"/>
      <c r="F605" s="4"/>
      <c r="G605" s="5"/>
    </row>
    <row r="606" spans="2:7" ht="15.75" customHeight="1">
      <c r="B606" s="1"/>
      <c r="D606" s="6"/>
      <c r="F606" s="4"/>
      <c r="G606" s="5"/>
    </row>
    <row r="607" spans="2:7" ht="15.75" customHeight="1">
      <c r="B607" s="1"/>
      <c r="D607" s="6"/>
      <c r="F607" s="4"/>
      <c r="G607" s="5"/>
    </row>
    <row r="608" spans="2:7" ht="15.75" customHeight="1">
      <c r="B608" s="1"/>
      <c r="D608" s="6"/>
      <c r="F608" s="4"/>
      <c r="G608" s="5"/>
    </row>
    <row r="609" spans="2:7" ht="15.75" customHeight="1">
      <c r="B609" s="1"/>
      <c r="D609" s="6"/>
      <c r="F609" s="4"/>
      <c r="G609" s="5"/>
    </row>
    <row r="610" spans="2:7" ht="15.75" customHeight="1">
      <c r="B610" s="1"/>
      <c r="D610" s="6"/>
      <c r="F610" s="4"/>
      <c r="G610" s="5"/>
    </row>
    <row r="611" spans="2:7" ht="15.75" customHeight="1">
      <c r="B611" s="1"/>
      <c r="D611" s="6"/>
      <c r="F611" s="4"/>
      <c r="G611" s="5"/>
    </row>
    <row r="612" spans="2:7" ht="15.75" customHeight="1">
      <c r="B612" s="1"/>
      <c r="D612" s="6"/>
      <c r="F612" s="4"/>
      <c r="G612" s="5"/>
    </row>
    <row r="613" spans="2:7" ht="15.75" customHeight="1">
      <c r="B613" s="1"/>
      <c r="D613" s="6"/>
      <c r="F613" s="4"/>
      <c r="G613" s="5"/>
    </row>
    <row r="614" spans="2:7" ht="15.75" customHeight="1">
      <c r="B614" s="1"/>
      <c r="D614" s="6"/>
      <c r="F614" s="4"/>
      <c r="G614" s="5"/>
    </row>
    <row r="615" spans="2:7" ht="15.75" customHeight="1">
      <c r="B615" s="1"/>
      <c r="D615" s="6"/>
      <c r="F615" s="4"/>
      <c r="G615" s="5"/>
    </row>
    <row r="616" spans="2:7" ht="15.75" customHeight="1">
      <c r="B616" s="1"/>
      <c r="D616" s="6"/>
      <c r="F616" s="4"/>
      <c r="G616" s="5"/>
    </row>
    <row r="617" spans="2:7" ht="15.75" customHeight="1">
      <c r="B617" s="1"/>
      <c r="D617" s="6"/>
      <c r="F617" s="4"/>
      <c r="G617" s="5"/>
    </row>
    <row r="618" spans="2:7" ht="15.75" customHeight="1">
      <c r="B618" s="1"/>
      <c r="D618" s="6"/>
      <c r="F618" s="4"/>
      <c r="G618" s="5"/>
    </row>
    <row r="619" spans="2:7" ht="15.75" customHeight="1">
      <c r="B619" s="1"/>
      <c r="D619" s="6"/>
      <c r="F619" s="4"/>
      <c r="G619" s="5"/>
    </row>
    <row r="620" spans="2:7" ht="15.75" customHeight="1">
      <c r="B620" s="1"/>
      <c r="D620" s="6"/>
      <c r="F620" s="4"/>
      <c r="G620" s="5"/>
    </row>
    <row r="621" spans="2:7" ht="15.75" customHeight="1">
      <c r="B621" s="1"/>
      <c r="D621" s="6"/>
      <c r="F621" s="4"/>
      <c r="G621" s="5"/>
    </row>
    <row r="622" spans="2:7" ht="15.75" customHeight="1">
      <c r="B622" s="1"/>
      <c r="D622" s="6"/>
      <c r="F622" s="4"/>
      <c r="G622" s="5"/>
    </row>
    <row r="623" spans="2:7" ht="15.75" customHeight="1">
      <c r="B623" s="1"/>
      <c r="D623" s="6"/>
      <c r="F623" s="4"/>
      <c r="G623" s="5"/>
    </row>
    <row r="624" spans="2:7" ht="15.75" customHeight="1">
      <c r="B624" s="1"/>
      <c r="D624" s="6"/>
      <c r="F624" s="4"/>
      <c r="G624" s="5"/>
    </row>
    <row r="625" spans="2:7" ht="15.75" customHeight="1">
      <c r="B625" s="1"/>
      <c r="D625" s="6"/>
      <c r="F625" s="4"/>
      <c r="G625" s="5"/>
    </row>
    <row r="626" spans="2:7" ht="15.75" customHeight="1">
      <c r="B626" s="1"/>
      <c r="D626" s="6"/>
      <c r="F626" s="4"/>
      <c r="G626" s="5"/>
    </row>
    <row r="627" spans="2:7" ht="15.75" customHeight="1">
      <c r="B627" s="1"/>
      <c r="D627" s="6"/>
      <c r="F627" s="4"/>
      <c r="G627" s="5"/>
    </row>
    <row r="628" spans="2:7" ht="15.75" customHeight="1">
      <c r="B628" s="1"/>
      <c r="D628" s="6"/>
      <c r="F628" s="4"/>
      <c r="G628" s="5"/>
    </row>
    <row r="629" spans="2:7" ht="15.75" customHeight="1">
      <c r="B629" s="1"/>
      <c r="D629" s="6"/>
      <c r="F629" s="4"/>
      <c r="G629" s="5"/>
    </row>
    <row r="630" spans="2:7" ht="15.75" customHeight="1">
      <c r="B630" s="1"/>
      <c r="D630" s="6"/>
      <c r="F630" s="4"/>
      <c r="G630" s="5"/>
    </row>
    <row r="631" spans="2:7" ht="15.75" customHeight="1">
      <c r="B631" s="1"/>
      <c r="D631" s="6"/>
      <c r="F631" s="4"/>
      <c r="G631" s="5"/>
    </row>
    <row r="632" spans="2:7" ht="15.75" customHeight="1">
      <c r="B632" s="1"/>
      <c r="D632" s="6"/>
      <c r="F632" s="4"/>
      <c r="G632" s="5"/>
    </row>
    <row r="633" spans="2:7" ht="15.75" customHeight="1">
      <c r="B633" s="1"/>
      <c r="D633" s="6"/>
      <c r="F633" s="4"/>
      <c r="G633" s="5"/>
    </row>
    <row r="634" spans="2:7" ht="15.75" customHeight="1">
      <c r="B634" s="1"/>
      <c r="D634" s="6"/>
      <c r="F634" s="4"/>
      <c r="G634" s="5"/>
    </row>
    <row r="635" spans="2:7" ht="15.75" customHeight="1">
      <c r="B635" s="1"/>
      <c r="D635" s="6"/>
      <c r="F635" s="4"/>
      <c r="G635" s="5"/>
    </row>
    <row r="636" spans="2:7" ht="15.75" customHeight="1">
      <c r="B636" s="1"/>
      <c r="D636" s="6"/>
      <c r="F636" s="4"/>
      <c r="G636" s="5"/>
    </row>
    <row r="637" spans="2:7" ht="15.75" customHeight="1">
      <c r="B637" s="1"/>
      <c r="D637" s="6"/>
      <c r="F637" s="4"/>
      <c r="G637" s="5"/>
    </row>
    <row r="638" spans="2:7" ht="15.75" customHeight="1">
      <c r="B638" s="1"/>
      <c r="D638" s="6"/>
      <c r="F638" s="4"/>
      <c r="G638" s="5"/>
    </row>
    <row r="639" spans="2:7" ht="15.75" customHeight="1">
      <c r="B639" s="1"/>
      <c r="D639" s="6"/>
      <c r="F639" s="4"/>
      <c r="G639" s="5"/>
    </row>
    <row r="640" spans="2:7" ht="15.75" customHeight="1">
      <c r="B640" s="1"/>
      <c r="D640" s="6"/>
      <c r="F640" s="4"/>
      <c r="G640" s="5"/>
    </row>
    <row r="641" spans="2:7" ht="15.75" customHeight="1">
      <c r="B641" s="1"/>
      <c r="D641" s="6"/>
      <c r="F641" s="4"/>
      <c r="G641" s="5"/>
    </row>
    <row r="642" spans="2:7" ht="15.75" customHeight="1">
      <c r="B642" s="1"/>
      <c r="D642" s="6"/>
      <c r="F642" s="4"/>
      <c r="G642" s="5"/>
    </row>
    <row r="643" spans="2:7" ht="15.75" customHeight="1">
      <c r="B643" s="1"/>
      <c r="D643" s="6"/>
      <c r="F643" s="4"/>
      <c r="G643" s="5"/>
    </row>
    <row r="644" spans="2:7" ht="15.75" customHeight="1">
      <c r="B644" s="1"/>
      <c r="D644" s="6"/>
      <c r="F644" s="4"/>
      <c r="G644" s="5"/>
    </row>
    <row r="645" spans="2:7" ht="15.75" customHeight="1">
      <c r="B645" s="1"/>
      <c r="D645" s="6"/>
      <c r="F645" s="4"/>
      <c r="G645" s="5"/>
    </row>
    <row r="646" spans="2:7" ht="15.75" customHeight="1">
      <c r="B646" s="1"/>
      <c r="D646" s="6"/>
      <c r="F646" s="4"/>
      <c r="G646" s="5"/>
    </row>
    <row r="647" spans="2:7" ht="15.75" customHeight="1">
      <c r="B647" s="1"/>
      <c r="D647" s="6"/>
      <c r="F647" s="4"/>
      <c r="G647" s="5"/>
    </row>
    <row r="648" spans="2:7" ht="15.75" customHeight="1">
      <c r="B648" s="1"/>
      <c r="D648" s="6"/>
      <c r="F648" s="4"/>
      <c r="G648" s="5"/>
    </row>
    <row r="649" spans="2:7" ht="15.75" customHeight="1">
      <c r="B649" s="1"/>
      <c r="D649" s="6"/>
      <c r="F649" s="4"/>
      <c r="G649" s="5"/>
    </row>
    <row r="650" spans="2:7" ht="15.75" customHeight="1">
      <c r="B650" s="1"/>
      <c r="D650" s="6"/>
      <c r="F650" s="4"/>
      <c r="G650" s="5"/>
    </row>
    <row r="651" spans="2:7" ht="15.75" customHeight="1">
      <c r="B651" s="1"/>
      <c r="D651" s="6"/>
      <c r="F651" s="4"/>
      <c r="G651" s="5"/>
    </row>
    <row r="652" spans="2:7" ht="15.75" customHeight="1">
      <c r="B652" s="1"/>
      <c r="D652" s="6"/>
      <c r="F652" s="4"/>
      <c r="G652" s="5"/>
    </row>
    <row r="653" spans="2:7" ht="15.75" customHeight="1">
      <c r="B653" s="1"/>
      <c r="D653" s="6"/>
      <c r="F653" s="4"/>
      <c r="G653" s="5"/>
    </row>
    <row r="654" spans="2:7" ht="15.75" customHeight="1">
      <c r="B654" s="1"/>
      <c r="D654" s="6"/>
      <c r="F654" s="4"/>
      <c r="G654" s="5"/>
    </row>
    <row r="655" spans="2:7" ht="15.75" customHeight="1">
      <c r="B655" s="1"/>
      <c r="D655" s="6"/>
      <c r="F655" s="4"/>
      <c r="G655" s="5"/>
    </row>
    <row r="656" spans="2:7" ht="15.75" customHeight="1">
      <c r="B656" s="1"/>
      <c r="D656" s="6"/>
      <c r="F656" s="4"/>
      <c r="G656" s="5"/>
    </row>
    <row r="657" spans="2:7" ht="15.75" customHeight="1">
      <c r="B657" s="1"/>
      <c r="D657" s="6"/>
      <c r="F657" s="4"/>
      <c r="G657" s="5"/>
    </row>
    <row r="658" spans="2:7" ht="15.75" customHeight="1">
      <c r="B658" s="1"/>
      <c r="D658" s="6"/>
      <c r="F658" s="4"/>
      <c r="G658" s="5"/>
    </row>
    <row r="659" spans="2:7" ht="15.75" customHeight="1">
      <c r="B659" s="1"/>
      <c r="D659" s="6"/>
      <c r="F659" s="4"/>
      <c r="G659" s="5"/>
    </row>
    <row r="660" spans="2:7" ht="15.75" customHeight="1">
      <c r="B660" s="1"/>
      <c r="D660" s="6"/>
      <c r="F660" s="4"/>
      <c r="G660" s="5"/>
    </row>
    <row r="661" spans="2:7" ht="15.75" customHeight="1">
      <c r="B661" s="1"/>
      <c r="D661" s="6"/>
      <c r="F661" s="4"/>
      <c r="G661" s="5"/>
    </row>
    <row r="662" spans="2:7" ht="15.75" customHeight="1">
      <c r="B662" s="1"/>
      <c r="D662" s="6"/>
      <c r="F662" s="4"/>
      <c r="G662" s="5"/>
    </row>
    <row r="663" spans="2:7" ht="15.75" customHeight="1">
      <c r="B663" s="1"/>
      <c r="D663" s="6"/>
      <c r="F663" s="4"/>
      <c r="G663" s="5"/>
    </row>
    <row r="664" spans="2:7" ht="15.75" customHeight="1">
      <c r="B664" s="1"/>
      <c r="D664" s="6"/>
      <c r="F664" s="4"/>
      <c r="G664" s="5"/>
    </row>
    <row r="665" spans="2:7" ht="15.75" customHeight="1">
      <c r="B665" s="1"/>
      <c r="D665" s="6"/>
      <c r="F665" s="4"/>
      <c r="G665" s="5"/>
    </row>
    <row r="666" spans="2:7" ht="15.75" customHeight="1">
      <c r="B666" s="1"/>
      <c r="D666" s="6"/>
      <c r="F666" s="4"/>
      <c r="G666" s="5"/>
    </row>
    <row r="667" spans="2:7" ht="15.75" customHeight="1">
      <c r="B667" s="1"/>
      <c r="D667" s="6"/>
      <c r="F667" s="4"/>
      <c r="G667" s="5"/>
    </row>
    <row r="668" spans="2:7" ht="15.75" customHeight="1">
      <c r="B668" s="1"/>
      <c r="D668" s="6"/>
      <c r="F668" s="4"/>
      <c r="G668" s="5"/>
    </row>
    <row r="669" spans="2:7" ht="15.75" customHeight="1">
      <c r="B669" s="1"/>
      <c r="D669" s="6"/>
      <c r="F669" s="4"/>
      <c r="G669" s="5"/>
    </row>
    <row r="670" spans="2:7" ht="15.75" customHeight="1">
      <c r="B670" s="1"/>
      <c r="D670" s="6"/>
      <c r="F670" s="4"/>
      <c r="G670" s="5"/>
    </row>
    <row r="671" spans="2:7" ht="15.75" customHeight="1">
      <c r="B671" s="1"/>
      <c r="D671" s="6"/>
      <c r="F671" s="4"/>
      <c r="G671" s="5"/>
    </row>
    <row r="672" spans="2:7" ht="15.75" customHeight="1">
      <c r="B672" s="1"/>
      <c r="D672" s="6"/>
      <c r="F672" s="4"/>
      <c r="G672" s="5"/>
    </row>
    <row r="673" spans="2:7" ht="15.75" customHeight="1">
      <c r="B673" s="1"/>
      <c r="D673" s="6"/>
      <c r="F673" s="4"/>
      <c r="G673" s="5"/>
    </row>
    <row r="674" spans="2:7" ht="15.75" customHeight="1">
      <c r="B674" s="1"/>
      <c r="D674" s="6"/>
      <c r="F674" s="4"/>
      <c r="G674" s="5"/>
    </row>
    <row r="675" spans="2:7" ht="15.75" customHeight="1">
      <c r="B675" s="1"/>
      <c r="D675" s="6"/>
      <c r="F675" s="4"/>
      <c r="G675" s="5"/>
    </row>
    <row r="676" spans="2:7" ht="15.75" customHeight="1">
      <c r="B676" s="1"/>
      <c r="D676" s="6"/>
      <c r="F676" s="4"/>
      <c r="G676" s="5"/>
    </row>
    <row r="677" spans="2:7" ht="15.75" customHeight="1">
      <c r="B677" s="1"/>
      <c r="D677" s="6"/>
      <c r="F677" s="4"/>
      <c r="G677" s="5"/>
    </row>
    <row r="678" spans="2:7" ht="15.75" customHeight="1">
      <c r="B678" s="1"/>
      <c r="D678" s="6"/>
      <c r="F678" s="4"/>
      <c r="G678" s="5"/>
    </row>
    <row r="679" spans="2:7" ht="15.75" customHeight="1">
      <c r="B679" s="1"/>
      <c r="D679" s="6"/>
      <c r="F679" s="4"/>
      <c r="G679" s="5"/>
    </row>
    <row r="680" spans="2:7" ht="15.75" customHeight="1">
      <c r="B680" s="1"/>
      <c r="D680" s="6"/>
      <c r="F680" s="4"/>
      <c r="G680" s="5"/>
    </row>
    <row r="681" spans="2:7" ht="15.75" customHeight="1">
      <c r="B681" s="1"/>
      <c r="D681" s="6"/>
      <c r="F681" s="4"/>
      <c r="G681" s="5"/>
    </row>
    <row r="682" spans="2:7" ht="15.75" customHeight="1">
      <c r="B682" s="1"/>
      <c r="D682" s="6"/>
      <c r="F682" s="4"/>
      <c r="G682" s="5"/>
    </row>
    <row r="683" spans="2:7" ht="15.75" customHeight="1">
      <c r="B683" s="1"/>
      <c r="D683" s="6"/>
      <c r="F683" s="4"/>
      <c r="G683" s="5"/>
    </row>
    <row r="684" spans="2:7" ht="15.75" customHeight="1">
      <c r="B684" s="1"/>
      <c r="D684" s="6"/>
      <c r="F684" s="4"/>
      <c r="G684" s="5"/>
    </row>
    <row r="685" spans="2:7" ht="15.75" customHeight="1">
      <c r="B685" s="1"/>
      <c r="D685" s="6"/>
      <c r="F685" s="4"/>
      <c r="G685" s="5"/>
    </row>
    <row r="686" spans="2:7" ht="15.75" customHeight="1">
      <c r="B686" s="1"/>
      <c r="D686" s="6"/>
      <c r="F686" s="4"/>
      <c r="G686" s="5"/>
    </row>
    <row r="687" spans="2:7" ht="15.75" customHeight="1">
      <c r="B687" s="1"/>
      <c r="D687" s="6"/>
      <c r="F687" s="4"/>
      <c r="G687" s="5"/>
    </row>
    <row r="688" spans="2:7" ht="15.75" customHeight="1">
      <c r="B688" s="1"/>
      <c r="D688" s="6"/>
      <c r="F688" s="4"/>
      <c r="G688" s="5"/>
    </row>
    <row r="689" spans="2:7" ht="15.75" customHeight="1">
      <c r="B689" s="1"/>
      <c r="D689" s="6"/>
      <c r="F689" s="4"/>
      <c r="G689" s="5"/>
    </row>
    <row r="690" spans="2:7" ht="15.75" customHeight="1">
      <c r="B690" s="1"/>
      <c r="D690" s="6"/>
      <c r="F690" s="4"/>
      <c r="G690" s="5"/>
    </row>
    <row r="691" spans="2:7" ht="15.75" customHeight="1">
      <c r="B691" s="1"/>
      <c r="D691" s="6"/>
      <c r="F691" s="4"/>
      <c r="G691" s="5"/>
    </row>
    <row r="692" spans="2:7" ht="15.75" customHeight="1">
      <c r="B692" s="1"/>
      <c r="D692" s="6"/>
      <c r="F692" s="4"/>
      <c r="G692" s="5"/>
    </row>
    <row r="693" spans="2:7" ht="15.75" customHeight="1">
      <c r="B693" s="1"/>
      <c r="D693" s="6"/>
      <c r="F693" s="4"/>
      <c r="G693" s="5"/>
    </row>
    <row r="694" spans="2:7" ht="15.75" customHeight="1">
      <c r="B694" s="1"/>
      <c r="D694" s="6"/>
      <c r="F694" s="4"/>
      <c r="G694" s="5"/>
    </row>
    <row r="695" spans="2:7" ht="15.75" customHeight="1">
      <c r="B695" s="1"/>
      <c r="D695" s="6"/>
      <c r="F695" s="4"/>
      <c r="G695" s="5"/>
    </row>
    <row r="696" spans="2:7" ht="15.75" customHeight="1">
      <c r="B696" s="1"/>
      <c r="D696" s="6"/>
      <c r="F696" s="4"/>
      <c r="G696" s="5"/>
    </row>
    <row r="697" spans="2:7" ht="15.75" customHeight="1">
      <c r="B697" s="1"/>
      <c r="D697" s="6"/>
      <c r="F697" s="4"/>
      <c r="G697" s="5"/>
    </row>
    <row r="698" spans="2:7" ht="15.75" customHeight="1">
      <c r="B698" s="1"/>
      <c r="D698" s="6"/>
      <c r="F698" s="4"/>
      <c r="G698" s="5"/>
    </row>
    <row r="699" spans="2:7" ht="15.75" customHeight="1">
      <c r="B699" s="1"/>
      <c r="D699" s="6"/>
      <c r="F699" s="4"/>
      <c r="G699" s="5"/>
    </row>
    <row r="700" spans="2:7" ht="15.75" customHeight="1">
      <c r="B700" s="1"/>
      <c r="D700" s="6"/>
      <c r="F700" s="4"/>
      <c r="G700" s="5"/>
    </row>
    <row r="701" spans="2:7" ht="15.75" customHeight="1">
      <c r="B701" s="1"/>
      <c r="D701" s="6"/>
      <c r="F701" s="4"/>
      <c r="G701" s="5"/>
    </row>
    <row r="702" spans="2:7" ht="15.75" customHeight="1">
      <c r="B702" s="1"/>
      <c r="D702" s="6"/>
      <c r="F702" s="4"/>
      <c r="G702" s="5"/>
    </row>
    <row r="703" spans="2:7" ht="15.75" customHeight="1">
      <c r="B703" s="1"/>
      <c r="D703" s="6"/>
      <c r="F703" s="4"/>
      <c r="G703" s="5"/>
    </row>
    <row r="704" spans="2:7" ht="15.75" customHeight="1">
      <c r="B704" s="1"/>
      <c r="D704" s="6"/>
      <c r="F704" s="4"/>
      <c r="G704" s="5"/>
    </row>
    <row r="705" spans="2:7" ht="15.75" customHeight="1">
      <c r="B705" s="1"/>
      <c r="D705" s="6"/>
      <c r="F705" s="4"/>
      <c r="G705" s="5"/>
    </row>
    <row r="706" spans="2:7" ht="15.75" customHeight="1">
      <c r="B706" s="1"/>
      <c r="D706" s="6"/>
      <c r="F706" s="4"/>
      <c r="G706" s="5"/>
    </row>
    <row r="707" spans="2:7" ht="15.75" customHeight="1">
      <c r="B707" s="1"/>
      <c r="D707" s="6"/>
      <c r="F707" s="4"/>
      <c r="G707" s="5"/>
    </row>
    <row r="708" spans="2:7" ht="15.75" customHeight="1">
      <c r="B708" s="1"/>
      <c r="D708" s="6"/>
      <c r="F708" s="4"/>
      <c r="G708" s="5"/>
    </row>
    <row r="709" spans="2:7" ht="15.75" customHeight="1">
      <c r="B709" s="1"/>
      <c r="D709" s="6"/>
      <c r="F709" s="4"/>
      <c r="G709" s="5"/>
    </row>
    <row r="710" spans="2:7" ht="15.75" customHeight="1">
      <c r="B710" s="1"/>
      <c r="D710" s="6"/>
      <c r="F710" s="4"/>
      <c r="G710" s="5"/>
    </row>
    <row r="711" spans="2:7" ht="15.75" customHeight="1">
      <c r="B711" s="1"/>
      <c r="D711" s="6"/>
      <c r="F711" s="4"/>
      <c r="G711" s="5"/>
    </row>
    <row r="712" spans="2:7" ht="15.75" customHeight="1">
      <c r="B712" s="1"/>
      <c r="D712" s="6"/>
      <c r="F712" s="4"/>
      <c r="G712" s="5"/>
    </row>
    <row r="713" spans="2:7" ht="15.75" customHeight="1">
      <c r="B713" s="1"/>
      <c r="D713" s="6"/>
      <c r="F713" s="4"/>
      <c r="G713" s="5"/>
    </row>
    <row r="714" spans="2:7" ht="15.75" customHeight="1">
      <c r="B714" s="1"/>
      <c r="D714" s="6"/>
      <c r="F714" s="4"/>
      <c r="G714" s="5"/>
    </row>
    <row r="715" spans="2:7" ht="15.75" customHeight="1">
      <c r="B715" s="1"/>
      <c r="D715" s="6"/>
      <c r="F715" s="4"/>
      <c r="G715" s="5"/>
    </row>
    <row r="716" spans="2:7" ht="15.75" customHeight="1">
      <c r="B716" s="1"/>
      <c r="D716" s="6"/>
      <c r="F716" s="4"/>
      <c r="G716" s="5"/>
    </row>
    <row r="717" spans="2:7" ht="15.75" customHeight="1">
      <c r="B717" s="1"/>
      <c r="D717" s="6"/>
      <c r="F717" s="4"/>
      <c r="G717" s="5"/>
    </row>
    <row r="718" spans="2:7" ht="15.75" customHeight="1">
      <c r="B718" s="1"/>
      <c r="D718" s="6"/>
      <c r="F718" s="4"/>
      <c r="G718" s="5"/>
    </row>
    <row r="719" spans="2:7" ht="15.75" customHeight="1">
      <c r="B719" s="1"/>
      <c r="D719" s="6"/>
      <c r="F719" s="4"/>
      <c r="G719" s="5"/>
    </row>
    <row r="720" spans="2:7" ht="15.75" customHeight="1">
      <c r="B720" s="1"/>
      <c r="D720" s="6"/>
      <c r="F720" s="4"/>
      <c r="G720" s="5"/>
    </row>
    <row r="721" spans="2:7" ht="15.75" customHeight="1">
      <c r="B721" s="1"/>
      <c r="D721" s="6"/>
      <c r="F721" s="4"/>
      <c r="G721" s="5"/>
    </row>
    <row r="722" spans="2:7" ht="15.75" customHeight="1">
      <c r="B722" s="1"/>
      <c r="D722" s="6"/>
      <c r="F722" s="4"/>
      <c r="G722" s="5"/>
    </row>
    <row r="723" spans="2:7" ht="15.75" customHeight="1">
      <c r="B723" s="1"/>
      <c r="D723" s="6"/>
      <c r="F723" s="4"/>
      <c r="G723" s="5"/>
    </row>
    <row r="724" spans="2:7" ht="15.75" customHeight="1">
      <c r="B724" s="1"/>
      <c r="D724" s="6"/>
      <c r="F724" s="4"/>
      <c r="G724" s="5"/>
    </row>
    <row r="725" spans="2:7" ht="15.75" customHeight="1">
      <c r="B725" s="1"/>
      <c r="D725" s="6"/>
      <c r="F725" s="4"/>
      <c r="G725" s="5"/>
    </row>
    <row r="726" spans="2:7" ht="15.75" customHeight="1">
      <c r="B726" s="1"/>
      <c r="D726" s="6"/>
      <c r="F726" s="4"/>
      <c r="G726" s="5"/>
    </row>
    <row r="727" spans="2:7" ht="15.75" customHeight="1">
      <c r="B727" s="1"/>
      <c r="D727" s="6"/>
      <c r="F727" s="4"/>
      <c r="G727" s="5"/>
    </row>
    <row r="728" spans="2:7" ht="15.75" customHeight="1">
      <c r="B728" s="1"/>
      <c r="D728" s="6"/>
      <c r="F728" s="4"/>
      <c r="G728" s="5"/>
    </row>
    <row r="729" spans="2:7" ht="15.75" customHeight="1">
      <c r="B729" s="1"/>
      <c r="D729" s="6"/>
      <c r="F729" s="4"/>
      <c r="G729" s="5"/>
    </row>
    <row r="730" spans="2:7" ht="15.75" customHeight="1">
      <c r="B730" s="1"/>
      <c r="D730" s="6"/>
      <c r="F730" s="4"/>
      <c r="G730" s="5"/>
    </row>
    <row r="731" spans="2:7" ht="15.75" customHeight="1">
      <c r="B731" s="1"/>
      <c r="D731" s="6"/>
      <c r="F731" s="4"/>
      <c r="G731" s="5"/>
    </row>
    <row r="732" spans="2:7" ht="15.75" customHeight="1">
      <c r="B732" s="1"/>
      <c r="D732" s="6"/>
      <c r="F732" s="4"/>
      <c r="G732" s="5"/>
    </row>
    <row r="733" spans="2:7" ht="15.75" customHeight="1">
      <c r="B733" s="1"/>
      <c r="D733" s="6"/>
      <c r="F733" s="4"/>
      <c r="G733" s="5"/>
    </row>
    <row r="734" spans="2:7" ht="15.75" customHeight="1">
      <c r="B734" s="1"/>
      <c r="D734" s="6"/>
      <c r="F734" s="4"/>
      <c r="G734" s="5"/>
    </row>
    <row r="735" spans="2:7" ht="15.75" customHeight="1">
      <c r="B735" s="1"/>
      <c r="D735" s="6"/>
      <c r="F735" s="4"/>
      <c r="G735" s="5"/>
    </row>
    <row r="736" spans="2:7" ht="15.75" customHeight="1">
      <c r="B736" s="1"/>
      <c r="D736" s="6"/>
      <c r="F736" s="4"/>
      <c r="G736" s="5"/>
    </row>
    <row r="737" spans="2:7" ht="15.75" customHeight="1">
      <c r="B737" s="1"/>
      <c r="D737" s="6"/>
      <c r="F737" s="4"/>
      <c r="G737" s="5"/>
    </row>
    <row r="738" spans="2:7" ht="15.75" customHeight="1">
      <c r="B738" s="1"/>
      <c r="D738" s="6"/>
      <c r="F738" s="4"/>
      <c r="G738" s="5"/>
    </row>
    <row r="739" spans="2:7" ht="15.75" customHeight="1">
      <c r="B739" s="1"/>
      <c r="D739" s="6"/>
      <c r="F739" s="4"/>
      <c r="G739" s="5"/>
    </row>
    <row r="740" spans="2:7" ht="15.75" customHeight="1">
      <c r="B740" s="1"/>
      <c r="D740" s="6"/>
      <c r="F740" s="4"/>
      <c r="G740" s="5"/>
    </row>
    <row r="741" spans="2:7" ht="15.75" customHeight="1">
      <c r="B741" s="1"/>
      <c r="D741" s="6"/>
      <c r="F741" s="4"/>
      <c r="G741" s="5"/>
    </row>
    <row r="742" spans="2:7" ht="15.75" customHeight="1">
      <c r="B742" s="1"/>
      <c r="D742" s="6"/>
      <c r="F742" s="4"/>
      <c r="G742" s="5"/>
    </row>
    <row r="743" spans="2:7" ht="15.75" customHeight="1">
      <c r="B743" s="1"/>
      <c r="D743" s="6"/>
      <c r="F743" s="4"/>
      <c r="G743" s="5"/>
    </row>
    <row r="744" spans="2:7" ht="15.75" customHeight="1">
      <c r="B744" s="1"/>
      <c r="D744" s="6"/>
      <c r="F744" s="4"/>
      <c r="G744" s="5"/>
    </row>
    <row r="745" spans="2:7" ht="15.75" customHeight="1">
      <c r="B745" s="1"/>
      <c r="D745" s="6"/>
      <c r="F745" s="4"/>
      <c r="G745" s="5"/>
    </row>
    <row r="746" spans="2:7" ht="15.75" customHeight="1">
      <c r="B746" s="1"/>
      <c r="D746" s="6"/>
      <c r="F746" s="4"/>
      <c r="G746" s="5"/>
    </row>
    <row r="747" spans="2:7" ht="15.75" customHeight="1">
      <c r="B747" s="1"/>
      <c r="D747" s="6"/>
      <c r="F747" s="4"/>
      <c r="G747" s="5"/>
    </row>
    <row r="748" spans="2:7" ht="15.75" customHeight="1">
      <c r="B748" s="1"/>
      <c r="D748" s="6"/>
      <c r="F748" s="4"/>
      <c r="G748" s="5"/>
    </row>
    <row r="749" spans="2:7" ht="15.75" customHeight="1">
      <c r="B749" s="1"/>
      <c r="D749" s="6"/>
      <c r="F749" s="4"/>
      <c r="G749" s="5"/>
    </row>
    <row r="750" spans="2:7" ht="15.75" customHeight="1">
      <c r="B750" s="1"/>
      <c r="D750" s="6"/>
      <c r="F750" s="4"/>
      <c r="G750" s="5"/>
    </row>
    <row r="751" spans="2:7" ht="15.75" customHeight="1">
      <c r="B751" s="1"/>
      <c r="D751" s="6"/>
      <c r="F751" s="4"/>
      <c r="G751" s="5"/>
    </row>
    <row r="752" spans="2:7" ht="15.75" customHeight="1">
      <c r="B752" s="1"/>
      <c r="D752" s="6"/>
      <c r="F752" s="4"/>
      <c r="G752" s="5"/>
    </row>
    <row r="753" spans="2:7" ht="15.75" customHeight="1">
      <c r="B753" s="1"/>
      <c r="D753" s="6"/>
      <c r="F753" s="4"/>
      <c r="G753" s="5"/>
    </row>
    <row r="754" spans="2:7" ht="15.75" customHeight="1">
      <c r="B754" s="1"/>
      <c r="D754" s="6"/>
      <c r="F754" s="4"/>
      <c r="G754" s="5"/>
    </row>
    <row r="755" spans="2:7" ht="15.75" customHeight="1">
      <c r="B755" s="1"/>
      <c r="D755" s="6"/>
      <c r="F755" s="4"/>
      <c r="G755" s="5"/>
    </row>
    <row r="756" spans="2:7" ht="15.75" customHeight="1">
      <c r="B756" s="1"/>
      <c r="D756" s="6"/>
      <c r="F756" s="4"/>
      <c r="G756" s="5"/>
    </row>
    <row r="757" spans="2:7" ht="15.75" customHeight="1">
      <c r="B757" s="1"/>
      <c r="D757" s="6"/>
      <c r="F757" s="4"/>
      <c r="G757" s="5"/>
    </row>
    <row r="758" spans="2:7" ht="15.75" customHeight="1">
      <c r="B758" s="1"/>
      <c r="D758" s="6"/>
      <c r="F758" s="4"/>
      <c r="G758" s="5"/>
    </row>
    <row r="759" spans="2:7" ht="15.75" customHeight="1">
      <c r="B759" s="1"/>
      <c r="D759" s="6"/>
      <c r="F759" s="4"/>
      <c r="G759" s="5"/>
    </row>
    <row r="760" spans="2:7" ht="15.75" customHeight="1">
      <c r="B760" s="1"/>
      <c r="D760" s="6"/>
      <c r="F760" s="4"/>
      <c r="G760" s="5"/>
    </row>
    <row r="761" spans="2:7" ht="15.75" customHeight="1">
      <c r="B761" s="1"/>
      <c r="D761" s="6"/>
      <c r="F761" s="4"/>
      <c r="G761" s="5"/>
    </row>
    <row r="762" spans="2:7" ht="15.75" customHeight="1">
      <c r="B762" s="1"/>
      <c r="D762" s="6"/>
      <c r="F762" s="4"/>
      <c r="G762" s="5"/>
    </row>
    <row r="763" spans="2:7" ht="15.75" customHeight="1">
      <c r="B763" s="1"/>
      <c r="D763" s="6"/>
      <c r="F763" s="4"/>
      <c r="G763" s="5"/>
    </row>
    <row r="764" spans="2:7" ht="15.75" customHeight="1">
      <c r="B764" s="1"/>
      <c r="D764" s="6"/>
      <c r="F764" s="4"/>
      <c r="G764" s="5"/>
    </row>
    <row r="765" spans="2:7" ht="15.75" customHeight="1">
      <c r="B765" s="1"/>
      <c r="D765" s="6"/>
      <c r="F765" s="4"/>
      <c r="G765" s="5"/>
    </row>
    <row r="766" spans="2:7" ht="15.75" customHeight="1">
      <c r="B766" s="1"/>
      <c r="D766" s="6"/>
      <c r="F766" s="4"/>
      <c r="G766" s="5"/>
    </row>
    <row r="767" spans="2:7" ht="15.75" customHeight="1">
      <c r="B767" s="1"/>
      <c r="D767" s="6"/>
      <c r="F767" s="4"/>
      <c r="G767" s="5"/>
    </row>
    <row r="768" spans="2:7" ht="15.75" customHeight="1">
      <c r="B768" s="1"/>
      <c r="D768" s="6"/>
      <c r="F768" s="4"/>
      <c r="G768" s="5"/>
    </row>
    <row r="769" spans="2:7" ht="15.75" customHeight="1">
      <c r="B769" s="1"/>
      <c r="D769" s="6"/>
      <c r="F769" s="4"/>
      <c r="G769" s="5"/>
    </row>
    <row r="770" spans="2:7" ht="15.75" customHeight="1">
      <c r="B770" s="1"/>
      <c r="D770" s="6"/>
      <c r="F770" s="4"/>
      <c r="G770" s="5"/>
    </row>
    <row r="771" spans="2:7" ht="15.75" customHeight="1">
      <c r="B771" s="1"/>
      <c r="D771" s="6"/>
      <c r="F771" s="4"/>
      <c r="G771" s="5"/>
    </row>
    <row r="772" spans="2:7" ht="15.75" customHeight="1">
      <c r="B772" s="1"/>
      <c r="D772" s="6"/>
      <c r="F772" s="4"/>
      <c r="G772" s="5"/>
    </row>
    <row r="773" spans="2:7" ht="15.75" customHeight="1">
      <c r="B773" s="1"/>
      <c r="D773" s="6"/>
      <c r="F773" s="4"/>
      <c r="G773" s="5"/>
    </row>
    <row r="774" spans="2:7" ht="15.75" customHeight="1">
      <c r="B774" s="1"/>
      <c r="D774" s="6"/>
      <c r="F774" s="4"/>
      <c r="G774" s="5"/>
    </row>
    <row r="775" spans="2:7" ht="15.75" customHeight="1">
      <c r="B775" s="1"/>
      <c r="D775" s="6"/>
      <c r="F775" s="4"/>
      <c r="G775" s="5"/>
    </row>
    <row r="776" spans="2:7" ht="15.75" customHeight="1">
      <c r="B776" s="1"/>
      <c r="D776" s="6"/>
      <c r="F776" s="4"/>
      <c r="G776" s="5"/>
    </row>
    <row r="777" spans="2:7" ht="15.75" customHeight="1">
      <c r="B777" s="1"/>
      <c r="D777" s="6"/>
      <c r="F777" s="4"/>
      <c r="G777" s="5"/>
    </row>
    <row r="778" spans="2:7" ht="15.75" customHeight="1">
      <c r="B778" s="1"/>
      <c r="D778" s="6"/>
      <c r="F778" s="4"/>
      <c r="G778" s="5"/>
    </row>
    <row r="779" spans="2:7" ht="15.75" customHeight="1">
      <c r="B779" s="1"/>
      <c r="D779" s="6"/>
      <c r="F779" s="4"/>
      <c r="G779" s="5"/>
    </row>
    <row r="780" spans="2:7" ht="15.75" customHeight="1">
      <c r="B780" s="1"/>
      <c r="D780" s="6"/>
      <c r="F780" s="4"/>
      <c r="G780" s="5"/>
    </row>
    <row r="781" spans="2:7" ht="15.75" customHeight="1">
      <c r="B781" s="1"/>
      <c r="D781" s="6"/>
      <c r="F781" s="4"/>
      <c r="G781" s="5"/>
    </row>
    <row r="782" spans="2:7" ht="15.75" customHeight="1">
      <c r="B782" s="1"/>
      <c r="D782" s="6"/>
      <c r="F782" s="4"/>
      <c r="G782" s="5"/>
    </row>
    <row r="783" spans="2:7" ht="15.75" customHeight="1">
      <c r="B783" s="1"/>
      <c r="D783" s="6"/>
      <c r="F783" s="4"/>
      <c r="G783" s="5"/>
    </row>
    <row r="784" spans="2:7" ht="15.75" customHeight="1">
      <c r="B784" s="1"/>
      <c r="D784" s="6"/>
      <c r="F784" s="4"/>
      <c r="G784" s="5"/>
    </row>
    <row r="785" spans="2:7" ht="15.75" customHeight="1">
      <c r="B785" s="1"/>
      <c r="D785" s="6"/>
      <c r="F785" s="4"/>
      <c r="G785" s="5"/>
    </row>
    <row r="786" spans="2:7" ht="15.75" customHeight="1">
      <c r="B786" s="1"/>
      <c r="D786" s="6"/>
      <c r="F786" s="4"/>
      <c r="G786" s="5"/>
    </row>
    <row r="787" spans="2:7" ht="15.75" customHeight="1">
      <c r="B787" s="1"/>
      <c r="D787" s="6"/>
      <c r="F787" s="4"/>
      <c r="G787" s="5"/>
    </row>
    <row r="788" spans="2:7" ht="15.75" customHeight="1">
      <c r="B788" s="1"/>
      <c r="D788" s="6"/>
      <c r="F788" s="4"/>
      <c r="G788" s="5"/>
    </row>
    <row r="789" spans="2:7" ht="15.75" customHeight="1">
      <c r="B789" s="1"/>
      <c r="D789" s="6"/>
      <c r="F789" s="4"/>
      <c r="G789" s="5"/>
    </row>
    <row r="790" spans="2:7" ht="15.75" customHeight="1">
      <c r="B790" s="1"/>
      <c r="D790" s="6"/>
      <c r="F790" s="4"/>
      <c r="G790" s="5"/>
    </row>
    <row r="791" spans="2:7" ht="15.75" customHeight="1">
      <c r="B791" s="1"/>
      <c r="D791" s="6"/>
      <c r="F791" s="4"/>
      <c r="G791" s="5"/>
    </row>
    <row r="792" spans="2:7" ht="15.75" customHeight="1">
      <c r="B792" s="1"/>
      <c r="D792" s="6"/>
      <c r="F792" s="4"/>
      <c r="G792" s="5"/>
    </row>
    <row r="793" spans="2:7" ht="15.75" customHeight="1">
      <c r="B793" s="1"/>
      <c r="D793" s="6"/>
      <c r="F793" s="4"/>
      <c r="G793" s="5"/>
    </row>
    <row r="794" spans="2:7" ht="15.75" customHeight="1">
      <c r="B794" s="1"/>
      <c r="D794" s="6"/>
      <c r="F794" s="4"/>
      <c r="G794" s="5"/>
    </row>
    <row r="795" spans="2:7" ht="15.75" customHeight="1">
      <c r="B795" s="1"/>
      <c r="D795" s="6"/>
      <c r="F795" s="4"/>
      <c r="G795" s="5"/>
    </row>
    <row r="796" spans="2:7" ht="15.75" customHeight="1">
      <c r="B796" s="1"/>
      <c r="D796" s="6"/>
      <c r="F796" s="4"/>
      <c r="G796" s="5"/>
    </row>
    <row r="797" spans="2:7" ht="15.75" customHeight="1">
      <c r="B797" s="1"/>
      <c r="D797" s="6"/>
      <c r="F797" s="4"/>
      <c r="G797" s="5"/>
    </row>
    <row r="798" spans="2:7" ht="15.75" customHeight="1">
      <c r="B798" s="1"/>
      <c r="D798" s="6"/>
      <c r="F798" s="4"/>
      <c r="G798" s="5"/>
    </row>
    <row r="799" spans="2:7" ht="15.75" customHeight="1">
      <c r="B799" s="1"/>
      <c r="D799" s="6"/>
      <c r="F799" s="4"/>
      <c r="G799" s="5"/>
    </row>
    <row r="800" spans="2:7" ht="15.75" customHeight="1">
      <c r="B800" s="1"/>
      <c r="D800" s="6"/>
      <c r="F800" s="4"/>
      <c r="G800" s="5"/>
    </row>
    <row r="801" spans="2:7" ht="15.75" customHeight="1">
      <c r="B801" s="1"/>
      <c r="D801" s="6"/>
      <c r="F801" s="4"/>
      <c r="G801" s="5"/>
    </row>
    <row r="802" spans="2:7" ht="15.75" customHeight="1">
      <c r="B802" s="1"/>
      <c r="D802" s="6"/>
      <c r="F802" s="4"/>
      <c r="G802" s="5"/>
    </row>
    <row r="803" spans="2:7" ht="15.75" customHeight="1">
      <c r="B803" s="1"/>
      <c r="D803" s="6"/>
      <c r="F803" s="4"/>
      <c r="G803" s="5"/>
    </row>
    <row r="804" spans="2:7" ht="15.75" customHeight="1">
      <c r="B804" s="1"/>
      <c r="D804" s="6"/>
      <c r="F804" s="4"/>
      <c r="G804" s="5"/>
    </row>
    <row r="805" spans="2:7" ht="15.75" customHeight="1">
      <c r="B805" s="1"/>
      <c r="D805" s="6"/>
      <c r="F805" s="4"/>
      <c r="G805" s="5"/>
    </row>
    <row r="806" spans="2:7" ht="15.75" customHeight="1">
      <c r="B806" s="1"/>
      <c r="D806" s="6"/>
      <c r="F806" s="4"/>
      <c r="G806" s="5"/>
    </row>
    <row r="807" spans="2:7" ht="15.75" customHeight="1">
      <c r="B807" s="1"/>
      <c r="D807" s="6"/>
      <c r="F807" s="4"/>
      <c r="G807" s="5"/>
    </row>
    <row r="808" spans="2:7" ht="15.75" customHeight="1">
      <c r="B808" s="1"/>
      <c r="D808" s="6"/>
      <c r="F808" s="4"/>
      <c r="G808" s="5"/>
    </row>
    <row r="809" spans="2:7" ht="15.75" customHeight="1">
      <c r="B809" s="1"/>
      <c r="D809" s="6"/>
      <c r="F809" s="4"/>
      <c r="G809" s="5"/>
    </row>
    <row r="810" spans="2:7" ht="15.75" customHeight="1">
      <c r="B810" s="1"/>
      <c r="D810" s="6"/>
      <c r="F810" s="4"/>
      <c r="G810" s="5"/>
    </row>
    <row r="811" spans="2:7" ht="15.75" customHeight="1">
      <c r="B811" s="1"/>
      <c r="D811" s="6"/>
      <c r="F811" s="4"/>
      <c r="G811" s="5"/>
    </row>
    <row r="812" spans="2:7" ht="15.75" customHeight="1">
      <c r="B812" s="1"/>
      <c r="D812" s="6"/>
      <c r="F812" s="4"/>
      <c r="G812" s="5"/>
    </row>
    <row r="813" spans="2:7" ht="15.75" customHeight="1">
      <c r="B813" s="1"/>
      <c r="D813" s="6"/>
      <c r="F813" s="4"/>
      <c r="G813" s="5"/>
    </row>
    <row r="814" spans="2:7" ht="15.75" customHeight="1">
      <c r="B814" s="1"/>
      <c r="D814" s="6"/>
      <c r="F814" s="4"/>
      <c r="G814" s="5"/>
    </row>
    <row r="815" spans="2:7" ht="15.75" customHeight="1">
      <c r="B815" s="1"/>
      <c r="D815" s="6"/>
      <c r="F815" s="4"/>
      <c r="G815" s="5"/>
    </row>
    <row r="816" spans="2:7" ht="15.75" customHeight="1">
      <c r="B816" s="1"/>
      <c r="D816" s="6"/>
      <c r="F816" s="4"/>
      <c r="G816" s="5"/>
    </row>
    <row r="817" spans="2:7" ht="15.75" customHeight="1">
      <c r="B817" s="1"/>
      <c r="D817" s="6"/>
      <c r="F817" s="4"/>
      <c r="G817" s="5"/>
    </row>
    <row r="818" spans="2:7" ht="15.75" customHeight="1">
      <c r="B818" s="1"/>
      <c r="D818" s="6"/>
      <c r="F818" s="4"/>
      <c r="G818" s="5"/>
    </row>
    <row r="819" spans="2:7" ht="15.75" customHeight="1">
      <c r="B819" s="1"/>
      <c r="D819" s="6"/>
      <c r="F819" s="4"/>
      <c r="G819" s="5"/>
    </row>
    <row r="820" spans="2:7" ht="15.75" customHeight="1">
      <c r="B820" s="1"/>
      <c r="D820" s="6"/>
      <c r="F820" s="4"/>
      <c r="G820" s="5"/>
    </row>
    <row r="821" spans="2:7" ht="15.75" customHeight="1">
      <c r="B821" s="1"/>
      <c r="D821" s="6"/>
      <c r="F821" s="4"/>
      <c r="G821" s="5"/>
    </row>
    <row r="822" spans="2:7" ht="15.75" customHeight="1">
      <c r="B822" s="1"/>
      <c r="D822" s="6"/>
      <c r="F822" s="4"/>
      <c r="G822" s="5"/>
    </row>
    <row r="823" spans="2:7" ht="15.75" customHeight="1">
      <c r="B823" s="1"/>
      <c r="D823" s="6"/>
      <c r="F823" s="4"/>
      <c r="G823" s="5"/>
    </row>
    <row r="824" spans="2:7" ht="15.75" customHeight="1">
      <c r="B824" s="1"/>
      <c r="D824" s="6"/>
      <c r="F824" s="4"/>
      <c r="G824" s="5"/>
    </row>
    <row r="825" spans="2:7" ht="15.75" customHeight="1">
      <c r="B825" s="1"/>
      <c r="D825" s="6"/>
      <c r="F825" s="4"/>
      <c r="G825" s="5"/>
    </row>
    <row r="826" spans="2:7" ht="15.75" customHeight="1">
      <c r="B826" s="1"/>
      <c r="D826" s="6"/>
      <c r="F826" s="4"/>
      <c r="G826" s="5"/>
    </row>
    <row r="827" spans="2:7" ht="15.75" customHeight="1">
      <c r="B827" s="1"/>
      <c r="D827" s="6"/>
      <c r="F827" s="4"/>
      <c r="G827" s="5"/>
    </row>
    <row r="828" spans="2:7" ht="15.75" customHeight="1">
      <c r="B828" s="1"/>
      <c r="D828" s="6"/>
      <c r="F828" s="4"/>
      <c r="G828" s="5"/>
    </row>
    <row r="829" spans="2:7" ht="15.75" customHeight="1">
      <c r="B829" s="1"/>
      <c r="D829" s="6"/>
      <c r="F829" s="4"/>
      <c r="G829" s="5"/>
    </row>
    <row r="830" spans="2:7" ht="15.75" customHeight="1">
      <c r="B830" s="1"/>
      <c r="D830" s="6"/>
      <c r="F830" s="4"/>
      <c r="G830" s="5"/>
    </row>
    <row r="831" spans="2:7" ht="15.75" customHeight="1">
      <c r="B831" s="1"/>
      <c r="D831" s="6"/>
      <c r="F831" s="4"/>
      <c r="G831" s="5"/>
    </row>
    <row r="832" spans="2:7" ht="15.75" customHeight="1">
      <c r="B832" s="1"/>
      <c r="D832" s="6"/>
      <c r="F832" s="4"/>
      <c r="G832" s="5"/>
    </row>
    <row r="833" spans="2:7" ht="15.75" customHeight="1">
      <c r="B833" s="1"/>
      <c r="D833" s="6"/>
      <c r="F833" s="4"/>
      <c r="G833" s="5"/>
    </row>
    <row r="834" spans="2:7" ht="15.75" customHeight="1">
      <c r="B834" s="1"/>
      <c r="D834" s="6"/>
      <c r="F834" s="4"/>
      <c r="G834" s="5"/>
    </row>
    <row r="835" spans="2:7" ht="15.75" customHeight="1">
      <c r="B835" s="1"/>
      <c r="D835" s="6"/>
      <c r="F835" s="4"/>
      <c r="G835" s="5"/>
    </row>
    <row r="836" spans="2:7" ht="15.75" customHeight="1">
      <c r="B836" s="1"/>
      <c r="D836" s="6"/>
      <c r="F836" s="4"/>
      <c r="G836" s="5"/>
    </row>
    <row r="837" spans="2:7" ht="15.75" customHeight="1">
      <c r="B837" s="1"/>
      <c r="D837" s="6"/>
      <c r="F837" s="4"/>
      <c r="G837" s="5"/>
    </row>
    <row r="838" spans="2:7" ht="15.75" customHeight="1">
      <c r="B838" s="1"/>
      <c r="D838" s="6"/>
      <c r="F838" s="4"/>
      <c r="G838" s="5"/>
    </row>
    <row r="839" spans="2:7" ht="15.75" customHeight="1">
      <c r="B839" s="1"/>
      <c r="D839" s="6"/>
      <c r="F839" s="4"/>
      <c r="G839" s="5"/>
    </row>
    <row r="840" spans="2:7" ht="15.75" customHeight="1">
      <c r="B840" s="1"/>
      <c r="D840" s="6"/>
      <c r="F840" s="4"/>
      <c r="G840" s="5"/>
    </row>
    <row r="841" spans="2:7" ht="15.75" customHeight="1">
      <c r="B841" s="1"/>
      <c r="D841" s="6"/>
      <c r="F841" s="4"/>
      <c r="G841" s="5"/>
    </row>
    <row r="842" spans="2:7" ht="15.75" customHeight="1">
      <c r="B842" s="1"/>
      <c r="D842" s="6"/>
      <c r="F842" s="4"/>
      <c r="G842" s="5"/>
    </row>
    <row r="843" spans="2:7" ht="15.75" customHeight="1">
      <c r="B843" s="1"/>
      <c r="D843" s="6"/>
      <c r="F843" s="4"/>
      <c r="G843" s="5"/>
    </row>
    <row r="844" spans="2:7" ht="15.75" customHeight="1">
      <c r="B844" s="1"/>
      <c r="D844" s="6"/>
      <c r="F844" s="4"/>
      <c r="G844" s="5"/>
    </row>
    <row r="845" spans="2:7" ht="15.75" customHeight="1">
      <c r="B845" s="1"/>
      <c r="D845" s="6"/>
      <c r="F845" s="4"/>
      <c r="G845" s="5"/>
    </row>
    <row r="846" spans="2:7" ht="15.75" customHeight="1">
      <c r="B846" s="1"/>
      <c r="D846" s="6"/>
      <c r="F846" s="4"/>
      <c r="G846" s="5"/>
    </row>
    <row r="847" spans="2:7" ht="15.75" customHeight="1">
      <c r="B847" s="1"/>
      <c r="D847" s="6"/>
      <c r="F847" s="4"/>
      <c r="G847" s="5"/>
    </row>
    <row r="848" spans="2:7" ht="15.75" customHeight="1">
      <c r="B848" s="1"/>
      <c r="D848" s="6"/>
      <c r="F848" s="4"/>
      <c r="G848" s="5"/>
    </row>
    <row r="849" spans="2:7" ht="15.75" customHeight="1">
      <c r="B849" s="1"/>
      <c r="D849" s="6"/>
      <c r="F849" s="4"/>
      <c r="G849" s="5"/>
    </row>
    <row r="850" spans="2:7" ht="15.75" customHeight="1">
      <c r="B850" s="1"/>
      <c r="D850" s="6"/>
      <c r="F850" s="4"/>
      <c r="G850" s="5"/>
    </row>
    <row r="851" spans="2:7" ht="15.75" customHeight="1">
      <c r="B851" s="1"/>
      <c r="D851" s="6"/>
      <c r="F851" s="4"/>
      <c r="G851" s="5"/>
    </row>
    <row r="852" spans="2:7" ht="15.75" customHeight="1">
      <c r="B852" s="1"/>
      <c r="D852" s="6"/>
      <c r="F852" s="4"/>
      <c r="G852" s="5"/>
    </row>
    <row r="853" spans="2:7" ht="15.75" customHeight="1">
      <c r="B853" s="1"/>
      <c r="D853" s="6"/>
      <c r="F853" s="4"/>
      <c r="G853" s="5"/>
    </row>
    <row r="854" spans="2:7" ht="15.75" customHeight="1">
      <c r="B854" s="1"/>
      <c r="D854" s="6"/>
      <c r="F854" s="4"/>
      <c r="G854" s="5"/>
    </row>
    <row r="855" spans="2:7" ht="15.75" customHeight="1">
      <c r="B855" s="1"/>
      <c r="D855" s="6"/>
      <c r="F855" s="4"/>
      <c r="G855" s="5"/>
    </row>
    <row r="856" spans="2:7" ht="15.75" customHeight="1">
      <c r="B856" s="1"/>
      <c r="D856" s="6"/>
      <c r="F856" s="4"/>
      <c r="G856" s="5"/>
    </row>
    <row r="857" spans="2:7" ht="15.75" customHeight="1">
      <c r="B857" s="1"/>
      <c r="D857" s="6"/>
      <c r="F857" s="4"/>
      <c r="G857" s="5"/>
    </row>
    <row r="858" spans="2:7" ht="15.75" customHeight="1">
      <c r="B858" s="1"/>
      <c r="D858" s="6"/>
      <c r="F858" s="4"/>
      <c r="G858" s="5"/>
    </row>
    <row r="859" spans="2:7" ht="15.75" customHeight="1">
      <c r="B859" s="1"/>
      <c r="D859" s="6"/>
      <c r="F859" s="4"/>
      <c r="G859" s="5"/>
    </row>
    <row r="860" spans="2:7" ht="15.75" customHeight="1">
      <c r="B860" s="1"/>
      <c r="D860" s="6"/>
      <c r="F860" s="4"/>
      <c r="G860" s="5"/>
    </row>
    <row r="861" spans="2:7" ht="15.75" customHeight="1">
      <c r="B861" s="1"/>
      <c r="D861" s="6"/>
      <c r="F861" s="4"/>
      <c r="G861" s="5"/>
    </row>
    <row r="862" spans="2:7" ht="15.75" customHeight="1">
      <c r="B862" s="1"/>
      <c r="D862" s="6"/>
      <c r="F862" s="4"/>
      <c r="G862" s="5"/>
    </row>
    <row r="863" spans="2:7" ht="15.75" customHeight="1">
      <c r="B863" s="1"/>
      <c r="D863" s="6"/>
      <c r="F863" s="4"/>
      <c r="G863" s="5"/>
    </row>
    <row r="864" spans="2:7" ht="15.75" customHeight="1">
      <c r="B864" s="1"/>
      <c r="D864" s="6"/>
      <c r="F864" s="4"/>
      <c r="G864" s="5"/>
    </row>
    <row r="865" spans="2:7" ht="15.75" customHeight="1">
      <c r="B865" s="1"/>
      <c r="D865" s="6"/>
      <c r="F865" s="4"/>
      <c r="G865" s="5"/>
    </row>
    <row r="866" spans="2:7" ht="15.75" customHeight="1">
      <c r="B866" s="1"/>
      <c r="D866" s="6"/>
      <c r="F866" s="4"/>
      <c r="G866" s="5"/>
    </row>
    <row r="867" spans="2:7" ht="15.75" customHeight="1">
      <c r="B867" s="1"/>
      <c r="D867" s="6"/>
      <c r="F867" s="4"/>
      <c r="G867" s="5"/>
    </row>
    <row r="868" spans="2:7" ht="15.75" customHeight="1">
      <c r="B868" s="1"/>
      <c r="D868" s="6"/>
      <c r="F868" s="4"/>
      <c r="G868" s="5"/>
    </row>
    <row r="869" spans="2:7" ht="15.75" customHeight="1">
      <c r="B869" s="1"/>
      <c r="D869" s="6"/>
      <c r="F869" s="4"/>
      <c r="G869" s="5"/>
    </row>
    <row r="870" spans="2:7" ht="15.75" customHeight="1">
      <c r="B870" s="1"/>
      <c r="D870" s="6"/>
      <c r="F870" s="4"/>
      <c r="G870" s="5"/>
    </row>
    <row r="871" spans="2:7" ht="15.75" customHeight="1">
      <c r="B871" s="1"/>
      <c r="D871" s="6"/>
      <c r="F871" s="4"/>
      <c r="G871" s="5"/>
    </row>
    <row r="872" spans="2:7" ht="15.75" customHeight="1">
      <c r="B872" s="1"/>
      <c r="D872" s="6"/>
      <c r="F872" s="4"/>
      <c r="G872" s="5"/>
    </row>
    <row r="873" spans="2:7" ht="15.75" customHeight="1">
      <c r="B873" s="1"/>
      <c r="D873" s="6"/>
      <c r="F873" s="4"/>
      <c r="G873" s="5"/>
    </row>
    <row r="874" spans="2:7" ht="15.75" customHeight="1">
      <c r="B874" s="1"/>
      <c r="D874" s="6"/>
      <c r="F874" s="4"/>
      <c r="G874" s="5"/>
    </row>
    <row r="875" spans="2:7" ht="15.75" customHeight="1">
      <c r="B875" s="1"/>
      <c r="D875" s="6"/>
      <c r="F875" s="4"/>
      <c r="G875" s="5"/>
    </row>
    <row r="876" spans="2:7" ht="15.75" customHeight="1">
      <c r="B876" s="1"/>
      <c r="D876" s="6"/>
      <c r="F876" s="4"/>
      <c r="G876" s="5"/>
    </row>
    <row r="877" spans="2:7" ht="15.75" customHeight="1">
      <c r="B877" s="1"/>
      <c r="D877" s="6"/>
      <c r="F877" s="4"/>
      <c r="G877" s="5"/>
    </row>
    <row r="878" spans="2:7" ht="15.75" customHeight="1">
      <c r="B878" s="1"/>
      <c r="D878" s="6"/>
      <c r="F878" s="4"/>
      <c r="G878" s="5"/>
    </row>
    <row r="879" spans="2:7" ht="15.75" customHeight="1">
      <c r="B879" s="1"/>
      <c r="D879" s="6"/>
      <c r="F879" s="4"/>
      <c r="G879" s="5"/>
    </row>
    <row r="880" spans="2:7" ht="15.75" customHeight="1">
      <c r="B880" s="1"/>
      <c r="D880" s="6"/>
      <c r="F880" s="4"/>
      <c r="G880" s="5"/>
    </row>
    <row r="881" spans="2:7" ht="15.75" customHeight="1">
      <c r="B881" s="1"/>
      <c r="D881" s="6"/>
      <c r="F881" s="4"/>
      <c r="G881" s="5"/>
    </row>
    <row r="882" spans="2:7" ht="15.75" customHeight="1">
      <c r="B882" s="1"/>
      <c r="D882" s="6"/>
      <c r="F882" s="4"/>
      <c r="G882" s="5"/>
    </row>
    <row r="883" spans="2:7" ht="15.75" customHeight="1">
      <c r="B883" s="1"/>
      <c r="D883" s="6"/>
      <c r="F883" s="4"/>
      <c r="G883" s="5"/>
    </row>
    <row r="884" spans="2:7" ht="15.75" customHeight="1">
      <c r="B884" s="1"/>
      <c r="D884" s="6"/>
      <c r="F884" s="4"/>
      <c r="G884" s="5"/>
    </row>
    <row r="885" spans="2:7" ht="15.75" customHeight="1">
      <c r="B885" s="1"/>
      <c r="D885" s="6"/>
      <c r="F885" s="4"/>
      <c r="G885" s="5"/>
    </row>
    <row r="886" spans="2:7" ht="15.75" customHeight="1">
      <c r="B886" s="1"/>
      <c r="D886" s="6"/>
      <c r="F886" s="4"/>
      <c r="G886" s="5"/>
    </row>
    <row r="887" spans="2:7" ht="15.75" customHeight="1">
      <c r="B887" s="1"/>
      <c r="D887" s="6"/>
      <c r="F887" s="4"/>
      <c r="G887" s="5"/>
    </row>
    <row r="888" spans="2:7" ht="15.75" customHeight="1">
      <c r="B888" s="1"/>
      <c r="D888" s="6"/>
      <c r="F888" s="4"/>
      <c r="G888" s="5"/>
    </row>
    <row r="889" spans="2:7" ht="15.75" customHeight="1">
      <c r="B889" s="1"/>
      <c r="D889" s="6"/>
      <c r="F889" s="4"/>
      <c r="G889" s="5"/>
    </row>
    <row r="890" spans="2:7" ht="15.75" customHeight="1">
      <c r="B890" s="1"/>
      <c r="D890" s="6"/>
      <c r="F890" s="4"/>
      <c r="G890" s="5"/>
    </row>
    <row r="891" spans="2:7" ht="15.75" customHeight="1">
      <c r="B891" s="1"/>
      <c r="D891" s="6"/>
      <c r="F891" s="4"/>
      <c r="G891" s="5"/>
    </row>
    <row r="892" spans="2:7" ht="15.75" customHeight="1">
      <c r="B892" s="1"/>
      <c r="D892" s="6"/>
      <c r="F892" s="4"/>
      <c r="G892" s="5"/>
    </row>
    <row r="893" spans="2:7" ht="15.75" customHeight="1">
      <c r="B893" s="1"/>
      <c r="D893" s="6"/>
      <c r="F893" s="4"/>
      <c r="G893" s="5"/>
    </row>
    <row r="894" spans="2:7" ht="15.75" customHeight="1">
      <c r="B894" s="1"/>
      <c r="D894" s="6"/>
      <c r="F894" s="4"/>
      <c r="G894" s="5"/>
    </row>
    <row r="895" spans="2:7" ht="15.75" customHeight="1">
      <c r="B895" s="1"/>
      <c r="D895" s="6"/>
      <c r="F895" s="4"/>
      <c r="G895" s="5"/>
    </row>
    <row r="896" spans="2:7" ht="15.75" customHeight="1">
      <c r="B896" s="1"/>
      <c r="D896" s="6"/>
      <c r="F896" s="4"/>
      <c r="G896" s="5"/>
    </row>
    <row r="897" spans="2:7" ht="15.75" customHeight="1">
      <c r="B897" s="1"/>
      <c r="D897" s="6"/>
      <c r="F897" s="4"/>
      <c r="G897" s="5"/>
    </row>
    <row r="898" spans="2:7" ht="15.75" customHeight="1">
      <c r="B898" s="1"/>
      <c r="D898" s="6"/>
      <c r="F898" s="4"/>
      <c r="G898" s="5"/>
    </row>
    <row r="899" spans="2:7" ht="15.75" customHeight="1">
      <c r="B899" s="1"/>
      <c r="D899" s="6"/>
      <c r="F899" s="4"/>
      <c r="G899" s="5"/>
    </row>
    <row r="900" spans="2:7" ht="15.75" customHeight="1">
      <c r="B900" s="1"/>
      <c r="D900" s="6"/>
      <c r="F900" s="4"/>
      <c r="G900" s="5"/>
    </row>
    <row r="901" spans="2:7" ht="15.75" customHeight="1">
      <c r="B901" s="1"/>
      <c r="D901" s="6"/>
      <c r="F901" s="4"/>
      <c r="G901" s="5"/>
    </row>
    <row r="902" spans="2:7" ht="15.75" customHeight="1">
      <c r="B902" s="1"/>
      <c r="D902" s="6"/>
      <c r="F902" s="4"/>
      <c r="G902" s="5"/>
    </row>
    <row r="903" spans="2:7" ht="15.75" customHeight="1">
      <c r="B903" s="1"/>
      <c r="D903" s="6"/>
      <c r="F903" s="4"/>
      <c r="G903" s="5"/>
    </row>
    <row r="904" spans="2:7" ht="15.75" customHeight="1">
      <c r="B904" s="1"/>
      <c r="D904" s="6"/>
      <c r="F904" s="4"/>
      <c r="G904" s="5"/>
    </row>
    <row r="905" spans="2:7" ht="15.75" customHeight="1">
      <c r="B905" s="1"/>
      <c r="D905" s="6"/>
      <c r="F905" s="4"/>
      <c r="G905" s="5"/>
    </row>
    <row r="906" spans="2:7" ht="15.75" customHeight="1">
      <c r="B906" s="1"/>
      <c r="D906" s="6"/>
      <c r="F906" s="4"/>
      <c r="G906" s="5"/>
    </row>
    <row r="907" spans="2:7" ht="15.75" customHeight="1">
      <c r="B907" s="1"/>
      <c r="D907" s="6"/>
      <c r="F907" s="4"/>
      <c r="G907" s="5"/>
    </row>
    <row r="908" spans="2:7" ht="15.75" customHeight="1">
      <c r="B908" s="1"/>
      <c r="D908" s="6"/>
      <c r="F908" s="4"/>
      <c r="G908" s="5"/>
    </row>
    <row r="909" spans="2:7" ht="15.75" customHeight="1">
      <c r="B909" s="1"/>
      <c r="D909" s="6"/>
      <c r="F909" s="4"/>
      <c r="G909" s="5"/>
    </row>
    <row r="910" spans="2:7" ht="15.75" customHeight="1">
      <c r="B910" s="1"/>
      <c r="D910" s="6"/>
      <c r="F910" s="4"/>
      <c r="G910" s="5"/>
    </row>
    <row r="911" spans="2:7" ht="15.75" customHeight="1">
      <c r="B911" s="1"/>
      <c r="D911" s="6"/>
      <c r="F911" s="4"/>
      <c r="G911" s="5"/>
    </row>
    <row r="912" spans="2:7" ht="15.75" customHeight="1">
      <c r="B912" s="1"/>
      <c r="D912" s="6"/>
      <c r="F912" s="4"/>
      <c r="G912" s="5"/>
    </row>
    <row r="913" spans="2:7" ht="15.75" customHeight="1">
      <c r="B913" s="1"/>
      <c r="D913" s="6"/>
      <c r="F913" s="4"/>
      <c r="G913" s="5"/>
    </row>
    <row r="914" spans="2:7" ht="15.75" customHeight="1">
      <c r="B914" s="1"/>
      <c r="D914" s="6"/>
      <c r="F914" s="4"/>
      <c r="G914" s="5"/>
    </row>
    <row r="915" spans="2:7" ht="15.75" customHeight="1">
      <c r="B915" s="1"/>
      <c r="D915" s="6"/>
      <c r="F915" s="4"/>
      <c r="G915" s="5"/>
    </row>
    <row r="916" spans="2:7" ht="15.75" customHeight="1">
      <c r="B916" s="1"/>
      <c r="D916" s="6"/>
      <c r="F916" s="4"/>
      <c r="G916" s="5"/>
    </row>
    <row r="917" spans="2:7" ht="15.75" customHeight="1">
      <c r="B917" s="1"/>
      <c r="D917" s="6"/>
      <c r="F917" s="4"/>
      <c r="G917" s="5"/>
    </row>
    <row r="918" spans="2:7" ht="15.75" customHeight="1">
      <c r="B918" s="1"/>
      <c r="D918" s="6"/>
      <c r="F918" s="4"/>
      <c r="G918" s="5"/>
    </row>
    <row r="919" spans="2:7" ht="15.75" customHeight="1">
      <c r="B919" s="1"/>
      <c r="D919" s="6"/>
      <c r="F919" s="4"/>
      <c r="G919" s="5"/>
    </row>
    <row r="920" spans="2:7" ht="15.75" customHeight="1">
      <c r="B920" s="1"/>
      <c r="D920" s="6"/>
      <c r="F920" s="4"/>
      <c r="G920" s="5"/>
    </row>
    <row r="921" spans="2:7" ht="15.75" customHeight="1">
      <c r="B921" s="1"/>
      <c r="D921" s="6"/>
      <c r="F921" s="4"/>
      <c r="G921" s="5"/>
    </row>
    <row r="922" spans="2:7" ht="15.75" customHeight="1">
      <c r="B922" s="1"/>
      <c r="D922" s="6"/>
      <c r="F922" s="4"/>
      <c r="G922" s="5"/>
    </row>
    <row r="923" spans="2:7" ht="15.75" customHeight="1">
      <c r="B923" s="1"/>
      <c r="D923" s="6"/>
      <c r="F923" s="4"/>
      <c r="G923" s="5"/>
    </row>
    <row r="924" spans="2:7" ht="15.75" customHeight="1">
      <c r="B924" s="1"/>
      <c r="D924" s="6"/>
      <c r="F924" s="4"/>
      <c r="G924" s="5"/>
    </row>
    <row r="925" spans="2:7" ht="15.75" customHeight="1">
      <c r="B925" s="1"/>
      <c r="D925" s="6"/>
      <c r="F925" s="4"/>
      <c r="G925" s="5"/>
    </row>
    <row r="926" spans="2:7" ht="15.75" customHeight="1">
      <c r="B926" s="1"/>
      <c r="D926" s="6"/>
      <c r="F926" s="4"/>
      <c r="G926" s="5"/>
    </row>
    <row r="927" spans="2:7" ht="15.75" customHeight="1">
      <c r="B927" s="1"/>
      <c r="D927" s="6"/>
      <c r="F927" s="4"/>
      <c r="G927" s="5"/>
    </row>
    <row r="928" spans="2:7" ht="15.75" customHeight="1">
      <c r="B928" s="1"/>
      <c r="D928" s="6"/>
      <c r="F928" s="4"/>
      <c r="G928" s="5"/>
    </row>
    <row r="929" spans="2:7" ht="15.75" customHeight="1">
      <c r="B929" s="1"/>
      <c r="D929" s="6"/>
      <c r="F929" s="4"/>
      <c r="G929" s="5"/>
    </row>
    <row r="930" spans="2:7" ht="15.75" customHeight="1">
      <c r="B930" s="1"/>
      <c r="D930" s="6"/>
      <c r="F930" s="4"/>
      <c r="G930" s="5"/>
    </row>
    <row r="931" spans="2:7" ht="15.75" customHeight="1">
      <c r="B931" s="1"/>
      <c r="D931" s="6"/>
      <c r="F931" s="4"/>
      <c r="G931" s="5"/>
    </row>
    <row r="932" spans="2:7" ht="15.75" customHeight="1">
      <c r="B932" s="1"/>
      <c r="D932" s="6"/>
      <c r="F932" s="4"/>
      <c r="G932" s="5"/>
    </row>
    <row r="933" spans="2:7" ht="15.75" customHeight="1">
      <c r="B933" s="1"/>
      <c r="D933" s="6"/>
      <c r="F933" s="4"/>
      <c r="G933" s="5"/>
    </row>
    <row r="934" spans="2:7" ht="15.75" customHeight="1">
      <c r="B934" s="1"/>
      <c r="D934" s="6"/>
      <c r="F934" s="4"/>
      <c r="G934" s="5"/>
    </row>
    <row r="935" spans="2:7" ht="15.75" customHeight="1">
      <c r="B935" s="1"/>
      <c r="D935" s="6"/>
      <c r="F935" s="4"/>
      <c r="G935" s="5"/>
    </row>
    <row r="936" spans="2:7" ht="15.75" customHeight="1">
      <c r="B936" s="1"/>
      <c r="D936" s="6"/>
      <c r="F936" s="4"/>
      <c r="G936" s="5"/>
    </row>
    <row r="937" spans="2:7" ht="15.75" customHeight="1">
      <c r="B937" s="1"/>
      <c r="D937" s="6"/>
      <c r="F937" s="4"/>
      <c r="G937" s="5"/>
    </row>
    <row r="938" spans="2:7" ht="15.75" customHeight="1">
      <c r="B938" s="1"/>
      <c r="D938" s="6"/>
      <c r="F938" s="4"/>
      <c r="G938" s="5"/>
    </row>
    <row r="939" spans="2:7" ht="15.75" customHeight="1">
      <c r="B939" s="1"/>
      <c r="D939" s="6"/>
      <c r="F939" s="4"/>
      <c r="G939" s="5"/>
    </row>
    <row r="940" spans="2:7" ht="15.75" customHeight="1">
      <c r="B940" s="1"/>
      <c r="D940" s="6"/>
      <c r="F940" s="4"/>
      <c r="G940" s="5"/>
    </row>
    <row r="941" spans="2:7" ht="15.75" customHeight="1">
      <c r="B941" s="1"/>
      <c r="D941" s="6"/>
      <c r="F941" s="4"/>
      <c r="G941" s="5"/>
    </row>
    <row r="942" spans="2:7" ht="15.75" customHeight="1">
      <c r="B942" s="1"/>
      <c r="D942" s="6"/>
      <c r="F942" s="4"/>
      <c r="G942" s="5"/>
    </row>
    <row r="943" spans="2:7" ht="15.75" customHeight="1">
      <c r="B943" s="1"/>
      <c r="D943" s="6"/>
      <c r="F943" s="4"/>
      <c r="G943" s="5"/>
    </row>
    <row r="944" spans="2:7" ht="15.75" customHeight="1">
      <c r="B944" s="1"/>
      <c r="D944" s="6"/>
      <c r="F944" s="4"/>
      <c r="G944" s="5"/>
    </row>
    <row r="945" spans="2:7" ht="15.75" customHeight="1">
      <c r="B945" s="1"/>
      <c r="D945" s="6"/>
      <c r="F945" s="4"/>
      <c r="G945" s="5"/>
    </row>
    <row r="946" spans="2:7" ht="15.75" customHeight="1">
      <c r="B946" s="1"/>
      <c r="D946" s="6"/>
      <c r="F946" s="4"/>
      <c r="G946" s="5"/>
    </row>
    <row r="947" spans="2:7" ht="15.75" customHeight="1">
      <c r="B947" s="1"/>
      <c r="D947" s="6"/>
      <c r="F947" s="4"/>
      <c r="G947" s="5"/>
    </row>
    <row r="948" spans="2:7" ht="15.75" customHeight="1">
      <c r="B948" s="1"/>
      <c r="D948" s="6"/>
      <c r="F948" s="4"/>
      <c r="G948" s="5"/>
    </row>
    <row r="949" spans="2:7" ht="15.75" customHeight="1">
      <c r="B949" s="1"/>
      <c r="D949" s="6"/>
      <c r="F949" s="4"/>
      <c r="G949" s="5"/>
    </row>
    <row r="950" spans="2:7" ht="15.75" customHeight="1">
      <c r="B950" s="1"/>
      <c r="D950" s="6"/>
      <c r="F950" s="4"/>
      <c r="G950" s="5"/>
    </row>
    <row r="951" spans="2:7" ht="15.75" customHeight="1">
      <c r="B951" s="1"/>
      <c r="D951" s="6"/>
      <c r="F951" s="4"/>
      <c r="G951" s="5"/>
    </row>
    <row r="952" spans="2:7" ht="15.75" customHeight="1">
      <c r="B952" s="1"/>
      <c r="D952" s="6"/>
      <c r="F952" s="4"/>
      <c r="G952" s="5"/>
    </row>
    <row r="953" spans="2:7" ht="15.75" customHeight="1">
      <c r="B953" s="1"/>
      <c r="D953" s="6"/>
      <c r="F953" s="4"/>
      <c r="G953" s="5"/>
    </row>
    <row r="954" spans="2:7" ht="15.75" customHeight="1">
      <c r="B954" s="1"/>
      <c r="D954" s="6"/>
      <c r="F954" s="4"/>
      <c r="G954" s="5"/>
    </row>
    <row r="955" spans="2:7" ht="15.75" customHeight="1">
      <c r="B955" s="1"/>
      <c r="D955" s="6"/>
      <c r="F955" s="4"/>
      <c r="G955" s="5"/>
    </row>
    <row r="956" spans="2:7" ht="15.75" customHeight="1">
      <c r="B956" s="1"/>
      <c r="D956" s="6"/>
      <c r="F956" s="4"/>
      <c r="G956" s="5"/>
    </row>
    <row r="957" spans="2:7" ht="15.75" customHeight="1">
      <c r="B957" s="1"/>
      <c r="D957" s="6"/>
      <c r="F957" s="4"/>
      <c r="G957" s="5"/>
    </row>
    <row r="958" spans="2:7" ht="15.75" customHeight="1">
      <c r="B958" s="1"/>
      <c r="D958" s="6"/>
      <c r="F958" s="4"/>
      <c r="G958" s="5"/>
    </row>
    <row r="959" spans="2:7" ht="15.75" customHeight="1">
      <c r="B959" s="1"/>
      <c r="D959" s="6"/>
      <c r="F959" s="4"/>
      <c r="G959" s="5"/>
    </row>
    <row r="960" spans="2:7" ht="15.75" customHeight="1">
      <c r="B960" s="1"/>
      <c r="D960" s="6"/>
      <c r="F960" s="4"/>
      <c r="G960" s="5"/>
    </row>
    <row r="961" spans="2:7" ht="15.75" customHeight="1">
      <c r="B961" s="1"/>
      <c r="D961" s="6"/>
      <c r="F961" s="4"/>
      <c r="G961" s="5"/>
    </row>
    <row r="962" spans="2:7" ht="15.75" customHeight="1">
      <c r="B962" s="1"/>
      <c r="D962" s="6"/>
      <c r="F962" s="4"/>
      <c r="G962" s="5"/>
    </row>
    <row r="963" spans="2:7" ht="15.75" customHeight="1">
      <c r="B963" s="1"/>
      <c r="D963" s="6"/>
      <c r="F963" s="4"/>
      <c r="G963" s="5"/>
    </row>
    <row r="964" spans="2:7" ht="15.75" customHeight="1">
      <c r="B964" s="1"/>
      <c r="D964" s="6"/>
      <c r="F964" s="4"/>
      <c r="G964" s="5"/>
    </row>
    <row r="965" spans="2:7" ht="15.75" customHeight="1">
      <c r="B965" s="1"/>
      <c r="D965" s="6"/>
      <c r="F965" s="4"/>
      <c r="G965" s="5"/>
    </row>
    <row r="966" spans="2:7" ht="15.75" customHeight="1">
      <c r="B966" s="1"/>
      <c r="D966" s="6"/>
      <c r="F966" s="4"/>
      <c r="G966" s="5"/>
    </row>
    <row r="967" spans="2:7" ht="15.75" customHeight="1">
      <c r="B967" s="1"/>
      <c r="D967" s="6"/>
      <c r="F967" s="4"/>
      <c r="G967" s="5"/>
    </row>
    <row r="968" spans="2:7" ht="15.75" customHeight="1">
      <c r="B968" s="1"/>
      <c r="D968" s="6"/>
      <c r="F968" s="4"/>
      <c r="G968" s="5"/>
    </row>
    <row r="969" spans="2:7" ht="15.75" customHeight="1">
      <c r="B969" s="1"/>
      <c r="D969" s="6"/>
      <c r="F969" s="4"/>
      <c r="G969" s="5"/>
    </row>
    <row r="970" spans="2:7" ht="15.75" customHeight="1">
      <c r="B970" s="1"/>
      <c r="D970" s="6"/>
      <c r="F970" s="4"/>
      <c r="G970" s="5"/>
    </row>
    <row r="971" spans="2:7" ht="15.75" customHeight="1">
      <c r="B971" s="1"/>
      <c r="D971" s="6"/>
      <c r="F971" s="4"/>
      <c r="G971" s="5"/>
    </row>
    <row r="972" spans="2:7" ht="15.75" customHeight="1">
      <c r="B972" s="1"/>
      <c r="D972" s="6"/>
      <c r="F972" s="4"/>
      <c r="G972" s="5"/>
    </row>
    <row r="973" spans="2:7" ht="15.75" customHeight="1">
      <c r="B973" s="1"/>
      <c r="D973" s="6"/>
      <c r="F973" s="4"/>
      <c r="G973" s="5"/>
    </row>
    <row r="974" spans="2:7" ht="15.75" customHeight="1">
      <c r="B974" s="1"/>
      <c r="D974" s="6"/>
      <c r="F974" s="4"/>
      <c r="G974" s="5"/>
    </row>
    <row r="975" spans="2:7" ht="15.75" customHeight="1">
      <c r="B975" s="1"/>
      <c r="D975" s="6"/>
      <c r="F975" s="4"/>
      <c r="G975" s="5"/>
    </row>
    <row r="976" spans="2:7" ht="15.75" customHeight="1">
      <c r="B976" s="1"/>
      <c r="D976" s="6"/>
      <c r="F976" s="4"/>
      <c r="G976" s="5"/>
    </row>
    <row r="977" spans="2:7" ht="15.75" customHeight="1">
      <c r="B977" s="1"/>
      <c r="D977" s="6"/>
      <c r="F977" s="4"/>
      <c r="G977" s="5"/>
    </row>
    <row r="978" spans="2:7" ht="15.75" customHeight="1">
      <c r="B978" s="1"/>
      <c r="D978" s="6"/>
      <c r="F978" s="4"/>
      <c r="G978" s="5"/>
    </row>
    <row r="979" spans="2:7" ht="15.75" customHeight="1">
      <c r="B979" s="1"/>
      <c r="D979" s="6"/>
      <c r="F979" s="4"/>
      <c r="G979" s="5"/>
    </row>
    <row r="980" spans="2:7" ht="15.75" customHeight="1">
      <c r="B980" s="1"/>
      <c r="D980" s="6"/>
      <c r="F980" s="4"/>
      <c r="G980" s="5"/>
    </row>
    <row r="981" spans="2:7" ht="15.75" customHeight="1">
      <c r="B981" s="1"/>
      <c r="D981" s="6"/>
      <c r="F981" s="4"/>
      <c r="G981" s="5"/>
    </row>
    <row r="982" spans="2:7" ht="15.75" customHeight="1">
      <c r="B982" s="1"/>
      <c r="D982" s="6"/>
      <c r="F982" s="4"/>
      <c r="G982" s="5"/>
    </row>
    <row r="983" spans="2:7" ht="15.75" customHeight="1">
      <c r="B983" s="1"/>
      <c r="D983" s="6"/>
      <c r="F983" s="4"/>
      <c r="G983" s="5"/>
    </row>
    <row r="984" spans="2:7" ht="15.75" customHeight="1">
      <c r="B984" s="1"/>
      <c r="D984" s="6"/>
      <c r="F984" s="4"/>
      <c r="G984" s="5"/>
    </row>
    <row r="985" spans="2:7" ht="15.75" customHeight="1">
      <c r="B985" s="1"/>
      <c r="D985" s="6"/>
      <c r="F985" s="4"/>
      <c r="G985" s="5"/>
    </row>
    <row r="986" spans="2:7" ht="15.75" customHeight="1">
      <c r="B986" s="1"/>
      <c r="D986" s="6"/>
      <c r="F986" s="4"/>
      <c r="G986" s="5"/>
    </row>
    <row r="987" spans="2:7" ht="15.75" customHeight="1">
      <c r="B987" s="1"/>
      <c r="D987" s="6"/>
      <c r="F987" s="4"/>
      <c r="G987" s="5"/>
    </row>
    <row r="988" spans="2:7" ht="15.75" customHeight="1">
      <c r="B988" s="1"/>
      <c r="D988" s="6"/>
      <c r="F988" s="4"/>
      <c r="G988" s="5"/>
    </row>
    <row r="989" spans="2:7" ht="15.75" customHeight="1">
      <c r="B989" s="1"/>
      <c r="D989" s="6"/>
      <c r="F989" s="4"/>
      <c r="G989" s="5"/>
    </row>
    <row r="990" spans="2:7" ht="15.75" customHeight="1">
      <c r="B990" s="1"/>
      <c r="D990" s="6"/>
      <c r="F990" s="4"/>
      <c r="G990" s="5"/>
    </row>
    <row r="991" spans="2:7" ht="15.75" customHeight="1">
      <c r="B991" s="1"/>
      <c r="D991" s="6"/>
      <c r="F991" s="4"/>
      <c r="G991" s="5"/>
    </row>
    <row r="992" spans="2:7" ht="15.75" customHeight="1">
      <c r="B992" s="1"/>
      <c r="D992" s="6"/>
      <c r="F992" s="4"/>
      <c r="G992" s="5"/>
    </row>
    <row r="993" spans="2:7" ht="15.75" customHeight="1">
      <c r="B993" s="1"/>
      <c r="D993" s="6"/>
      <c r="F993" s="4"/>
      <c r="G993" s="5"/>
    </row>
    <row r="994" spans="2:7" ht="15.75" customHeight="1">
      <c r="B994" s="1"/>
      <c r="D994" s="6"/>
      <c r="F994" s="4"/>
      <c r="G994" s="5"/>
    </row>
    <row r="995" spans="2:7" ht="15.75" customHeight="1">
      <c r="B995" s="1"/>
      <c r="D995" s="6"/>
      <c r="F995" s="4"/>
      <c r="G995" s="5"/>
    </row>
    <row r="996" spans="2:7" ht="15.75" customHeight="1">
      <c r="B996" s="1"/>
      <c r="D996" s="6"/>
      <c r="F996" s="4"/>
      <c r="G996" s="5"/>
    </row>
    <row r="997" spans="2:7" ht="15.75" customHeight="1">
      <c r="B997" s="1"/>
      <c r="D997" s="6"/>
      <c r="F997" s="4"/>
      <c r="G997" s="5"/>
    </row>
    <row r="998" spans="2:7" ht="15.75" customHeight="1">
      <c r="B998" s="1"/>
      <c r="D998" s="6"/>
      <c r="F998" s="4"/>
      <c r="G998" s="5"/>
    </row>
    <row r="999" spans="2:7" ht="15.75" customHeight="1">
      <c r="B999" s="1"/>
      <c r="D999" s="6"/>
      <c r="F999" s="4"/>
      <c r="G999" s="5"/>
    </row>
    <row r="1000" spans="2:7" ht="15.75" customHeight="1">
      <c r="B1000" s="1"/>
      <c r="D1000" s="6"/>
      <c r="F1000" s="4"/>
      <c r="G1000" s="5"/>
    </row>
    <row r="1001" spans="2:7" ht="15.75" customHeight="1">
      <c r="B1001" s="1"/>
      <c r="D1001" s="6"/>
      <c r="F1001" s="4"/>
      <c r="G1001" s="5"/>
    </row>
    <row r="1002" spans="2:7" ht="15.75" customHeight="1">
      <c r="B1002" s="1"/>
      <c r="D1002" s="6"/>
      <c r="F1002" s="4"/>
      <c r="G1002" s="5"/>
    </row>
    <row r="1003" spans="2:7" ht="15.75" customHeight="1">
      <c r="B1003" s="1"/>
      <c r="D1003" s="6"/>
      <c r="F1003" s="4"/>
      <c r="G1003" s="5"/>
    </row>
  </sheetData>
  <mergeCells count="9">
    <mergeCell ref="D122:K122"/>
    <mergeCell ref="D151:K151"/>
    <mergeCell ref="D5:K5"/>
    <mergeCell ref="B182:G182"/>
    <mergeCell ref="B3:K3"/>
    <mergeCell ref="B4:C4"/>
    <mergeCell ref="D35:K35"/>
    <mergeCell ref="D64:K64"/>
    <mergeCell ref="D93:K93"/>
  </mergeCell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1003"/>
  <sheetViews>
    <sheetView topLeftCell="D1" zoomScale="80" zoomScaleNormal="80" workbookViewId="0">
      <pane ySplit="4" topLeftCell="A29" activePane="bottomLeft" state="frozen"/>
      <selection pane="bottomLeft" activeCell="H6" sqref="H6"/>
    </sheetView>
  </sheetViews>
  <sheetFormatPr baseColWidth="10" defaultColWidth="14.453125" defaultRowHeight="15" customHeight="1"/>
  <cols>
    <col min="1" max="1" width="10.7265625" customWidth="1"/>
    <col min="2" max="2" width="4.453125" bestFit="1" customWidth="1"/>
    <col min="3" max="3" width="40" customWidth="1"/>
    <col min="4" max="4" width="44" customWidth="1"/>
    <col min="5" max="5" width="36.81640625" customWidth="1"/>
    <col min="6" max="6" width="41.26953125" customWidth="1"/>
    <col min="7" max="7" width="30.7265625" customWidth="1"/>
    <col min="8" max="8" width="17.1796875" customWidth="1"/>
    <col min="9" max="18" width="10.7265625" customWidth="1"/>
  </cols>
  <sheetData>
    <row r="1" spans="2:18" ht="14.25" customHeight="1">
      <c r="B1" s="1"/>
      <c r="C1" s="2"/>
      <c r="D1" s="3"/>
      <c r="F1" s="4"/>
      <c r="G1" s="5"/>
    </row>
    <row r="2" spans="2:18" ht="14.25" customHeight="1" thickBot="1">
      <c r="B2" s="1"/>
      <c r="D2" s="6"/>
      <c r="F2" s="4"/>
      <c r="G2" s="5"/>
    </row>
    <row r="3" spans="2:18" ht="14.25" customHeight="1" thickBot="1">
      <c r="B3" s="205" t="s">
        <v>1573</v>
      </c>
      <c r="C3" s="206"/>
      <c r="D3" s="206"/>
      <c r="E3" s="206"/>
      <c r="F3" s="206"/>
      <c r="G3" s="206"/>
      <c r="H3" s="206"/>
      <c r="I3" s="206"/>
      <c r="J3" s="206"/>
      <c r="K3" s="207"/>
      <c r="L3" s="4"/>
      <c r="M3" s="4"/>
      <c r="N3" s="4"/>
      <c r="O3" s="4"/>
      <c r="P3" s="4"/>
      <c r="Q3" s="4"/>
      <c r="R3" s="4"/>
    </row>
    <row r="4" spans="2:18" ht="14.25" customHeight="1" thickBot="1">
      <c r="B4" s="208"/>
      <c r="C4" s="198"/>
      <c r="D4" s="115" t="s">
        <v>2</v>
      </c>
      <c r="E4" s="100" t="s">
        <v>0</v>
      </c>
      <c r="F4" s="101" t="s">
        <v>1</v>
      </c>
      <c r="G4" s="102" t="s">
        <v>2</v>
      </c>
      <c r="H4" s="100" t="s">
        <v>3</v>
      </c>
      <c r="I4" s="100" t="s">
        <v>4</v>
      </c>
      <c r="J4" s="100" t="s">
        <v>5</v>
      </c>
      <c r="K4" s="97" t="s">
        <v>6</v>
      </c>
      <c r="L4" s="4"/>
      <c r="M4" s="4"/>
      <c r="N4" s="4"/>
      <c r="O4" s="4"/>
      <c r="P4" s="4"/>
      <c r="Q4" s="4"/>
      <c r="R4" s="4"/>
    </row>
    <row r="5" spans="2:18" ht="13.5" customHeight="1" thickBot="1">
      <c r="B5" s="96"/>
      <c r="C5" s="100" t="s">
        <v>416</v>
      </c>
      <c r="D5" s="211"/>
      <c r="E5" s="203"/>
      <c r="F5" s="203"/>
      <c r="G5" s="203"/>
      <c r="H5" s="203"/>
      <c r="I5" s="203"/>
      <c r="J5" s="203"/>
      <c r="K5" s="204"/>
      <c r="L5" s="4"/>
      <c r="M5" s="4"/>
      <c r="N5" s="4"/>
      <c r="O5" s="4"/>
      <c r="P5" s="4"/>
      <c r="Q5" s="4"/>
      <c r="R5" s="4"/>
    </row>
    <row r="6" spans="2:18" ht="58">
      <c r="B6" s="90">
        <v>1</v>
      </c>
      <c r="C6" s="91" t="s">
        <v>7</v>
      </c>
      <c r="D6" s="29" t="s">
        <v>8</v>
      </c>
      <c r="E6" s="93" t="s">
        <v>421</v>
      </c>
      <c r="F6" s="93" t="s">
        <v>355</v>
      </c>
      <c r="G6" s="29" t="s">
        <v>8</v>
      </c>
      <c r="H6" s="94">
        <v>1</v>
      </c>
      <c r="I6" s="94"/>
      <c r="J6" s="94"/>
      <c r="K6" s="95"/>
      <c r="L6" s="4"/>
      <c r="M6" s="4"/>
      <c r="N6" s="4"/>
      <c r="O6" s="4"/>
      <c r="P6" s="4"/>
      <c r="Q6" s="4"/>
      <c r="R6" s="4"/>
    </row>
    <row r="7" spans="2:18" ht="29">
      <c r="B7" s="79">
        <v>2</v>
      </c>
      <c r="C7" s="84" t="s">
        <v>989</v>
      </c>
      <c r="D7" s="21" t="s">
        <v>11</v>
      </c>
      <c r="E7" s="76" t="s">
        <v>929</v>
      </c>
      <c r="F7" s="76" t="s">
        <v>12</v>
      </c>
      <c r="G7" s="21" t="s">
        <v>11</v>
      </c>
      <c r="H7" s="23">
        <v>1</v>
      </c>
      <c r="I7" s="23"/>
      <c r="J7" s="23"/>
      <c r="K7" s="44"/>
      <c r="L7" s="4"/>
      <c r="M7" s="4"/>
      <c r="N7" s="4"/>
      <c r="O7" s="4"/>
      <c r="P7" s="4"/>
      <c r="Q7" s="4"/>
      <c r="R7" s="4"/>
    </row>
    <row r="8" spans="2:18" ht="130.5">
      <c r="B8" s="79">
        <v>3</v>
      </c>
      <c r="C8" s="84" t="s">
        <v>990</v>
      </c>
      <c r="D8" s="21" t="s">
        <v>13</v>
      </c>
      <c r="E8" s="76" t="s">
        <v>930</v>
      </c>
      <c r="F8" s="76" t="s">
        <v>14</v>
      </c>
      <c r="G8" s="21" t="s">
        <v>13</v>
      </c>
      <c r="H8" s="23">
        <v>1</v>
      </c>
      <c r="I8" s="23"/>
      <c r="J8" s="23"/>
      <c r="K8" s="44"/>
      <c r="L8" s="4"/>
      <c r="M8" s="4"/>
      <c r="N8" s="4"/>
      <c r="O8" s="4"/>
      <c r="P8" s="4"/>
      <c r="Q8" s="4"/>
      <c r="R8" s="4"/>
    </row>
    <row r="9" spans="2:18" ht="87">
      <c r="B9" s="79">
        <v>4</v>
      </c>
      <c r="C9" s="84" t="s">
        <v>991</v>
      </c>
      <c r="D9" s="21" t="s">
        <v>1225</v>
      </c>
      <c r="E9" s="139" t="s">
        <v>1175</v>
      </c>
      <c r="F9" s="76" t="s">
        <v>16</v>
      </c>
      <c r="G9" s="21" t="s">
        <v>15</v>
      </c>
      <c r="H9" s="23">
        <v>1</v>
      </c>
      <c r="I9" s="23"/>
      <c r="J9" s="23"/>
      <c r="K9" s="44"/>
      <c r="L9" s="4"/>
      <c r="M9" s="4"/>
      <c r="N9" s="4"/>
      <c r="O9" s="4"/>
      <c r="P9" s="4"/>
      <c r="Q9" s="4"/>
      <c r="R9" s="4"/>
    </row>
    <row r="10" spans="2:18" ht="43.5">
      <c r="B10" s="79">
        <v>5</v>
      </c>
      <c r="C10" s="84" t="s">
        <v>992</v>
      </c>
      <c r="D10" s="23" t="s">
        <v>17</v>
      </c>
      <c r="E10" s="139" t="s">
        <v>1176</v>
      </c>
      <c r="F10" s="76" t="s">
        <v>335</v>
      </c>
      <c r="G10" s="23" t="s">
        <v>17</v>
      </c>
      <c r="H10" s="23">
        <v>1</v>
      </c>
      <c r="I10" s="23"/>
      <c r="J10" s="23"/>
      <c r="K10" s="44"/>
      <c r="L10" s="4"/>
      <c r="M10" s="4"/>
      <c r="N10" s="4"/>
      <c r="O10" s="4"/>
      <c r="P10" s="4"/>
      <c r="Q10" s="4"/>
      <c r="R10" s="4"/>
    </row>
    <row r="11" spans="2:18" ht="14.25" customHeight="1">
      <c r="B11" s="79">
        <v>6</v>
      </c>
      <c r="C11" s="84" t="s">
        <v>993</v>
      </c>
      <c r="D11" s="21" t="s">
        <v>18</v>
      </c>
      <c r="E11" s="76" t="s">
        <v>734</v>
      </c>
      <c r="F11" s="76" t="s">
        <v>19</v>
      </c>
      <c r="G11" s="21" t="s">
        <v>18</v>
      </c>
      <c r="H11" s="23">
        <v>1</v>
      </c>
      <c r="I11" s="23"/>
      <c r="J11" s="23"/>
      <c r="K11" s="44"/>
      <c r="L11" s="4"/>
      <c r="M11" s="4"/>
      <c r="N11" s="4"/>
      <c r="O11" s="4"/>
      <c r="P11" s="4"/>
      <c r="Q11" s="4"/>
      <c r="R11" s="4"/>
    </row>
    <row r="12" spans="2:18" ht="29">
      <c r="B12" s="79">
        <v>7</v>
      </c>
      <c r="C12" s="84" t="s">
        <v>1135</v>
      </c>
      <c r="D12" s="21" t="s">
        <v>20</v>
      </c>
      <c r="E12" s="76" t="s">
        <v>931</v>
      </c>
      <c r="F12" s="76" t="s">
        <v>386</v>
      </c>
      <c r="G12" s="21" t="s">
        <v>20</v>
      </c>
      <c r="H12" s="23">
        <v>1</v>
      </c>
      <c r="I12" s="23"/>
      <c r="J12" s="23"/>
      <c r="K12" s="44"/>
      <c r="L12" s="4"/>
      <c r="M12" s="4"/>
      <c r="N12" s="4"/>
      <c r="O12" s="4"/>
      <c r="P12" s="4"/>
      <c r="Q12" s="4"/>
      <c r="R12" s="4"/>
    </row>
    <row r="13" spans="2:18" ht="159.5">
      <c r="B13" s="79">
        <v>8</v>
      </c>
      <c r="C13" s="84" t="s">
        <v>994</v>
      </c>
      <c r="D13" s="21" t="s">
        <v>22</v>
      </c>
      <c r="E13" s="76" t="s">
        <v>932</v>
      </c>
      <c r="F13" s="76" t="s">
        <v>23</v>
      </c>
      <c r="G13" s="21" t="s">
        <v>22</v>
      </c>
      <c r="H13" s="23">
        <v>1</v>
      </c>
      <c r="I13" s="23"/>
      <c r="J13" s="23"/>
      <c r="K13" s="44"/>
      <c r="L13" s="4"/>
      <c r="M13" s="4"/>
      <c r="N13" s="4"/>
      <c r="O13" s="4"/>
      <c r="P13" s="4"/>
      <c r="Q13" s="4"/>
      <c r="R13" s="4"/>
    </row>
    <row r="14" spans="2:18" ht="159.5">
      <c r="B14" s="79">
        <v>9</v>
      </c>
      <c r="C14" s="84" t="s">
        <v>995</v>
      </c>
      <c r="D14" s="21" t="s">
        <v>24</v>
      </c>
      <c r="E14" s="76" t="s">
        <v>933</v>
      </c>
      <c r="F14" s="76" t="s">
        <v>25</v>
      </c>
      <c r="G14" s="21" t="s">
        <v>24</v>
      </c>
      <c r="H14" s="23">
        <v>1</v>
      </c>
      <c r="I14" s="23"/>
      <c r="J14" s="23"/>
      <c r="K14" s="44"/>
      <c r="L14" s="4"/>
      <c r="M14" s="4"/>
      <c r="N14" s="4"/>
      <c r="O14" s="4"/>
      <c r="P14" s="4"/>
      <c r="Q14" s="4"/>
      <c r="R14" s="4"/>
    </row>
    <row r="15" spans="2:18" ht="14.5">
      <c r="B15" s="79">
        <v>10</v>
      </c>
      <c r="C15" s="84" t="s">
        <v>26</v>
      </c>
      <c r="D15" s="21" t="s">
        <v>27</v>
      </c>
      <c r="E15" s="76" t="s">
        <v>822</v>
      </c>
      <c r="F15" s="139" t="s">
        <v>1177</v>
      </c>
      <c r="G15" s="21" t="s">
        <v>27</v>
      </c>
      <c r="H15" s="23">
        <v>1</v>
      </c>
      <c r="I15" s="23"/>
      <c r="J15" s="23"/>
      <c r="K15" s="44"/>
      <c r="L15" s="4"/>
      <c r="M15" s="4"/>
      <c r="N15" s="4"/>
      <c r="O15" s="4"/>
      <c r="P15" s="4"/>
      <c r="Q15" s="4"/>
      <c r="R15" s="4"/>
    </row>
    <row r="16" spans="2:18" ht="14.25" customHeight="1">
      <c r="B16" s="79">
        <v>11</v>
      </c>
      <c r="C16" s="84" t="s">
        <v>28</v>
      </c>
      <c r="D16" s="21" t="s">
        <v>29</v>
      </c>
      <c r="E16" s="76" t="s">
        <v>934</v>
      </c>
      <c r="F16" s="139" t="s">
        <v>599</v>
      </c>
      <c r="G16" s="21" t="s">
        <v>29</v>
      </c>
      <c r="H16" s="23">
        <v>1</v>
      </c>
      <c r="I16" s="23"/>
      <c r="J16" s="23"/>
      <c r="K16" s="44"/>
      <c r="L16" s="4"/>
      <c r="M16" s="4"/>
      <c r="N16" s="4"/>
      <c r="O16" s="4"/>
      <c r="P16" s="4"/>
      <c r="Q16" s="4"/>
      <c r="R16" s="4"/>
    </row>
    <row r="17" spans="2:18" ht="43.5">
      <c r="B17" s="79">
        <v>12</v>
      </c>
      <c r="C17" s="84" t="s">
        <v>996</v>
      </c>
      <c r="D17" s="21" t="s">
        <v>30</v>
      </c>
      <c r="E17" s="76" t="s">
        <v>824</v>
      </c>
      <c r="F17" s="76" t="s">
        <v>31</v>
      </c>
      <c r="G17" s="21" t="s">
        <v>30</v>
      </c>
      <c r="H17" s="23">
        <v>1</v>
      </c>
      <c r="I17" s="23"/>
      <c r="J17" s="23"/>
      <c r="K17" s="44"/>
      <c r="L17" s="4"/>
      <c r="M17" s="4"/>
      <c r="N17" s="4"/>
      <c r="O17" s="4"/>
      <c r="P17" s="4"/>
      <c r="Q17" s="4"/>
      <c r="R17" s="4"/>
    </row>
    <row r="18" spans="2:18" ht="43.5">
      <c r="B18" s="79">
        <v>13</v>
      </c>
      <c r="C18" s="84" t="s">
        <v>997</v>
      </c>
      <c r="D18" s="21" t="s">
        <v>32</v>
      </c>
      <c r="E18" s="76" t="s">
        <v>935</v>
      </c>
      <c r="F18" s="76" t="s">
        <v>33</v>
      </c>
      <c r="G18" s="21" t="s">
        <v>32</v>
      </c>
      <c r="H18" s="23">
        <v>1</v>
      </c>
      <c r="I18" s="23"/>
      <c r="J18" s="23"/>
      <c r="K18" s="44"/>
      <c r="L18" s="4"/>
      <c r="M18" s="4"/>
      <c r="N18" s="4"/>
      <c r="O18" s="4"/>
      <c r="P18" s="4"/>
      <c r="Q18" s="4"/>
      <c r="R18" s="4"/>
    </row>
    <row r="19" spans="2:18" ht="43.5">
      <c r="B19" s="79">
        <v>14</v>
      </c>
      <c r="C19" s="84" t="s">
        <v>998</v>
      </c>
      <c r="D19" s="21" t="s">
        <v>34</v>
      </c>
      <c r="E19" s="76" t="s">
        <v>746</v>
      </c>
      <c r="F19" s="76" t="s">
        <v>35</v>
      </c>
      <c r="G19" s="21" t="s">
        <v>34</v>
      </c>
      <c r="H19" s="23">
        <v>1</v>
      </c>
      <c r="I19" s="23"/>
      <c r="J19" s="23"/>
      <c r="K19" s="44"/>
      <c r="L19" s="4"/>
      <c r="M19" s="4"/>
      <c r="N19" s="4"/>
      <c r="O19" s="4"/>
      <c r="P19" s="4"/>
      <c r="Q19" s="4"/>
      <c r="R19" s="4"/>
    </row>
    <row r="20" spans="2:18" ht="29">
      <c r="B20" s="79">
        <v>15</v>
      </c>
      <c r="C20" s="84" t="s">
        <v>1138</v>
      </c>
      <c r="D20" s="21" t="s">
        <v>36</v>
      </c>
      <c r="E20" s="76" t="s">
        <v>936</v>
      </c>
      <c r="F20" s="76" t="s">
        <v>37</v>
      </c>
      <c r="G20" s="21" t="s">
        <v>36</v>
      </c>
      <c r="H20" s="23">
        <v>1</v>
      </c>
      <c r="I20" s="23"/>
      <c r="J20" s="23"/>
      <c r="K20" s="44"/>
      <c r="L20" s="4"/>
      <c r="M20" s="4"/>
      <c r="N20" s="4"/>
      <c r="O20" s="4"/>
      <c r="P20" s="4"/>
      <c r="Q20" s="4"/>
      <c r="R20" s="4"/>
    </row>
    <row r="21" spans="2:18" ht="14.5">
      <c r="B21" s="79">
        <v>16</v>
      </c>
      <c r="C21" s="84" t="s">
        <v>999</v>
      </c>
      <c r="D21" s="21" t="s">
        <v>38</v>
      </c>
      <c r="E21" s="76" t="s">
        <v>747</v>
      </c>
      <c r="F21" s="76" t="s">
        <v>39</v>
      </c>
      <c r="G21" s="21" t="s">
        <v>38</v>
      </c>
      <c r="H21" s="23">
        <v>1</v>
      </c>
      <c r="I21" s="23"/>
      <c r="J21" s="23"/>
      <c r="K21" s="44"/>
      <c r="L21" s="4"/>
      <c r="M21" s="4"/>
      <c r="N21" s="4"/>
      <c r="O21" s="4"/>
      <c r="P21" s="4"/>
      <c r="Q21" s="4"/>
      <c r="R21" s="4"/>
    </row>
    <row r="22" spans="2:18" ht="87">
      <c r="B22" s="79">
        <v>17</v>
      </c>
      <c r="C22" s="84" t="s">
        <v>40</v>
      </c>
      <c r="D22" s="21" t="s">
        <v>41</v>
      </c>
      <c r="E22" s="76" t="s">
        <v>937</v>
      </c>
      <c r="F22" s="139" t="s">
        <v>42</v>
      </c>
      <c r="G22" s="21" t="s">
        <v>41</v>
      </c>
      <c r="H22" s="23">
        <v>1</v>
      </c>
      <c r="I22" s="23"/>
      <c r="J22" s="23"/>
      <c r="K22" s="44"/>
      <c r="L22" s="4"/>
      <c r="M22" s="4"/>
      <c r="N22" s="4"/>
      <c r="O22" s="4"/>
      <c r="P22" s="4"/>
      <c r="Q22" s="4"/>
      <c r="R22" s="4"/>
    </row>
    <row r="23" spans="2:18" ht="29">
      <c r="B23" s="79">
        <v>18</v>
      </c>
      <c r="C23" s="84" t="s">
        <v>1000</v>
      </c>
      <c r="D23" s="21" t="s">
        <v>43</v>
      </c>
      <c r="E23" s="76" t="s">
        <v>938</v>
      </c>
      <c r="F23" s="76" t="s">
        <v>44</v>
      </c>
      <c r="G23" s="21" t="s">
        <v>43</v>
      </c>
      <c r="H23" s="23">
        <v>1</v>
      </c>
      <c r="I23" s="23"/>
      <c r="J23" s="23"/>
      <c r="K23" s="44"/>
      <c r="L23" s="4"/>
      <c r="M23" s="4"/>
      <c r="N23" s="4"/>
      <c r="O23" s="4"/>
      <c r="P23" s="4"/>
      <c r="Q23" s="4"/>
      <c r="R23" s="4"/>
    </row>
    <row r="24" spans="2:18" ht="87">
      <c r="B24" s="79">
        <v>19</v>
      </c>
      <c r="C24" s="84" t="s">
        <v>1001</v>
      </c>
      <c r="D24" s="21" t="s">
        <v>45</v>
      </c>
      <c r="E24" s="76" t="s">
        <v>939</v>
      </c>
      <c r="F24" s="77" t="s">
        <v>46</v>
      </c>
      <c r="G24" s="21" t="s">
        <v>45</v>
      </c>
      <c r="H24" s="23">
        <v>1</v>
      </c>
      <c r="I24" s="23"/>
      <c r="J24" s="23"/>
      <c r="K24" s="44"/>
      <c r="L24" s="4"/>
      <c r="M24" s="4"/>
      <c r="N24" s="4"/>
      <c r="O24" s="4"/>
      <c r="P24" s="4"/>
      <c r="Q24" s="4"/>
      <c r="R24" s="4"/>
    </row>
    <row r="25" spans="2:18" ht="116">
      <c r="B25" s="79">
        <v>20</v>
      </c>
      <c r="C25" s="84" t="s">
        <v>1002</v>
      </c>
      <c r="D25" s="21" t="s">
        <v>47</v>
      </c>
      <c r="E25" s="76" t="s">
        <v>440</v>
      </c>
      <c r="F25" s="76" t="s">
        <v>48</v>
      </c>
      <c r="G25" s="21" t="s">
        <v>47</v>
      </c>
      <c r="H25" s="23">
        <v>1</v>
      </c>
      <c r="I25" s="23"/>
      <c r="J25" s="23"/>
      <c r="K25" s="44"/>
      <c r="L25" s="4"/>
      <c r="M25" s="4"/>
      <c r="N25" s="4"/>
      <c r="O25" s="4"/>
      <c r="P25" s="4"/>
      <c r="Q25" s="4"/>
      <c r="R25" s="4"/>
    </row>
    <row r="26" spans="2:18" ht="145">
      <c r="B26" s="79">
        <v>21</v>
      </c>
      <c r="C26" s="84" t="s">
        <v>1003</v>
      </c>
      <c r="D26" s="21" t="s">
        <v>49</v>
      </c>
      <c r="E26" s="76" t="s">
        <v>940</v>
      </c>
      <c r="F26" s="76" t="s">
        <v>50</v>
      </c>
      <c r="G26" s="21" t="s">
        <v>49</v>
      </c>
      <c r="H26" s="23">
        <v>1</v>
      </c>
      <c r="I26" s="23"/>
      <c r="J26" s="23"/>
      <c r="K26" s="44"/>
      <c r="L26" s="4"/>
      <c r="M26" s="4"/>
      <c r="N26" s="4"/>
      <c r="O26" s="4"/>
      <c r="P26" s="4"/>
      <c r="Q26" s="4"/>
      <c r="R26" s="4"/>
    </row>
    <row r="27" spans="2:18" ht="145">
      <c r="B27" s="79">
        <v>22</v>
      </c>
      <c r="C27" s="138" t="s">
        <v>1004</v>
      </c>
      <c r="D27" s="21" t="s">
        <v>51</v>
      </c>
      <c r="E27" s="76" t="s">
        <v>942</v>
      </c>
      <c r="F27" s="76" t="s">
        <v>50</v>
      </c>
      <c r="G27" s="21" t="s">
        <v>387</v>
      </c>
      <c r="H27" s="23">
        <v>1</v>
      </c>
      <c r="I27" s="23"/>
      <c r="J27" s="23"/>
      <c r="K27" s="44"/>
      <c r="L27" s="4"/>
      <c r="M27" s="4"/>
      <c r="N27" s="4"/>
      <c r="O27" s="4"/>
      <c r="P27" s="4"/>
      <c r="Q27" s="4"/>
      <c r="R27" s="4"/>
    </row>
    <row r="28" spans="2:18" ht="72.5">
      <c r="B28" s="79">
        <v>23</v>
      </c>
      <c r="C28" s="138" t="s">
        <v>1005</v>
      </c>
      <c r="D28" s="21" t="s">
        <v>52</v>
      </c>
      <c r="E28" s="76" t="s">
        <v>941</v>
      </c>
      <c r="F28" s="76" t="s">
        <v>53</v>
      </c>
      <c r="G28" s="21" t="s">
        <v>52</v>
      </c>
      <c r="H28" s="23">
        <v>1</v>
      </c>
      <c r="I28" s="23"/>
      <c r="J28" s="23"/>
      <c r="K28" s="44"/>
      <c r="L28" s="4"/>
      <c r="M28" s="4"/>
      <c r="N28" s="4"/>
      <c r="O28" s="4"/>
      <c r="P28" s="4"/>
      <c r="Q28" s="4"/>
      <c r="R28" s="4"/>
    </row>
    <row r="29" spans="2:18" ht="58">
      <c r="B29" s="79">
        <v>24</v>
      </c>
      <c r="C29" s="84" t="s">
        <v>979</v>
      </c>
      <c r="D29" s="21" t="s">
        <v>54</v>
      </c>
      <c r="E29" s="76" t="s">
        <v>943</v>
      </c>
      <c r="F29" s="139" t="s">
        <v>55</v>
      </c>
      <c r="G29" s="21" t="s">
        <v>54</v>
      </c>
      <c r="H29" s="23">
        <v>1</v>
      </c>
      <c r="I29" s="23"/>
      <c r="J29" s="23"/>
      <c r="K29" s="44"/>
      <c r="L29" s="4"/>
      <c r="M29" s="4"/>
      <c r="N29" s="4"/>
      <c r="O29" s="4"/>
      <c r="P29" s="4"/>
      <c r="Q29" s="4"/>
      <c r="R29" s="4"/>
    </row>
    <row r="30" spans="2:18" ht="29">
      <c r="B30" s="79">
        <v>25</v>
      </c>
      <c r="C30" s="84" t="s">
        <v>1139</v>
      </c>
      <c r="D30" s="21" t="s">
        <v>56</v>
      </c>
      <c r="E30" s="76" t="s">
        <v>445</v>
      </c>
      <c r="F30" s="76" t="s">
        <v>57</v>
      </c>
      <c r="G30" s="21" t="s">
        <v>56</v>
      </c>
      <c r="H30" s="23">
        <v>1</v>
      </c>
      <c r="I30" s="23"/>
      <c r="J30" s="23"/>
      <c r="K30" s="44"/>
      <c r="L30" s="4"/>
      <c r="M30" s="4"/>
      <c r="N30" s="4"/>
      <c r="O30" s="4"/>
      <c r="P30" s="4"/>
      <c r="Q30" s="4"/>
      <c r="R30" s="4"/>
    </row>
    <row r="31" spans="2:18" ht="58">
      <c r="B31" s="79">
        <v>26</v>
      </c>
      <c r="C31" s="84" t="s">
        <v>1006</v>
      </c>
      <c r="D31" s="21" t="s">
        <v>58</v>
      </c>
      <c r="E31" s="76" t="s">
        <v>944</v>
      </c>
      <c r="F31" s="76" t="s">
        <v>59</v>
      </c>
      <c r="G31" s="21" t="s">
        <v>58</v>
      </c>
      <c r="H31" s="23">
        <v>1</v>
      </c>
      <c r="I31" s="23"/>
      <c r="J31" s="23"/>
      <c r="K31" s="44"/>
      <c r="L31" s="4"/>
      <c r="M31" s="4"/>
      <c r="N31" s="4"/>
      <c r="O31" s="4"/>
      <c r="P31" s="4"/>
      <c r="Q31" s="4"/>
      <c r="R31" s="4"/>
    </row>
    <row r="32" spans="2:18" ht="14.5">
      <c r="B32" s="79">
        <v>27</v>
      </c>
      <c r="C32" s="84" t="s">
        <v>1007</v>
      </c>
      <c r="D32" s="21" t="s">
        <v>60</v>
      </c>
      <c r="E32" s="76" t="s">
        <v>835</v>
      </c>
      <c r="F32" s="76" t="s">
        <v>397</v>
      </c>
      <c r="G32" s="21" t="s">
        <v>60</v>
      </c>
      <c r="H32" s="23">
        <v>1</v>
      </c>
      <c r="I32" s="23"/>
      <c r="J32" s="23"/>
      <c r="K32" s="44"/>
      <c r="L32" s="4"/>
      <c r="M32" s="4"/>
      <c r="N32" s="4"/>
      <c r="O32" s="4"/>
      <c r="P32" s="4"/>
      <c r="Q32" s="4"/>
      <c r="R32" s="4"/>
    </row>
    <row r="33" spans="1:18" ht="14.5">
      <c r="B33" s="79">
        <v>28</v>
      </c>
      <c r="C33" s="84" t="s">
        <v>1140</v>
      </c>
      <c r="D33" s="21" t="s">
        <v>62</v>
      </c>
      <c r="E33" s="76" t="s">
        <v>945</v>
      </c>
      <c r="F33" s="76" t="s">
        <v>63</v>
      </c>
      <c r="G33" s="21" t="s">
        <v>62</v>
      </c>
      <c r="H33" s="23">
        <v>1</v>
      </c>
      <c r="I33" s="23"/>
      <c r="J33" s="23"/>
      <c r="K33" s="44"/>
      <c r="L33" s="4"/>
      <c r="M33" s="4"/>
      <c r="N33" s="4"/>
      <c r="O33" s="4"/>
      <c r="P33" s="4"/>
      <c r="Q33" s="4"/>
      <c r="R33" s="4"/>
    </row>
    <row r="34" spans="1:18" ht="73" thickBot="1">
      <c r="B34" s="103">
        <v>29</v>
      </c>
      <c r="C34" s="104" t="s">
        <v>1008</v>
      </c>
      <c r="D34" s="107" t="s">
        <v>64</v>
      </c>
      <c r="E34" s="106" t="s">
        <v>449</v>
      </c>
      <c r="F34" s="172" t="s">
        <v>1178</v>
      </c>
      <c r="G34" s="183" t="s">
        <v>107</v>
      </c>
      <c r="H34" s="87"/>
      <c r="I34" s="87"/>
      <c r="J34" s="87">
        <v>1</v>
      </c>
      <c r="K34" s="108"/>
      <c r="L34" s="4"/>
      <c r="M34" s="4"/>
      <c r="N34" s="4"/>
      <c r="O34" s="4"/>
      <c r="P34" s="4"/>
      <c r="Q34" s="4"/>
      <c r="R34" s="4"/>
    </row>
    <row r="35" spans="1:18" ht="14.25" customHeight="1" thickBot="1">
      <c r="B35" s="96"/>
      <c r="C35" s="101" t="s">
        <v>419</v>
      </c>
      <c r="D35" s="209"/>
      <c r="E35" s="198"/>
      <c r="F35" s="198"/>
      <c r="G35" s="198"/>
      <c r="H35" s="198"/>
      <c r="I35" s="198"/>
      <c r="J35" s="198"/>
      <c r="K35" s="199"/>
      <c r="L35" s="4"/>
      <c r="M35" s="4"/>
      <c r="N35" s="4"/>
      <c r="O35" s="4"/>
      <c r="P35" s="4"/>
      <c r="Q35" s="4"/>
      <c r="R35" s="4"/>
    </row>
    <row r="36" spans="1:18" ht="14.5">
      <c r="A36" s="7"/>
      <c r="B36" s="90">
        <v>30</v>
      </c>
      <c r="C36" s="91" t="s">
        <v>1009</v>
      </c>
      <c r="D36" s="29" t="s">
        <v>67</v>
      </c>
      <c r="E36" s="93" t="s">
        <v>946</v>
      </c>
      <c r="F36" s="93" t="s">
        <v>68</v>
      </c>
      <c r="G36" s="29" t="s">
        <v>67</v>
      </c>
      <c r="H36" s="94">
        <v>1</v>
      </c>
      <c r="I36" s="94"/>
      <c r="J36" s="94"/>
      <c r="K36" s="95"/>
      <c r="L36" s="4"/>
      <c r="M36" s="4"/>
      <c r="N36" s="4"/>
      <c r="O36" s="4"/>
      <c r="P36" s="4"/>
      <c r="Q36" s="4"/>
      <c r="R36" s="4"/>
    </row>
    <row r="37" spans="1:18" ht="29">
      <c r="B37" s="79">
        <v>31</v>
      </c>
      <c r="C37" s="84" t="s">
        <v>1141</v>
      </c>
      <c r="D37" s="21" t="s">
        <v>69</v>
      </c>
      <c r="E37" s="76" t="s">
        <v>947</v>
      </c>
      <c r="F37" s="76" t="s">
        <v>70</v>
      </c>
      <c r="G37" s="21" t="s">
        <v>69</v>
      </c>
      <c r="H37" s="23">
        <v>1</v>
      </c>
      <c r="I37" s="23"/>
      <c r="J37" s="23"/>
      <c r="K37" s="44"/>
      <c r="L37" s="4"/>
      <c r="M37" s="4"/>
      <c r="N37" s="4"/>
      <c r="O37" s="4"/>
      <c r="P37" s="4"/>
      <c r="Q37" s="4"/>
      <c r="R37" s="4"/>
    </row>
    <row r="38" spans="1:18" ht="43.5">
      <c r="B38" s="79">
        <v>32</v>
      </c>
      <c r="C38" s="84" t="s">
        <v>1136</v>
      </c>
      <c r="D38" s="21" t="s">
        <v>71</v>
      </c>
      <c r="E38" s="76" t="s">
        <v>759</v>
      </c>
      <c r="F38" s="139" t="s">
        <v>808</v>
      </c>
      <c r="G38" s="21" t="s">
        <v>71</v>
      </c>
      <c r="H38" s="23">
        <v>1</v>
      </c>
      <c r="I38" s="23"/>
      <c r="J38" s="23"/>
      <c r="K38" s="44"/>
      <c r="L38" s="4"/>
      <c r="M38" s="4"/>
      <c r="N38" s="4"/>
      <c r="O38" s="4"/>
      <c r="P38" s="4"/>
      <c r="Q38" s="4"/>
      <c r="R38" s="4"/>
    </row>
    <row r="39" spans="1:18" ht="14.5">
      <c r="B39" s="79">
        <v>33</v>
      </c>
      <c r="C39" s="84" t="s">
        <v>980</v>
      </c>
      <c r="D39" s="21" t="s">
        <v>74</v>
      </c>
      <c r="E39" s="76" t="s">
        <v>948</v>
      </c>
      <c r="F39" s="76" t="s">
        <v>75</v>
      </c>
      <c r="G39" s="21" t="s">
        <v>74</v>
      </c>
      <c r="H39" s="23">
        <v>1</v>
      </c>
      <c r="I39" s="23"/>
      <c r="J39" s="23"/>
      <c r="K39" s="44"/>
      <c r="L39" s="4"/>
      <c r="M39" s="4"/>
      <c r="N39" s="4"/>
      <c r="O39" s="4"/>
      <c r="P39" s="4"/>
      <c r="Q39" s="4"/>
      <c r="R39" s="4"/>
    </row>
    <row r="40" spans="1:18" ht="87">
      <c r="B40" s="79">
        <v>34</v>
      </c>
      <c r="C40" s="84" t="s">
        <v>981</v>
      </c>
      <c r="D40" s="21" t="s">
        <v>76</v>
      </c>
      <c r="E40" s="76" t="s">
        <v>949</v>
      </c>
      <c r="F40" s="76" t="s">
        <v>77</v>
      </c>
      <c r="G40" s="21" t="s">
        <v>76</v>
      </c>
      <c r="H40" s="23">
        <v>1</v>
      </c>
      <c r="I40" s="23"/>
      <c r="J40" s="23"/>
      <c r="K40" s="44"/>
      <c r="L40" s="4"/>
      <c r="M40" s="4"/>
      <c r="N40" s="4"/>
      <c r="O40" s="4"/>
      <c r="P40" s="4"/>
      <c r="Q40" s="4"/>
      <c r="R40" s="4"/>
    </row>
    <row r="41" spans="1:18" ht="145">
      <c r="B41" s="79">
        <v>35</v>
      </c>
      <c r="C41" s="84" t="s">
        <v>1010</v>
      </c>
      <c r="D41" s="21" t="s">
        <v>78</v>
      </c>
      <c r="E41" s="76" t="s">
        <v>950</v>
      </c>
      <c r="F41" s="76" t="s">
        <v>79</v>
      </c>
      <c r="G41" s="21" t="s">
        <v>78</v>
      </c>
      <c r="H41" s="23">
        <v>1</v>
      </c>
      <c r="I41" s="23"/>
      <c r="J41" s="23"/>
      <c r="K41" s="44"/>
      <c r="L41" s="4"/>
      <c r="M41" s="4"/>
      <c r="N41" s="4"/>
      <c r="O41" s="4"/>
      <c r="P41" s="4"/>
      <c r="Q41" s="4"/>
      <c r="R41" s="4"/>
    </row>
    <row r="42" spans="1:18" ht="188.5">
      <c r="B42" s="79">
        <v>36</v>
      </c>
      <c r="C42" s="84" t="s">
        <v>1011</v>
      </c>
      <c r="D42" s="21" t="s">
        <v>80</v>
      </c>
      <c r="E42" s="76" t="s">
        <v>456</v>
      </c>
      <c r="F42" s="76" t="s">
        <v>81</v>
      </c>
      <c r="G42" s="21" t="s">
        <v>80</v>
      </c>
      <c r="H42" s="23">
        <v>1</v>
      </c>
      <c r="I42" s="23"/>
      <c r="J42" s="23"/>
      <c r="K42" s="44"/>
      <c r="L42" s="4"/>
      <c r="M42" s="4"/>
      <c r="N42" s="4"/>
      <c r="O42" s="4"/>
      <c r="P42" s="4"/>
      <c r="Q42" s="4"/>
      <c r="R42" s="4"/>
    </row>
    <row r="43" spans="1:18" ht="14.5">
      <c r="B43" s="79">
        <v>37</v>
      </c>
      <c r="C43" s="84" t="s">
        <v>1012</v>
      </c>
      <c r="D43" s="21" t="s">
        <v>82</v>
      </c>
      <c r="E43" s="76" t="s">
        <v>458</v>
      </c>
      <c r="F43" s="76" t="s">
        <v>83</v>
      </c>
      <c r="G43" s="21" t="s">
        <v>82</v>
      </c>
      <c r="H43" s="23">
        <v>1</v>
      </c>
      <c r="I43" s="23"/>
      <c r="J43" s="23"/>
      <c r="K43" s="44"/>
      <c r="L43" s="4"/>
      <c r="M43" s="4"/>
      <c r="N43" s="4"/>
      <c r="O43" s="4"/>
      <c r="P43" s="4"/>
      <c r="Q43" s="4"/>
      <c r="R43" s="4"/>
    </row>
    <row r="44" spans="1:18" ht="43.5">
      <c r="B44" s="79">
        <v>38</v>
      </c>
      <c r="C44" s="84" t="s">
        <v>982</v>
      </c>
      <c r="D44" s="21" t="s">
        <v>84</v>
      </c>
      <c r="E44" s="76" t="s">
        <v>951</v>
      </c>
      <c r="F44" s="76" t="s">
        <v>94</v>
      </c>
      <c r="G44" s="21" t="s">
        <v>84</v>
      </c>
      <c r="H44" s="23">
        <v>1</v>
      </c>
      <c r="I44" s="23"/>
      <c r="J44" s="23"/>
      <c r="K44" s="44"/>
      <c r="L44" s="4"/>
      <c r="M44" s="4"/>
      <c r="N44" s="4"/>
      <c r="O44" s="4"/>
      <c r="P44" s="4"/>
      <c r="Q44" s="4"/>
      <c r="R44" s="4"/>
    </row>
    <row r="45" spans="1:18" ht="58">
      <c r="B45" s="79">
        <v>39</v>
      </c>
      <c r="C45" s="84" t="s">
        <v>983</v>
      </c>
      <c r="D45" s="21" t="s">
        <v>86</v>
      </c>
      <c r="E45" s="76" t="s">
        <v>952</v>
      </c>
      <c r="F45" s="139" t="s">
        <v>87</v>
      </c>
      <c r="G45" s="21" t="s">
        <v>86</v>
      </c>
      <c r="H45" s="23">
        <v>1</v>
      </c>
      <c r="I45" s="23"/>
      <c r="J45" s="23"/>
      <c r="K45" s="44"/>
      <c r="L45" s="4"/>
      <c r="M45" s="4"/>
      <c r="N45" s="4"/>
      <c r="O45" s="4"/>
      <c r="P45" s="4"/>
      <c r="Q45" s="4"/>
      <c r="R45" s="4"/>
    </row>
    <row r="46" spans="1:18" ht="87">
      <c r="B46" s="79">
        <v>40</v>
      </c>
      <c r="C46" s="84" t="s">
        <v>984</v>
      </c>
      <c r="D46" s="21" t="s">
        <v>88</v>
      </c>
      <c r="E46" s="76" t="s">
        <v>953</v>
      </c>
      <c r="F46" s="76" t="s">
        <v>89</v>
      </c>
      <c r="G46" s="21" t="s">
        <v>88</v>
      </c>
      <c r="H46" s="23">
        <v>1</v>
      </c>
      <c r="I46" s="23"/>
      <c r="J46" s="23"/>
      <c r="K46" s="44"/>
      <c r="L46" s="4"/>
      <c r="M46" s="4"/>
      <c r="N46" s="4"/>
      <c r="O46" s="4"/>
      <c r="P46" s="4"/>
      <c r="Q46" s="4"/>
      <c r="R46" s="4"/>
    </row>
    <row r="47" spans="1:18" ht="203">
      <c r="B47" s="79">
        <v>41</v>
      </c>
      <c r="C47" s="145" t="s">
        <v>985</v>
      </c>
      <c r="D47" s="21" t="s">
        <v>90</v>
      </c>
      <c r="E47" s="76" t="s">
        <v>654</v>
      </c>
      <c r="F47" s="139" t="s">
        <v>602</v>
      </c>
      <c r="G47" s="21" t="s">
        <v>90</v>
      </c>
      <c r="H47" s="23">
        <v>1</v>
      </c>
      <c r="I47" s="23"/>
      <c r="J47" s="23"/>
      <c r="K47" s="44"/>
      <c r="L47" s="4"/>
      <c r="M47" s="4"/>
      <c r="N47" s="4"/>
      <c r="O47" s="4"/>
      <c r="P47" s="4"/>
      <c r="Q47" s="4"/>
      <c r="R47" s="4"/>
    </row>
    <row r="48" spans="1:18" ht="58">
      <c r="B48" s="79">
        <v>42</v>
      </c>
      <c r="C48" s="84" t="s">
        <v>1013</v>
      </c>
      <c r="D48" s="21" t="s">
        <v>91</v>
      </c>
      <c r="E48" s="76" t="s">
        <v>462</v>
      </c>
      <c r="F48" s="76" t="s">
        <v>92</v>
      </c>
      <c r="G48" s="21" t="s">
        <v>91</v>
      </c>
      <c r="H48" s="23">
        <v>1</v>
      </c>
      <c r="I48" s="23"/>
      <c r="J48" s="23"/>
      <c r="K48" s="44"/>
      <c r="L48" s="4"/>
      <c r="M48" s="4"/>
      <c r="N48" s="4"/>
      <c r="O48" s="4"/>
      <c r="P48" s="4"/>
      <c r="Q48" s="4"/>
      <c r="R48" s="4"/>
    </row>
    <row r="49" spans="2:18" ht="43.5">
      <c r="B49" s="79">
        <v>43</v>
      </c>
      <c r="C49" s="84" t="s">
        <v>1014</v>
      </c>
      <c r="D49" s="128" t="s">
        <v>93</v>
      </c>
      <c r="E49" s="76" t="s">
        <v>463</v>
      </c>
      <c r="F49" s="76" t="s">
        <v>94</v>
      </c>
      <c r="G49" s="21" t="s">
        <v>93</v>
      </c>
      <c r="H49" s="23">
        <v>1</v>
      </c>
      <c r="I49" s="23"/>
      <c r="J49" s="23"/>
      <c r="K49" s="44"/>
      <c r="L49" s="4"/>
      <c r="M49" s="4"/>
      <c r="N49" s="4"/>
      <c r="O49" s="4"/>
      <c r="P49" s="4"/>
      <c r="Q49" s="4"/>
      <c r="R49" s="4"/>
    </row>
    <row r="50" spans="2:18" ht="29">
      <c r="B50" s="79">
        <v>44</v>
      </c>
      <c r="C50" s="84" t="s">
        <v>1015</v>
      </c>
      <c r="D50" s="21" t="s">
        <v>95</v>
      </c>
      <c r="E50" s="76" t="s">
        <v>954</v>
      </c>
      <c r="F50" s="76" t="s">
        <v>44</v>
      </c>
      <c r="G50" s="21" t="s">
        <v>95</v>
      </c>
      <c r="H50" s="23">
        <v>1</v>
      </c>
      <c r="I50" s="23"/>
      <c r="J50" s="23"/>
      <c r="K50" s="44"/>
      <c r="L50" s="4"/>
      <c r="M50" s="4"/>
      <c r="N50" s="4"/>
      <c r="O50" s="4"/>
      <c r="P50" s="4"/>
      <c r="Q50" s="4"/>
      <c r="R50" s="4"/>
    </row>
    <row r="51" spans="2:18" ht="145">
      <c r="B51" s="79">
        <v>45</v>
      </c>
      <c r="C51" s="84" t="s">
        <v>1016</v>
      </c>
      <c r="D51" s="21" t="s">
        <v>97</v>
      </c>
      <c r="E51" s="76" t="s">
        <v>955</v>
      </c>
      <c r="F51" s="139" t="s">
        <v>603</v>
      </c>
      <c r="G51" s="21" t="s">
        <v>97</v>
      </c>
      <c r="H51" s="23">
        <v>1</v>
      </c>
      <c r="I51" s="23"/>
      <c r="J51" s="23"/>
      <c r="K51" s="44"/>
      <c r="L51" s="4"/>
      <c r="M51" s="4"/>
      <c r="N51" s="4"/>
      <c r="O51" s="4"/>
      <c r="P51" s="4"/>
      <c r="Q51" s="4"/>
      <c r="R51" s="4"/>
    </row>
    <row r="52" spans="2:18" ht="145">
      <c r="B52" s="79">
        <v>46</v>
      </c>
      <c r="C52" s="84" t="s">
        <v>1017</v>
      </c>
      <c r="D52" s="21" t="s">
        <v>98</v>
      </c>
      <c r="E52" s="76" t="s">
        <v>956</v>
      </c>
      <c r="F52" s="76" t="s">
        <v>99</v>
      </c>
      <c r="G52" s="21" t="s">
        <v>98</v>
      </c>
      <c r="H52" s="23">
        <v>1</v>
      </c>
      <c r="I52" s="23"/>
      <c r="J52" s="23"/>
      <c r="K52" s="44"/>
      <c r="L52" s="4"/>
      <c r="M52" s="4"/>
      <c r="N52" s="4"/>
      <c r="O52" s="4"/>
      <c r="P52" s="4"/>
      <c r="Q52" s="4"/>
      <c r="R52" s="4"/>
    </row>
    <row r="53" spans="2:18" ht="87">
      <c r="B53" s="79">
        <v>47</v>
      </c>
      <c r="C53" s="84" t="s">
        <v>1018</v>
      </c>
      <c r="D53" s="21" t="s">
        <v>100</v>
      </c>
      <c r="E53" s="139" t="s">
        <v>1179</v>
      </c>
      <c r="F53" s="76" t="s">
        <v>101</v>
      </c>
      <c r="G53" s="21" t="s">
        <v>100</v>
      </c>
      <c r="H53" s="23">
        <v>1</v>
      </c>
      <c r="I53" s="23"/>
      <c r="J53" s="23"/>
      <c r="K53" s="44"/>
      <c r="L53" s="4"/>
      <c r="M53" s="4"/>
      <c r="N53" s="4"/>
      <c r="O53" s="4"/>
      <c r="P53" s="4"/>
      <c r="Q53" s="4"/>
      <c r="R53" s="4"/>
    </row>
    <row r="54" spans="2:18" ht="145">
      <c r="B54" s="79">
        <v>48</v>
      </c>
      <c r="C54" s="84" t="s">
        <v>1019</v>
      </c>
      <c r="D54" s="21" t="s">
        <v>102</v>
      </c>
      <c r="E54" s="76" t="s">
        <v>957</v>
      </c>
      <c r="F54" s="76" t="s">
        <v>103</v>
      </c>
      <c r="G54" s="21" t="s">
        <v>102</v>
      </c>
      <c r="H54" s="23">
        <v>1</v>
      </c>
      <c r="I54" s="23"/>
      <c r="J54" s="23"/>
      <c r="K54" s="44"/>
      <c r="L54" s="4"/>
      <c r="M54" s="4"/>
      <c r="N54" s="4"/>
      <c r="O54" s="4"/>
      <c r="P54" s="4"/>
      <c r="Q54" s="4"/>
      <c r="R54" s="4"/>
    </row>
    <row r="55" spans="2:18" ht="43.5">
      <c r="B55" s="79">
        <v>49</v>
      </c>
      <c r="C55" s="84" t="s">
        <v>1142</v>
      </c>
      <c r="D55" s="21" t="s">
        <v>104</v>
      </c>
      <c r="E55" s="76" t="s">
        <v>958</v>
      </c>
      <c r="F55" s="76" t="s">
        <v>388</v>
      </c>
      <c r="G55" s="21" t="s">
        <v>372</v>
      </c>
      <c r="H55" s="23"/>
      <c r="I55" s="23"/>
      <c r="J55" s="23"/>
      <c r="K55" s="44">
        <v>1</v>
      </c>
      <c r="L55" s="4"/>
      <c r="M55" s="4"/>
      <c r="N55" s="4"/>
      <c r="O55" s="4"/>
      <c r="P55" s="4"/>
      <c r="Q55" s="4"/>
      <c r="R55" s="4"/>
    </row>
    <row r="56" spans="2:18" ht="58">
      <c r="B56" s="79">
        <v>50</v>
      </c>
      <c r="C56" s="84" t="s">
        <v>1020</v>
      </c>
      <c r="D56" s="21" t="s">
        <v>106</v>
      </c>
      <c r="E56" s="139" t="s">
        <v>1180</v>
      </c>
      <c r="F56" s="76" t="s">
        <v>362</v>
      </c>
      <c r="G56" s="21" t="s">
        <v>107</v>
      </c>
      <c r="H56" s="23">
        <v>1</v>
      </c>
      <c r="I56" s="23"/>
      <c r="J56" s="23"/>
      <c r="K56" s="44"/>
      <c r="L56" s="4"/>
      <c r="M56" s="4"/>
      <c r="N56" s="4"/>
      <c r="O56" s="4"/>
      <c r="P56" s="4"/>
      <c r="Q56" s="4"/>
      <c r="R56" s="4"/>
    </row>
    <row r="57" spans="2:18" ht="116">
      <c r="B57" s="79">
        <v>51</v>
      </c>
      <c r="C57" s="84" t="s">
        <v>986</v>
      </c>
      <c r="D57" s="21" t="s">
        <v>108</v>
      </c>
      <c r="E57" s="76" t="s">
        <v>959</v>
      </c>
      <c r="F57" s="76" t="s">
        <v>109</v>
      </c>
      <c r="G57" s="21" t="s">
        <v>108</v>
      </c>
      <c r="H57" s="23">
        <v>1</v>
      </c>
      <c r="I57" s="23"/>
      <c r="J57" s="23"/>
      <c r="K57" s="44"/>
      <c r="L57" s="4"/>
      <c r="M57" s="4"/>
      <c r="N57" s="4"/>
      <c r="O57" s="4"/>
      <c r="P57" s="4"/>
      <c r="Q57" s="4"/>
      <c r="R57" s="4"/>
    </row>
    <row r="58" spans="2:18" ht="116">
      <c r="B58" s="79">
        <v>52</v>
      </c>
      <c r="C58" s="84" t="s">
        <v>1021</v>
      </c>
      <c r="D58" s="21" t="s">
        <v>110</v>
      </c>
      <c r="E58" s="76" t="s">
        <v>777</v>
      </c>
      <c r="F58" s="76" t="s">
        <v>111</v>
      </c>
      <c r="G58" s="21" t="s">
        <v>110</v>
      </c>
      <c r="H58" s="23">
        <v>1</v>
      </c>
      <c r="I58" s="23"/>
      <c r="J58" s="23"/>
      <c r="K58" s="44"/>
      <c r="L58" s="4"/>
      <c r="M58" s="4"/>
      <c r="N58" s="4"/>
      <c r="O58" s="4"/>
      <c r="P58" s="4"/>
      <c r="Q58" s="4"/>
      <c r="R58" s="4"/>
    </row>
    <row r="59" spans="2:18" ht="101.5">
      <c r="B59" s="79">
        <v>53</v>
      </c>
      <c r="C59" s="84" t="s">
        <v>1022</v>
      </c>
      <c r="D59" s="21" t="s">
        <v>112</v>
      </c>
      <c r="E59" s="76" t="s">
        <v>474</v>
      </c>
      <c r="F59" s="76" t="s">
        <v>113</v>
      </c>
      <c r="G59" s="21" t="s">
        <v>112</v>
      </c>
      <c r="H59" s="23">
        <v>1</v>
      </c>
      <c r="I59" s="23"/>
      <c r="J59" s="23"/>
      <c r="K59" s="44"/>
      <c r="L59" s="4"/>
      <c r="M59" s="4"/>
      <c r="N59" s="4"/>
      <c r="O59" s="4"/>
      <c r="P59" s="4"/>
      <c r="Q59" s="4"/>
      <c r="R59" s="4"/>
    </row>
    <row r="60" spans="2:18" ht="14.5">
      <c r="B60" s="79">
        <v>54</v>
      </c>
      <c r="C60" s="84" t="s">
        <v>1143</v>
      </c>
      <c r="D60" s="21" t="s">
        <v>114</v>
      </c>
      <c r="E60" s="76" t="s">
        <v>960</v>
      </c>
      <c r="F60" s="76" t="s">
        <v>115</v>
      </c>
      <c r="G60" s="21" t="s">
        <v>114</v>
      </c>
      <c r="H60" s="23">
        <v>1</v>
      </c>
      <c r="I60" s="23"/>
      <c r="J60" s="23"/>
      <c r="K60" s="44"/>
      <c r="L60" s="4"/>
      <c r="M60" s="4"/>
      <c r="N60" s="4"/>
      <c r="O60" s="4"/>
      <c r="P60" s="4"/>
      <c r="Q60" s="4"/>
      <c r="R60" s="4"/>
    </row>
    <row r="61" spans="2:18" ht="72.5">
      <c r="B61" s="79">
        <v>55</v>
      </c>
      <c r="C61" s="84" t="s">
        <v>1023</v>
      </c>
      <c r="D61" s="21" t="s">
        <v>116</v>
      </c>
      <c r="E61" s="76" t="s">
        <v>476</v>
      </c>
      <c r="F61" s="76" t="s">
        <v>117</v>
      </c>
      <c r="G61" s="21" t="s">
        <v>116</v>
      </c>
      <c r="H61" s="23">
        <v>1</v>
      </c>
      <c r="I61" s="23"/>
      <c r="J61" s="23"/>
      <c r="K61" s="44"/>
      <c r="L61" s="4"/>
      <c r="M61" s="4"/>
      <c r="N61" s="4"/>
      <c r="O61" s="4"/>
      <c r="P61" s="4"/>
      <c r="Q61" s="4"/>
      <c r="R61" s="4"/>
    </row>
    <row r="62" spans="2:18" ht="29">
      <c r="B62" s="79">
        <v>56</v>
      </c>
      <c r="C62" s="84" t="s">
        <v>1024</v>
      </c>
      <c r="D62" s="21" t="s">
        <v>118</v>
      </c>
      <c r="E62" s="76" t="s">
        <v>961</v>
      </c>
      <c r="F62" s="76" t="s">
        <v>119</v>
      </c>
      <c r="G62" s="21" t="s">
        <v>118</v>
      </c>
      <c r="H62" s="23">
        <v>1</v>
      </c>
      <c r="I62" s="23"/>
      <c r="J62" s="23"/>
      <c r="K62" s="44"/>
      <c r="L62" s="4"/>
      <c r="M62" s="4"/>
      <c r="N62" s="4"/>
      <c r="O62" s="4"/>
      <c r="P62" s="4"/>
      <c r="Q62" s="4"/>
      <c r="R62" s="4"/>
    </row>
    <row r="63" spans="2:18" ht="116.5" thickBot="1">
      <c r="B63" s="103">
        <v>57</v>
      </c>
      <c r="C63" s="104" t="s">
        <v>1025</v>
      </c>
      <c r="D63" s="107" t="s">
        <v>120</v>
      </c>
      <c r="E63" s="172" t="s">
        <v>1181</v>
      </c>
      <c r="F63" s="172" t="s">
        <v>402</v>
      </c>
      <c r="G63" s="107" t="s">
        <v>120</v>
      </c>
      <c r="H63" s="87">
        <v>1</v>
      </c>
      <c r="I63" s="87"/>
      <c r="J63" s="87"/>
      <c r="K63" s="108"/>
      <c r="L63" s="4"/>
      <c r="M63" s="4"/>
      <c r="N63" s="4"/>
      <c r="O63" s="4"/>
      <c r="P63" s="4"/>
      <c r="Q63" s="4"/>
      <c r="R63" s="4"/>
    </row>
    <row r="64" spans="2:18" ht="14.25" customHeight="1" thickBot="1">
      <c r="B64" s="96"/>
      <c r="C64" s="101" t="s">
        <v>418</v>
      </c>
      <c r="D64" s="209"/>
      <c r="E64" s="198"/>
      <c r="F64" s="198"/>
      <c r="G64" s="198"/>
      <c r="H64" s="198"/>
      <c r="I64" s="198"/>
      <c r="J64" s="198"/>
      <c r="K64" s="199"/>
      <c r="L64" s="4"/>
      <c r="M64" s="4"/>
      <c r="N64" s="4"/>
      <c r="O64" s="4"/>
      <c r="P64" s="4"/>
      <c r="Q64" s="4"/>
      <c r="R64" s="4"/>
    </row>
    <row r="65" spans="2:18" ht="29">
      <c r="B65" s="90">
        <v>58</v>
      </c>
      <c r="C65" s="91" t="s">
        <v>1026</v>
      </c>
      <c r="D65" s="29" t="s">
        <v>121</v>
      </c>
      <c r="E65" s="93" t="s">
        <v>860</v>
      </c>
      <c r="F65" s="93" t="s">
        <v>122</v>
      </c>
      <c r="G65" s="29" t="s">
        <v>121</v>
      </c>
      <c r="H65" s="94">
        <v>1</v>
      </c>
      <c r="I65" s="94"/>
      <c r="J65" s="94"/>
      <c r="K65" s="95"/>
      <c r="L65" s="4"/>
      <c r="M65" s="4"/>
      <c r="N65" s="4"/>
      <c r="O65" s="4"/>
      <c r="P65" s="4"/>
      <c r="Q65" s="4"/>
      <c r="R65" s="4"/>
    </row>
    <row r="66" spans="2:18" ht="34.5" customHeight="1">
      <c r="B66" s="79">
        <v>59</v>
      </c>
      <c r="C66" s="84" t="s">
        <v>1027</v>
      </c>
      <c r="D66" s="21" t="s">
        <v>123</v>
      </c>
      <c r="E66" s="76" t="s">
        <v>783</v>
      </c>
      <c r="F66" s="76" t="s">
        <v>962</v>
      </c>
      <c r="G66" s="21" t="s">
        <v>123</v>
      </c>
      <c r="H66" s="23">
        <v>1</v>
      </c>
      <c r="I66" s="23"/>
      <c r="J66" s="23"/>
      <c r="K66" s="44"/>
      <c r="L66" s="4"/>
      <c r="M66" s="4"/>
      <c r="N66" s="4"/>
      <c r="O66" s="4"/>
      <c r="P66" s="4"/>
      <c r="Q66" s="4"/>
      <c r="R66" s="4"/>
    </row>
    <row r="67" spans="2:18" ht="87">
      <c r="B67" s="79">
        <v>60</v>
      </c>
      <c r="C67" s="84" t="s">
        <v>1028</v>
      </c>
      <c r="D67" s="21" t="s">
        <v>125</v>
      </c>
      <c r="E67" s="76" t="s">
        <v>963</v>
      </c>
      <c r="F67" s="76" t="s">
        <v>126</v>
      </c>
      <c r="G67" s="21" t="s">
        <v>125</v>
      </c>
      <c r="H67" s="23">
        <v>1</v>
      </c>
      <c r="I67" s="23"/>
      <c r="J67" s="23"/>
      <c r="K67" s="44"/>
      <c r="L67" s="4"/>
      <c r="M67" s="4"/>
      <c r="N67" s="4"/>
      <c r="O67" s="4"/>
      <c r="P67" s="4"/>
      <c r="Q67" s="4"/>
      <c r="R67" s="4"/>
    </row>
    <row r="68" spans="2:18" ht="116">
      <c r="B68" s="79">
        <v>61</v>
      </c>
      <c r="C68" s="84" t="s">
        <v>1029</v>
      </c>
      <c r="D68" s="21" t="s">
        <v>127</v>
      </c>
      <c r="E68" s="76" t="s">
        <v>964</v>
      </c>
      <c r="F68" s="76" t="s">
        <v>128</v>
      </c>
      <c r="G68" s="21" t="s">
        <v>127</v>
      </c>
      <c r="H68" s="23">
        <v>1</v>
      </c>
      <c r="I68" s="23"/>
      <c r="J68" s="23"/>
      <c r="K68" s="44"/>
      <c r="L68" s="4"/>
      <c r="M68" s="4"/>
      <c r="N68" s="4"/>
      <c r="O68" s="4"/>
      <c r="P68" s="4"/>
      <c r="Q68" s="4"/>
      <c r="R68" s="4"/>
    </row>
    <row r="69" spans="2:18" ht="14.5">
      <c r="B69" s="79">
        <v>62</v>
      </c>
      <c r="C69" s="84" t="s">
        <v>987</v>
      </c>
      <c r="D69" s="21" t="s">
        <v>129</v>
      </c>
      <c r="E69" s="76" t="s">
        <v>965</v>
      </c>
      <c r="F69" s="76" t="s">
        <v>130</v>
      </c>
      <c r="G69" s="21" t="s">
        <v>129</v>
      </c>
      <c r="H69" s="23">
        <v>1</v>
      </c>
      <c r="I69" s="23"/>
      <c r="J69" s="23"/>
      <c r="K69" s="44"/>
      <c r="L69" s="4"/>
      <c r="M69" s="4"/>
      <c r="N69" s="4"/>
      <c r="O69" s="4"/>
      <c r="P69" s="4"/>
      <c r="Q69" s="4"/>
      <c r="R69" s="4"/>
    </row>
    <row r="70" spans="2:18" ht="29">
      <c r="B70" s="79">
        <v>63</v>
      </c>
      <c r="C70" s="145" t="s">
        <v>988</v>
      </c>
      <c r="D70" s="21" t="s">
        <v>131</v>
      </c>
      <c r="E70" s="76" t="s">
        <v>786</v>
      </c>
      <c r="F70" s="76" t="s">
        <v>132</v>
      </c>
      <c r="G70" s="21" t="s">
        <v>131</v>
      </c>
      <c r="H70" s="23">
        <v>1</v>
      </c>
      <c r="I70" s="23"/>
      <c r="J70" s="23"/>
      <c r="K70" s="44"/>
      <c r="L70" s="4"/>
      <c r="M70" s="4"/>
      <c r="N70" s="4"/>
      <c r="O70" s="4"/>
      <c r="P70" s="4"/>
      <c r="Q70" s="4"/>
      <c r="R70" s="4"/>
    </row>
    <row r="71" spans="2:18" ht="14.5">
      <c r="B71" s="79">
        <v>64</v>
      </c>
      <c r="C71" s="85" t="s">
        <v>1144</v>
      </c>
      <c r="D71" s="20" t="s">
        <v>133</v>
      </c>
      <c r="E71" s="76" t="s">
        <v>966</v>
      </c>
      <c r="F71" s="76" t="s">
        <v>134</v>
      </c>
      <c r="G71" s="21" t="s">
        <v>133</v>
      </c>
      <c r="H71" s="23">
        <v>1</v>
      </c>
      <c r="I71" s="23"/>
      <c r="J71" s="23"/>
      <c r="K71" s="44"/>
      <c r="L71" s="4"/>
      <c r="M71" s="4"/>
      <c r="N71" s="4"/>
      <c r="O71" s="4"/>
      <c r="P71" s="4"/>
      <c r="Q71" s="4"/>
      <c r="R71" s="4"/>
    </row>
    <row r="72" spans="2:18" ht="113.25" customHeight="1">
      <c r="B72" s="79">
        <v>65</v>
      </c>
      <c r="C72" s="84" t="s">
        <v>1031</v>
      </c>
      <c r="D72" s="21" t="s">
        <v>135</v>
      </c>
      <c r="E72" s="76" t="s">
        <v>864</v>
      </c>
      <c r="F72" s="76" t="s">
        <v>136</v>
      </c>
      <c r="G72" s="21" t="s">
        <v>135</v>
      </c>
      <c r="H72" s="23">
        <v>1</v>
      </c>
      <c r="I72" s="23"/>
      <c r="J72" s="23"/>
      <c r="K72" s="44"/>
      <c r="L72" s="4"/>
      <c r="M72" s="4"/>
      <c r="N72" s="4"/>
      <c r="O72" s="4"/>
      <c r="P72" s="4"/>
      <c r="Q72" s="4"/>
      <c r="R72" s="4"/>
    </row>
    <row r="73" spans="2:18" ht="87">
      <c r="B73" s="79">
        <v>66</v>
      </c>
      <c r="C73" s="145" t="s">
        <v>1032</v>
      </c>
      <c r="D73" s="21" t="s">
        <v>137</v>
      </c>
      <c r="E73" s="76" t="s">
        <v>865</v>
      </c>
      <c r="F73" s="76" t="s">
        <v>138</v>
      </c>
      <c r="G73" s="21" t="s">
        <v>137</v>
      </c>
      <c r="H73" s="23">
        <v>1</v>
      </c>
      <c r="I73" s="23"/>
      <c r="J73" s="23"/>
      <c r="K73" s="44"/>
      <c r="L73" s="4"/>
      <c r="M73" s="4"/>
      <c r="N73" s="4"/>
      <c r="O73" s="4"/>
      <c r="P73" s="4"/>
      <c r="Q73" s="4"/>
      <c r="R73" s="4"/>
    </row>
    <row r="74" spans="2:18" ht="43.5">
      <c r="B74" s="79">
        <v>67</v>
      </c>
      <c r="C74" s="84" t="s">
        <v>1038</v>
      </c>
      <c r="D74" s="21" t="s">
        <v>139</v>
      </c>
      <c r="E74" s="76" t="s">
        <v>967</v>
      </c>
      <c r="F74" s="76" t="s">
        <v>140</v>
      </c>
      <c r="G74" s="21" t="s">
        <v>139</v>
      </c>
      <c r="H74" s="23">
        <v>1</v>
      </c>
      <c r="I74" s="23"/>
      <c r="J74" s="23"/>
      <c r="K74" s="44"/>
      <c r="L74" s="4"/>
      <c r="M74" s="4"/>
      <c r="N74" s="4"/>
      <c r="O74" s="4"/>
      <c r="P74" s="4"/>
      <c r="Q74" s="4"/>
      <c r="R74" s="4"/>
    </row>
    <row r="75" spans="2:18" ht="101.5">
      <c r="B75" s="79">
        <v>68</v>
      </c>
      <c r="C75" s="84" t="s">
        <v>1039</v>
      </c>
      <c r="D75" s="21" t="s">
        <v>141</v>
      </c>
      <c r="E75" s="139" t="s">
        <v>1182</v>
      </c>
      <c r="F75" s="76" t="s">
        <v>142</v>
      </c>
      <c r="G75" s="21" t="s">
        <v>141</v>
      </c>
      <c r="H75" s="23">
        <v>1</v>
      </c>
      <c r="I75" s="23"/>
      <c r="J75" s="23"/>
      <c r="K75" s="44"/>
      <c r="L75" s="4"/>
      <c r="M75" s="4"/>
      <c r="N75" s="4"/>
      <c r="O75" s="4"/>
      <c r="P75" s="4"/>
      <c r="Q75" s="4"/>
      <c r="R75" s="4"/>
    </row>
    <row r="76" spans="2:18" ht="145">
      <c r="B76" s="79">
        <v>69</v>
      </c>
      <c r="C76" s="84" t="s">
        <v>1040</v>
      </c>
      <c r="D76" s="21" t="s">
        <v>143</v>
      </c>
      <c r="E76" s="76" t="s">
        <v>968</v>
      </c>
      <c r="F76" s="76" t="s">
        <v>144</v>
      </c>
      <c r="G76" s="21" t="s">
        <v>143</v>
      </c>
      <c r="H76" s="23">
        <v>1</v>
      </c>
      <c r="I76" s="23"/>
      <c r="J76" s="23"/>
      <c r="K76" s="44"/>
      <c r="L76" s="4"/>
      <c r="M76" s="4"/>
      <c r="N76" s="4"/>
      <c r="O76" s="4"/>
      <c r="P76" s="4"/>
      <c r="Q76" s="4"/>
      <c r="R76" s="4"/>
    </row>
    <row r="77" spans="2:18" ht="116">
      <c r="B77" s="79">
        <v>70</v>
      </c>
      <c r="C77" s="84" t="s">
        <v>1041</v>
      </c>
      <c r="D77" s="21" t="s">
        <v>145</v>
      </c>
      <c r="E77" s="142" t="s">
        <v>969</v>
      </c>
      <c r="F77" s="76" t="s">
        <v>146</v>
      </c>
      <c r="G77" s="21" t="s">
        <v>145</v>
      </c>
      <c r="H77" s="23">
        <v>1</v>
      </c>
      <c r="I77" s="23"/>
      <c r="J77" s="23"/>
      <c r="K77" s="44"/>
      <c r="L77" s="4"/>
      <c r="M77" s="4"/>
      <c r="N77" s="4"/>
      <c r="O77" s="4"/>
      <c r="P77" s="4"/>
      <c r="Q77" s="4"/>
      <c r="R77" s="4"/>
    </row>
    <row r="78" spans="2:18" ht="14.5">
      <c r="B78" s="79">
        <v>71</v>
      </c>
      <c r="C78" s="84" t="s">
        <v>1033</v>
      </c>
      <c r="D78" s="21" t="s">
        <v>147</v>
      </c>
      <c r="E78" s="76" t="s">
        <v>794</v>
      </c>
      <c r="F78" s="139" t="s">
        <v>148</v>
      </c>
      <c r="G78" s="21" t="s">
        <v>147</v>
      </c>
      <c r="H78" s="23">
        <v>1</v>
      </c>
      <c r="I78" s="23"/>
      <c r="J78" s="23"/>
      <c r="K78" s="44"/>
      <c r="L78" s="4"/>
      <c r="M78" s="4"/>
      <c r="N78" s="4"/>
      <c r="O78" s="4"/>
      <c r="P78" s="4"/>
      <c r="Q78" s="4"/>
      <c r="R78" s="4"/>
    </row>
    <row r="79" spans="2:18" ht="116">
      <c r="B79" s="79">
        <v>72</v>
      </c>
      <c r="C79" s="84" t="s">
        <v>1034</v>
      </c>
      <c r="D79" s="21" t="s">
        <v>149</v>
      </c>
      <c r="E79" s="76" t="s">
        <v>970</v>
      </c>
      <c r="F79" s="76" t="s">
        <v>150</v>
      </c>
      <c r="G79" s="21" t="s">
        <v>149</v>
      </c>
      <c r="H79" s="23">
        <v>1</v>
      </c>
      <c r="I79" s="23"/>
      <c r="J79" s="23"/>
      <c r="K79" s="44"/>
      <c r="L79" s="4"/>
      <c r="M79" s="4"/>
      <c r="N79" s="4"/>
      <c r="O79" s="4"/>
      <c r="P79" s="4"/>
      <c r="Q79" s="4"/>
      <c r="R79" s="4"/>
    </row>
    <row r="80" spans="2:18" s="164" customFormat="1" ht="87">
      <c r="B80" s="165">
        <v>73</v>
      </c>
      <c r="C80" s="179" t="s">
        <v>1042</v>
      </c>
      <c r="D80" s="167" t="s">
        <v>151</v>
      </c>
      <c r="E80" s="166" t="s">
        <v>971</v>
      </c>
      <c r="F80" s="166" t="s">
        <v>152</v>
      </c>
      <c r="G80" s="167" t="s">
        <v>151</v>
      </c>
      <c r="H80" s="168">
        <v>1</v>
      </c>
      <c r="I80" s="168"/>
      <c r="J80" s="168"/>
      <c r="K80" s="169"/>
      <c r="L80" s="170"/>
      <c r="M80" s="170"/>
      <c r="N80" s="170"/>
      <c r="O80" s="170"/>
      <c r="P80" s="170"/>
      <c r="Q80" s="170"/>
      <c r="R80" s="170"/>
    </row>
    <row r="81" spans="2:18" ht="58">
      <c r="B81" s="79">
        <v>74</v>
      </c>
      <c r="C81" s="84" t="s">
        <v>1043</v>
      </c>
      <c r="D81" s="21" t="s">
        <v>153</v>
      </c>
      <c r="E81" s="76" t="s">
        <v>972</v>
      </c>
      <c r="F81" s="76" t="s">
        <v>154</v>
      </c>
      <c r="G81" s="21" t="s">
        <v>153</v>
      </c>
      <c r="H81" s="23">
        <v>1</v>
      </c>
      <c r="I81" s="23"/>
      <c r="J81" s="23"/>
      <c r="K81" s="44"/>
      <c r="L81" s="4"/>
      <c r="M81" s="4"/>
      <c r="N81" s="4"/>
      <c r="O81" s="4"/>
      <c r="P81" s="4"/>
      <c r="Q81" s="4"/>
      <c r="R81" s="4"/>
    </row>
    <row r="82" spans="2:18" ht="14.5">
      <c r="B82" s="79">
        <v>75</v>
      </c>
      <c r="C82" s="84" t="s">
        <v>1035</v>
      </c>
      <c r="D82" s="21" t="s">
        <v>155</v>
      </c>
      <c r="E82" s="76" t="s">
        <v>497</v>
      </c>
      <c r="F82" s="76" t="s">
        <v>156</v>
      </c>
      <c r="G82" s="21" t="s">
        <v>155</v>
      </c>
      <c r="H82" s="23">
        <v>1</v>
      </c>
      <c r="I82" s="23"/>
      <c r="J82" s="23"/>
      <c r="K82" s="44"/>
      <c r="L82" s="4"/>
      <c r="M82" s="4"/>
      <c r="N82" s="4"/>
      <c r="O82" s="4"/>
      <c r="P82" s="4"/>
      <c r="Q82" s="4"/>
      <c r="R82" s="4"/>
    </row>
    <row r="83" spans="2:18" ht="43.5">
      <c r="B83" s="79">
        <v>76</v>
      </c>
      <c r="C83" s="84" t="s">
        <v>1044</v>
      </c>
      <c r="D83" s="21" t="s">
        <v>157</v>
      </c>
      <c r="E83" s="76" t="s">
        <v>973</v>
      </c>
      <c r="F83" s="76" t="s">
        <v>340</v>
      </c>
      <c r="G83" s="21" t="s">
        <v>157</v>
      </c>
      <c r="H83" s="23">
        <v>1</v>
      </c>
      <c r="I83" s="23"/>
      <c r="J83" s="23"/>
      <c r="K83" s="44"/>
      <c r="L83" s="4"/>
      <c r="M83" s="4"/>
      <c r="N83" s="4"/>
      <c r="O83" s="4"/>
      <c r="P83" s="4"/>
      <c r="Q83" s="4"/>
      <c r="R83" s="4"/>
    </row>
    <row r="84" spans="2:18" ht="101.5">
      <c r="B84" s="79">
        <v>77</v>
      </c>
      <c r="C84" s="84" t="s">
        <v>1045</v>
      </c>
      <c r="D84" s="21" t="s">
        <v>159</v>
      </c>
      <c r="E84" s="139" t="s">
        <v>1183</v>
      </c>
      <c r="F84" s="76" t="s">
        <v>160</v>
      </c>
      <c r="G84" s="21" t="s">
        <v>159</v>
      </c>
      <c r="H84" s="23">
        <v>1</v>
      </c>
      <c r="I84" s="23"/>
      <c r="J84" s="23"/>
      <c r="K84" s="44"/>
      <c r="L84" s="4"/>
      <c r="M84" s="4"/>
      <c r="N84" s="4"/>
      <c r="O84" s="4"/>
      <c r="P84" s="4"/>
      <c r="Q84" s="4"/>
      <c r="R84" s="4"/>
    </row>
    <row r="85" spans="2:18" ht="101.5">
      <c r="B85" s="79">
        <v>78</v>
      </c>
      <c r="C85" s="84" t="s">
        <v>1046</v>
      </c>
      <c r="D85" s="21" t="s">
        <v>161</v>
      </c>
      <c r="E85" s="76" t="s">
        <v>974</v>
      </c>
      <c r="F85" s="76" t="s">
        <v>162</v>
      </c>
      <c r="G85" s="21" t="s">
        <v>161</v>
      </c>
      <c r="H85" s="23">
        <v>1</v>
      </c>
      <c r="I85" s="23"/>
      <c r="J85" s="23"/>
      <c r="K85" s="44"/>
      <c r="L85" s="4"/>
      <c r="M85" s="4"/>
      <c r="N85" s="4"/>
      <c r="O85" s="4"/>
      <c r="P85" s="4"/>
      <c r="Q85" s="4"/>
      <c r="R85" s="4"/>
    </row>
    <row r="86" spans="2:18" ht="43.5">
      <c r="B86" s="79">
        <v>79</v>
      </c>
      <c r="C86" s="84" t="s">
        <v>1047</v>
      </c>
      <c r="D86" s="21" t="s">
        <v>163</v>
      </c>
      <c r="E86" s="76" t="s">
        <v>975</v>
      </c>
      <c r="F86" s="76" t="s">
        <v>390</v>
      </c>
      <c r="G86" s="21" t="s">
        <v>163</v>
      </c>
      <c r="H86" s="23">
        <v>1</v>
      </c>
      <c r="I86" s="23"/>
      <c r="J86" s="23"/>
      <c r="K86" s="44"/>
      <c r="L86" s="4"/>
      <c r="M86" s="4"/>
      <c r="N86" s="4"/>
      <c r="O86" s="4"/>
      <c r="P86" s="4"/>
      <c r="Q86" s="4"/>
      <c r="R86" s="4"/>
    </row>
    <row r="87" spans="2:18" ht="130.5">
      <c r="B87" s="79">
        <v>80</v>
      </c>
      <c r="C87" s="84" t="s">
        <v>1048</v>
      </c>
      <c r="D87" s="21" t="s">
        <v>164</v>
      </c>
      <c r="E87" s="184" t="s">
        <v>1184</v>
      </c>
      <c r="F87" s="76" t="s">
        <v>165</v>
      </c>
      <c r="G87" s="21" t="s">
        <v>164</v>
      </c>
      <c r="H87" s="23">
        <v>1</v>
      </c>
      <c r="I87" s="23"/>
      <c r="J87" s="23"/>
      <c r="K87" s="44"/>
      <c r="L87" s="4"/>
      <c r="M87" s="4"/>
      <c r="N87" s="4"/>
      <c r="O87" s="4"/>
      <c r="P87" s="4"/>
      <c r="Q87" s="4"/>
      <c r="R87" s="4"/>
    </row>
    <row r="88" spans="2:18" ht="43.5">
      <c r="B88" s="79">
        <v>81</v>
      </c>
      <c r="C88" s="84" t="s">
        <v>1049</v>
      </c>
      <c r="D88" s="21" t="s">
        <v>166</v>
      </c>
      <c r="E88" s="76" t="s">
        <v>976</v>
      </c>
      <c r="F88" s="76" t="s">
        <v>167</v>
      </c>
      <c r="G88" s="21" t="s">
        <v>166</v>
      </c>
      <c r="H88" s="23">
        <v>1</v>
      </c>
      <c r="I88" s="23"/>
      <c r="J88" s="23"/>
      <c r="K88" s="44"/>
      <c r="L88" s="4"/>
      <c r="M88" s="4"/>
      <c r="N88" s="4"/>
      <c r="O88" s="4"/>
      <c r="P88" s="4"/>
      <c r="Q88" s="4"/>
      <c r="R88" s="4"/>
    </row>
    <row r="89" spans="2:18" ht="72.5">
      <c r="B89" s="79">
        <v>82</v>
      </c>
      <c r="C89" s="84" t="s">
        <v>1050</v>
      </c>
      <c r="D89" s="21" t="s">
        <v>168</v>
      </c>
      <c r="E89" s="139" t="s">
        <v>1185</v>
      </c>
      <c r="F89" s="76" t="s">
        <v>169</v>
      </c>
      <c r="G89" s="21" t="s">
        <v>168</v>
      </c>
      <c r="H89" s="23">
        <v>1</v>
      </c>
      <c r="I89" s="23"/>
      <c r="J89" s="23"/>
      <c r="K89" s="44"/>
      <c r="L89" s="4"/>
      <c r="M89" s="4"/>
      <c r="N89" s="4"/>
      <c r="O89" s="4"/>
      <c r="P89" s="4"/>
      <c r="Q89" s="4"/>
      <c r="R89" s="4"/>
    </row>
    <row r="90" spans="2:18" ht="14.5">
      <c r="B90" s="79">
        <v>83</v>
      </c>
      <c r="C90" s="84" t="s">
        <v>1036</v>
      </c>
      <c r="D90" s="21" t="s">
        <v>170</v>
      </c>
      <c r="E90" s="76" t="s">
        <v>977</v>
      </c>
      <c r="F90" s="76" t="s">
        <v>171</v>
      </c>
      <c r="G90" s="21" t="s">
        <v>170</v>
      </c>
      <c r="H90" s="23">
        <v>1</v>
      </c>
      <c r="I90" s="23"/>
      <c r="J90" s="23"/>
      <c r="K90" s="44"/>
      <c r="L90" s="4"/>
      <c r="M90" s="4"/>
      <c r="N90" s="4"/>
      <c r="O90" s="4"/>
      <c r="P90" s="4"/>
      <c r="Q90" s="4"/>
      <c r="R90" s="4"/>
    </row>
    <row r="91" spans="2:18" ht="14.5">
      <c r="B91" s="79">
        <v>84</v>
      </c>
      <c r="C91" s="84" t="s">
        <v>1051</v>
      </c>
      <c r="D91" s="21" t="s">
        <v>172</v>
      </c>
      <c r="E91" s="76" t="s">
        <v>978</v>
      </c>
      <c r="F91" s="76" t="s">
        <v>173</v>
      </c>
      <c r="G91" s="21" t="s">
        <v>172</v>
      </c>
      <c r="H91" s="23">
        <v>1</v>
      </c>
      <c r="I91" s="23"/>
      <c r="J91" s="23"/>
      <c r="K91" s="44"/>
      <c r="L91" s="4"/>
      <c r="M91" s="4"/>
      <c r="N91" s="4"/>
      <c r="O91" s="4"/>
      <c r="P91" s="4"/>
      <c r="Q91" s="4"/>
      <c r="R91" s="4"/>
    </row>
    <row r="92" spans="2:18" ht="44" thickBot="1">
      <c r="B92" s="103">
        <v>85</v>
      </c>
      <c r="C92" s="104" t="s">
        <v>1037</v>
      </c>
      <c r="D92" s="107" t="s">
        <v>174</v>
      </c>
      <c r="E92" s="106" t="s">
        <v>507</v>
      </c>
      <c r="F92" s="106" t="s">
        <v>391</v>
      </c>
      <c r="G92" s="107" t="s">
        <v>174</v>
      </c>
      <c r="H92" s="87">
        <v>1</v>
      </c>
      <c r="I92" s="87"/>
      <c r="J92" s="87"/>
      <c r="K92" s="108"/>
      <c r="L92" s="4"/>
      <c r="M92" s="4"/>
      <c r="N92" s="4"/>
      <c r="O92" s="4"/>
      <c r="P92" s="4"/>
      <c r="Q92" s="4"/>
      <c r="R92" s="4"/>
    </row>
    <row r="93" spans="2:18" ht="14.25" customHeight="1" thickBot="1">
      <c r="B93" s="96"/>
      <c r="C93" s="101" t="s">
        <v>1568</v>
      </c>
      <c r="D93" s="209"/>
      <c r="E93" s="198"/>
      <c r="F93" s="198"/>
      <c r="G93" s="198"/>
      <c r="H93" s="198"/>
      <c r="I93" s="198"/>
      <c r="J93" s="198"/>
      <c r="K93" s="199"/>
      <c r="L93" s="4"/>
      <c r="M93" s="4"/>
      <c r="N93" s="4"/>
      <c r="O93" s="4"/>
      <c r="P93" s="4"/>
      <c r="Q93" s="4"/>
      <c r="R93" s="4"/>
    </row>
    <row r="94" spans="2:18" ht="58">
      <c r="B94" s="90">
        <v>86</v>
      </c>
      <c r="C94" s="91" t="s">
        <v>1059</v>
      </c>
      <c r="D94" s="29" t="s">
        <v>176</v>
      </c>
      <c r="E94" s="181" t="s">
        <v>1322</v>
      </c>
      <c r="F94" s="93" t="s">
        <v>177</v>
      </c>
      <c r="G94" s="29" t="s">
        <v>176</v>
      </c>
      <c r="H94" s="94">
        <v>1</v>
      </c>
      <c r="I94" s="94"/>
      <c r="J94" s="94"/>
      <c r="K94" s="95"/>
      <c r="L94" s="4"/>
      <c r="M94" s="4"/>
      <c r="N94" s="4"/>
      <c r="O94" s="4"/>
      <c r="P94" s="4"/>
      <c r="Q94" s="4"/>
      <c r="R94" s="4"/>
    </row>
    <row r="95" spans="2:18" ht="72.5">
      <c r="B95" s="79">
        <v>87</v>
      </c>
      <c r="C95" s="84" t="s">
        <v>1052</v>
      </c>
      <c r="D95" s="21" t="s">
        <v>178</v>
      </c>
      <c r="E95" s="139" t="s">
        <v>1323</v>
      </c>
      <c r="F95" s="76" t="s">
        <v>179</v>
      </c>
      <c r="G95" s="21" t="s">
        <v>178</v>
      </c>
      <c r="H95" s="23">
        <v>1</v>
      </c>
      <c r="I95" s="23"/>
      <c r="J95" s="23"/>
      <c r="K95" s="44"/>
      <c r="L95" s="4"/>
      <c r="M95" s="4"/>
      <c r="N95" s="4"/>
      <c r="O95" s="4"/>
      <c r="P95" s="4"/>
      <c r="Q95" s="4"/>
      <c r="R95" s="4"/>
    </row>
    <row r="96" spans="2:18" ht="130.5">
      <c r="B96" s="79">
        <v>88</v>
      </c>
      <c r="C96" s="84" t="s">
        <v>1060</v>
      </c>
      <c r="D96" s="21" t="s">
        <v>180</v>
      </c>
      <c r="E96" s="139" t="s">
        <v>1324</v>
      </c>
      <c r="F96" s="76" t="s">
        <v>181</v>
      </c>
      <c r="G96" s="21" t="s">
        <v>180</v>
      </c>
      <c r="H96" s="23">
        <v>1</v>
      </c>
      <c r="I96" s="23"/>
      <c r="J96" s="23"/>
      <c r="K96" s="44"/>
      <c r="L96" s="4"/>
      <c r="M96" s="4"/>
      <c r="N96" s="4"/>
      <c r="O96" s="4"/>
      <c r="P96" s="4"/>
      <c r="Q96" s="4"/>
      <c r="R96" s="4"/>
    </row>
    <row r="97" spans="2:18" ht="29">
      <c r="B97" s="79">
        <v>89</v>
      </c>
      <c r="C97" s="84" t="s">
        <v>1053</v>
      </c>
      <c r="D97" s="21" t="s">
        <v>182</v>
      </c>
      <c r="E97" s="139" t="s">
        <v>1325</v>
      </c>
      <c r="F97" s="76" t="s">
        <v>183</v>
      </c>
      <c r="G97" s="21" t="s">
        <v>182</v>
      </c>
      <c r="H97" s="23">
        <v>1</v>
      </c>
      <c r="I97" s="23"/>
      <c r="J97" s="23"/>
      <c r="K97" s="44"/>
      <c r="L97" s="4"/>
      <c r="M97" s="4"/>
      <c r="N97" s="4"/>
      <c r="O97" s="4"/>
      <c r="P97" s="4"/>
      <c r="Q97" s="4"/>
      <c r="R97" s="4"/>
    </row>
    <row r="98" spans="2:18" ht="58">
      <c r="B98" s="79">
        <v>90</v>
      </c>
      <c r="C98" s="84" t="s">
        <v>1061</v>
      </c>
      <c r="D98" s="21" t="s">
        <v>184</v>
      </c>
      <c r="E98" s="139" t="s">
        <v>1326</v>
      </c>
      <c r="F98" s="76" t="s">
        <v>185</v>
      </c>
      <c r="G98" s="21" t="s">
        <v>184</v>
      </c>
      <c r="H98" s="23">
        <v>1</v>
      </c>
      <c r="I98" s="23"/>
      <c r="J98" s="23"/>
      <c r="K98" s="44"/>
      <c r="L98" s="4"/>
      <c r="M98" s="4"/>
      <c r="N98" s="4"/>
      <c r="O98" s="4"/>
      <c r="P98" s="4"/>
      <c r="Q98" s="4"/>
      <c r="R98" s="4"/>
    </row>
    <row r="99" spans="2:18" ht="101.5">
      <c r="B99" s="79">
        <v>91</v>
      </c>
      <c r="C99" s="84" t="s">
        <v>1062</v>
      </c>
      <c r="D99" s="21" t="s">
        <v>186</v>
      </c>
      <c r="E99" s="139" t="s">
        <v>1327</v>
      </c>
      <c r="F99" s="76" t="s">
        <v>187</v>
      </c>
      <c r="G99" s="21" t="s">
        <v>186</v>
      </c>
      <c r="H99" s="23">
        <v>1</v>
      </c>
      <c r="I99" s="23"/>
      <c r="J99" s="23"/>
      <c r="K99" s="44"/>
      <c r="L99" s="4"/>
      <c r="M99" s="4"/>
      <c r="N99" s="4"/>
      <c r="O99" s="4"/>
      <c r="P99" s="4"/>
      <c r="Q99" s="4"/>
      <c r="R99" s="4"/>
    </row>
    <row r="100" spans="2:18" ht="43.5">
      <c r="B100" s="79">
        <v>92</v>
      </c>
      <c r="C100" s="84" t="s">
        <v>1063</v>
      </c>
      <c r="D100" s="21" t="s">
        <v>188</v>
      </c>
      <c r="E100" s="139" t="s">
        <v>1328</v>
      </c>
      <c r="F100" s="139" t="s">
        <v>1329</v>
      </c>
      <c r="G100" s="21" t="s">
        <v>188</v>
      </c>
      <c r="H100" s="23">
        <v>1</v>
      </c>
      <c r="I100" s="23"/>
      <c r="J100" s="23"/>
      <c r="K100" s="44"/>
      <c r="L100" s="4"/>
      <c r="M100" s="4"/>
      <c r="N100" s="4"/>
      <c r="O100" s="4"/>
      <c r="P100" s="4"/>
      <c r="Q100" s="4"/>
      <c r="R100" s="4"/>
    </row>
    <row r="101" spans="2:18" ht="58">
      <c r="B101" s="79">
        <v>93</v>
      </c>
      <c r="C101" s="84" t="s">
        <v>1064</v>
      </c>
      <c r="D101" s="21" t="s">
        <v>189</v>
      </c>
      <c r="E101" s="139" t="s">
        <v>1330</v>
      </c>
      <c r="F101" s="76" t="s">
        <v>190</v>
      </c>
      <c r="G101" s="21" t="s">
        <v>189</v>
      </c>
      <c r="H101" s="23">
        <v>1</v>
      </c>
      <c r="I101" s="23"/>
      <c r="J101" s="23"/>
      <c r="K101" s="44"/>
      <c r="L101" s="4"/>
      <c r="M101" s="4"/>
      <c r="N101" s="4"/>
      <c r="O101" s="4"/>
      <c r="P101" s="4"/>
      <c r="Q101" s="4"/>
      <c r="R101" s="4"/>
    </row>
    <row r="102" spans="2:18" ht="101.5">
      <c r="B102" s="79">
        <v>94</v>
      </c>
      <c r="C102" s="84" t="s">
        <v>1065</v>
      </c>
      <c r="D102" s="21" t="s">
        <v>191</v>
      </c>
      <c r="E102" s="139" t="s">
        <v>1331</v>
      </c>
      <c r="F102" s="76" t="s">
        <v>192</v>
      </c>
      <c r="G102" s="21" t="s">
        <v>191</v>
      </c>
      <c r="H102" s="23">
        <v>1</v>
      </c>
      <c r="I102" s="23"/>
      <c r="J102" s="23"/>
      <c r="K102" s="44"/>
      <c r="L102" s="4"/>
      <c r="M102" s="4"/>
      <c r="N102" s="4"/>
      <c r="O102" s="4"/>
      <c r="P102" s="4"/>
      <c r="Q102" s="4"/>
      <c r="R102" s="4"/>
    </row>
    <row r="103" spans="2:18" ht="43.5">
      <c r="B103" s="79">
        <v>95</v>
      </c>
      <c r="C103" s="84" t="s">
        <v>1054</v>
      </c>
      <c r="D103" s="21" t="s">
        <v>193</v>
      </c>
      <c r="E103" s="139" t="s">
        <v>1332</v>
      </c>
      <c r="F103" s="139" t="s">
        <v>1244</v>
      </c>
      <c r="G103" s="21" t="s">
        <v>193</v>
      </c>
      <c r="H103" s="23">
        <v>1</v>
      </c>
      <c r="I103" s="23"/>
      <c r="J103" s="23"/>
      <c r="K103" s="44"/>
      <c r="L103" s="4"/>
      <c r="M103" s="4"/>
      <c r="N103" s="4"/>
      <c r="O103" s="4"/>
      <c r="P103" s="4"/>
      <c r="Q103" s="4"/>
      <c r="R103" s="4"/>
    </row>
    <row r="104" spans="2:18" ht="130.5">
      <c r="B104" s="79">
        <v>96</v>
      </c>
      <c r="C104" s="84" t="s">
        <v>1066</v>
      </c>
      <c r="D104" s="21" t="s">
        <v>73</v>
      </c>
      <c r="E104" s="139" t="s">
        <v>1333</v>
      </c>
      <c r="F104" s="76" t="s">
        <v>72</v>
      </c>
      <c r="G104" s="21" t="s">
        <v>73</v>
      </c>
      <c r="H104" s="23">
        <v>1</v>
      </c>
      <c r="I104" s="23"/>
      <c r="J104" s="23"/>
      <c r="K104" s="44"/>
      <c r="L104" s="4"/>
      <c r="M104" s="4"/>
      <c r="N104" s="4"/>
      <c r="O104" s="4"/>
      <c r="P104" s="4"/>
      <c r="Q104" s="4"/>
      <c r="R104" s="4"/>
    </row>
    <row r="105" spans="2:18" ht="116">
      <c r="B105" s="79">
        <v>97</v>
      </c>
      <c r="C105" s="84" t="s">
        <v>1067</v>
      </c>
      <c r="D105" s="21" t="s">
        <v>195</v>
      </c>
      <c r="E105" s="139" t="s">
        <v>1334</v>
      </c>
      <c r="F105" s="76" t="s">
        <v>343</v>
      </c>
      <c r="G105" s="21" t="s">
        <v>195</v>
      </c>
      <c r="H105" s="23">
        <v>1</v>
      </c>
      <c r="I105" s="23"/>
      <c r="J105" s="23"/>
      <c r="K105" s="44"/>
      <c r="L105" s="4"/>
      <c r="M105" s="4"/>
      <c r="N105" s="4"/>
      <c r="O105" s="4"/>
      <c r="P105" s="4"/>
      <c r="Q105" s="4"/>
      <c r="R105" s="4"/>
    </row>
    <row r="106" spans="2:18" ht="87">
      <c r="B106" s="79">
        <v>98</v>
      </c>
      <c r="C106" s="84" t="s">
        <v>1068</v>
      </c>
      <c r="D106" s="21" t="s">
        <v>196</v>
      </c>
      <c r="E106" s="139" t="s">
        <v>1335</v>
      </c>
      <c r="F106" s="76" t="s">
        <v>197</v>
      </c>
      <c r="G106" s="21" t="s">
        <v>196</v>
      </c>
      <c r="H106" s="23">
        <v>1</v>
      </c>
      <c r="I106" s="23"/>
      <c r="J106" s="23"/>
      <c r="K106" s="44"/>
      <c r="L106" s="4"/>
      <c r="M106" s="4"/>
      <c r="N106" s="4"/>
      <c r="O106" s="4"/>
      <c r="P106" s="4"/>
      <c r="Q106" s="4"/>
      <c r="R106" s="4"/>
    </row>
    <row r="107" spans="2:18" ht="14.5">
      <c r="B107" s="79">
        <v>99</v>
      </c>
      <c r="C107" s="84" t="s">
        <v>1055</v>
      </c>
      <c r="D107" s="21" t="s">
        <v>198</v>
      </c>
      <c r="E107" s="139" t="s">
        <v>1336</v>
      </c>
      <c r="F107" s="76" t="s">
        <v>199</v>
      </c>
      <c r="G107" s="21" t="s">
        <v>198</v>
      </c>
      <c r="H107" s="23">
        <v>1</v>
      </c>
      <c r="I107" s="23"/>
      <c r="J107" s="23"/>
      <c r="K107" s="44"/>
      <c r="L107" s="4"/>
      <c r="M107" s="4"/>
      <c r="N107" s="4"/>
      <c r="O107" s="4"/>
      <c r="P107" s="4"/>
      <c r="Q107" s="4"/>
      <c r="R107" s="4"/>
    </row>
    <row r="108" spans="2:18" ht="159.5">
      <c r="B108" s="79">
        <v>100</v>
      </c>
      <c r="C108" s="84" t="s">
        <v>1069</v>
      </c>
      <c r="D108" s="21" t="s">
        <v>200</v>
      </c>
      <c r="E108" s="139" t="s">
        <v>1337</v>
      </c>
      <c r="F108" s="76" t="s">
        <v>201</v>
      </c>
      <c r="G108" s="21" t="s">
        <v>200</v>
      </c>
      <c r="H108" s="23">
        <v>1</v>
      </c>
      <c r="I108" s="23"/>
      <c r="J108" s="23"/>
      <c r="K108" s="44"/>
      <c r="L108" s="4"/>
      <c r="M108" s="4"/>
      <c r="N108" s="4"/>
      <c r="O108" s="4"/>
      <c r="P108" s="4"/>
      <c r="Q108" s="4"/>
      <c r="R108" s="4"/>
    </row>
    <row r="109" spans="2:18" ht="29">
      <c r="B109" s="79">
        <v>101</v>
      </c>
      <c r="C109" s="84" t="s">
        <v>1070</v>
      </c>
      <c r="D109" s="21" t="s">
        <v>202</v>
      </c>
      <c r="E109" s="139" t="s">
        <v>1338</v>
      </c>
      <c r="F109" s="139" t="s">
        <v>392</v>
      </c>
      <c r="G109" s="21" t="s">
        <v>202</v>
      </c>
      <c r="H109" s="23">
        <v>1</v>
      </c>
      <c r="I109" s="23"/>
      <c r="J109" s="23"/>
      <c r="K109" s="44"/>
      <c r="L109" s="4"/>
      <c r="M109" s="4"/>
      <c r="N109" s="4"/>
      <c r="O109" s="4"/>
      <c r="P109" s="4"/>
      <c r="Q109" s="4"/>
      <c r="R109" s="4"/>
    </row>
    <row r="110" spans="2:18" ht="14.5">
      <c r="B110" s="79">
        <v>102</v>
      </c>
      <c r="C110" s="84" t="s">
        <v>1056</v>
      </c>
      <c r="D110" s="21" t="s">
        <v>204</v>
      </c>
      <c r="E110" s="139" t="s">
        <v>1339</v>
      </c>
      <c r="F110" s="76" t="s">
        <v>205</v>
      </c>
      <c r="G110" s="21" t="s">
        <v>204</v>
      </c>
      <c r="H110" s="23">
        <v>1</v>
      </c>
      <c r="I110" s="23"/>
      <c r="J110" s="23"/>
      <c r="K110" s="44"/>
      <c r="L110" s="4"/>
      <c r="M110" s="4"/>
      <c r="N110" s="4"/>
      <c r="O110" s="4"/>
      <c r="P110" s="4"/>
      <c r="Q110" s="4"/>
      <c r="R110" s="4"/>
    </row>
    <row r="111" spans="2:18" ht="14.5">
      <c r="B111" s="79">
        <v>103</v>
      </c>
      <c r="C111" s="84" t="s">
        <v>1057</v>
      </c>
      <c r="D111" s="21" t="s">
        <v>206</v>
      </c>
      <c r="E111" s="139" t="s">
        <v>1340</v>
      </c>
      <c r="F111" s="76" t="s">
        <v>207</v>
      </c>
      <c r="G111" s="21" t="s">
        <v>206</v>
      </c>
      <c r="H111" s="23">
        <v>1</v>
      </c>
      <c r="I111" s="23"/>
      <c r="J111" s="23"/>
      <c r="K111" s="44"/>
      <c r="L111" s="4"/>
      <c r="M111" s="4"/>
      <c r="N111" s="4"/>
      <c r="O111" s="4"/>
      <c r="P111" s="4"/>
      <c r="Q111" s="4"/>
      <c r="R111" s="4"/>
    </row>
    <row r="112" spans="2:18" ht="101.5">
      <c r="B112" s="79">
        <v>104</v>
      </c>
      <c r="C112" s="84" t="s">
        <v>1071</v>
      </c>
      <c r="D112" s="21" t="s">
        <v>208</v>
      </c>
      <c r="E112" s="139" t="s">
        <v>1341</v>
      </c>
      <c r="F112" s="76" t="s">
        <v>209</v>
      </c>
      <c r="G112" s="21" t="s">
        <v>208</v>
      </c>
      <c r="H112" s="23">
        <v>1</v>
      </c>
      <c r="I112" s="23"/>
      <c r="J112" s="23"/>
      <c r="K112" s="44"/>
      <c r="L112" s="4"/>
      <c r="M112" s="4"/>
      <c r="N112" s="4"/>
      <c r="O112" s="4"/>
      <c r="P112" s="4"/>
      <c r="Q112" s="4"/>
      <c r="R112" s="4"/>
    </row>
    <row r="113" spans="2:18" ht="29">
      <c r="B113" s="79">
        <v>105</v>
      </c>
      <c r="C113" s="84" t="s">
        <v>1072</v>
      </c>
      <c r="D113" s="21" t="s">
        <v>210</v>
      </c>
      <c r="E113" s="139" t="s">
        <v>1342</v>
      </c>
      <c r="F113" s="139" t="s">
        <v>728</v>
      </c>
      <c r="G113" s="21" t="s">
        <v>210</v>
      </c>
      <c r="H113" s="23">
        <v>1</v>
      </c>
      <c r="I113" s="23"/>
      <c r="J113" s="23"/>
      <c r="K113" s="44"/>
      <c r="L113" s="4"/>
      <c r="M113" s="4"/>
      <c r="N113" s="4"/>
      <c r="O113" s="4"/>
      <c r="P113" s="4"/>
      <c r="Q113" s="4"/>
      <c r="R113" s="4"/>
    </row>
    <row r="114" spans="2:18" ht="101.5">
      <c r="B114" s="79">
        <v>106</v>
      </c>
      <c r="C114" s="84" t="s">
        <v>1073</v>
      </c>
      <c r="D114" s="21" t="s">
        <v>211</v>
      </c>
      <c r="E114" s="139" t="s">
        <v>1343</v>
      </c>
      <c r="F114" s="76" t="s">
        <v>212</v>
      </c>
      <c r="G114" s="21" t="s">
        <v>211</v>
      </c>
      <c r="H114" s="23">
        <v>1</v>
      </c>
      <c r="I114" s="23"/>
      <c r="J114" s="23"/>
      <c r="K114" s="44"/>
      <c r="L114" s="4"/>
      <c r="M114" s="4"/>
      <c r="N114" s="4"/>
      <c r="O114" s="4"/>
      <c r="P114" s="4"/>
      <c r="Q114" s="4"/>
      <c r="R114" s="4"/>
    </row>
    <row r="115" spans="2:18" ht="43.5">
      <c r="B115" s="79">
        <v>107</v>
      </c>
      <c r="C115" s="84" t="s">
        <v>1058</v>
      </c>
      <c r="D115" s="21" t="s">
        <v>213</v>
      </c>
      <c r="E115" s="139" t="s">
        <v>720</v>
      </c>
      <c r="F115" s="76" t="s">
        <v>214</v>
      </c>
      <c r="G115" s="21" t="s">
        <v>213</v>
      </c>
      <c r="H115" s="23">
        <v>1</v>
      </c>
      <c r="I115" s="23"/>
      <c r="J115" s="23"/>
      <c r="K115" s="44"/>
      <c r="L115" s="4"/>
      <c r="M115" s="4"/>
      <c r="N115" s="4"/>
      <c r="O115" s="4"/>
      <c r="P115" s="4"/>
      <c r="Q115" s="4"/>
      <c r="R115" s="4"/>
    </row>
    <row r="116" spans="2:18" ht="58">
      <c r="B116" s="79">
        <v>108</v>
      </c>
      <c r="C116" s="84" t="s">
        <v>1074</v>
      </c>
      <c r="D116" s="21" t="s">
        <v>215</v>
      </c>
      <c r="E116" s="139" t="s">
        <v>1344</v>
      </c>
      <c r="F116" s="76" t="s">
        <v>216</v>
      </c>
      <c r="G116" s="21" t="s">
        <v>215</v>
      </c>
      <c r="H116" s="23">
        <v>1</v>
      </c>
      <c r="I116" s="23"/>
      <c r="J116" s="23"/>
      <c r="K116" s="44"/>
      <c r="L116" s="4"/>
      <c r="M116" s="4"/>
      <c r="N116" s="4"/>
      <c r="O116" s="4"/>
      <c r="P116" s="4"/>
      <c r="Q116" s="4"/>
      <c r="R116" s="4"/>
    </row>
    <row r="117" spans="2:18" ht="58">
      <c r="B117" s="79">
        <v>109</v>
      </c>
      <c r="C117" s="84" t="s">
        <v>1075</v>
      </c>
      <c r="D117" s="21" t="s">
        <v>217</v>
      </c>
      <c r="E117" s="139" t="s">
        <v>1345</v>
      </c>
      <c r="F117" s="76" t="s">
        <v>218</v>
      </c>
      <c r="G117" s="21" t="s">
        <v>217</v>
      </c>
      <c r="H117" s="23">
        <v>1</v>
      </c>
      <c r="I117" s="23"/>
      <c r="J117" s="23"/>
      <c r="K117" s="44"/>
      <c r="L117" s="4"/>
      <c r="M117" s="4"/>
      <c r="N117" s="4"/>
      <c r="O117" s="4"/>
      <c r="P117" s="4"/>
      <c r="Q117" s="4"/>
      <c r="R117" s="4"/>
    </row>
    <row r="118" spans="2:18" ht="87">
      <c r="B118" s="79">
        <v>110</v>
      </c>
      <c r="C118" s="84" t="s">
        <v>1076</v>
      </c>
      <c r="D118" s="21" t="s">
        <v>219</v>
      </c>
      <c r="E118" s="139" t="s">
        <v>1346</v>
      </c>
      <c r="F118" s="76" t="s">
        <v>220</v>
      </c>
      <c r="G118" s="21" t="s">
        <v>219</v>
      </c>
      <c r="H118" s="23">
        <v>1</v>
      </c>
      <c r="I118" s="23"/>
      <c r="J118" s="23"/>
      <c r="K118" s="44"/>
      <c r="L118" s="4"/>
      <c r="M118" s="4"/>
      <c r="N118" s="4"/>
      <c r="O118" s="4"/>
      <c r="P118" s="4"/>
      <c r="Q118" s="4"/>
      <c r="R118" s="4"/>
    </row>
    <row r="119" spans="2:18" ht="203">
      <c r="B119" s="79">
        <v>111</v>
      </c>
      <c r="C119" s="84" t="s">
        <v>1077</v>
      </c>
      <c r="D119" s="21" t="s">
        <v>221</v>
      </c>
      <c r="E119" s="139" t="s">
        <v>1347</v>
      </c>
      <c r="F119" s="139" t="s">
        <v>222</v>
      </c>
      <c r="G119" s="21" t="s">
        <v>221</v>
      </c>
      <c r="H119" s="23">
        <v>1</v>
      </c>
      <c r="I119" s="23"/>
      <c r="J119" s="23"/>
      <c r="K119" s="44"/>
      <c r="L119" s="4"/>
      <c r="M119" s="4"/>
      <c r="N119" s="4"/>
      <c r="O119" s="4"/>
      <c r="P119" s="4"/>
      <c r="Q119" s="4"/>
      <c r="R119" s="4"/>
    </row>
    <row r="120" spans="2:18" ht="43.5">
      <c r="B120" s="79">
        <v>112</v>
      </c>
      <c r="C120" s="86" t="s">
        <v>1078</v>
      </c>
      <c r="D120" s="21" t="s">
        <v>223</v>
      </c>
      <c r="E120" s="139" t="s">
        <v>1348</v>
      </c>
      <c r="F120" s="76" t="s">
        <v>224</v>
      </c>
      <c r="G120" s="21" t="s">
        <v>223</v>
      </c>
      <c r="H120" s="23">
        <v>1</v>
      </c>
      <c r="I120" s="23"/>
      <c r="J120" s="23"/>
      <c r="K120" s="44"/>
      <c r="L120" s="4"/>
      <c r="M120" s="4"/>
      <c r="N120" s="4"/>
      <c r="O120" s="4"/>
      <c r="P120" s="4"/>
      <c r="Q120" s="4"/>
      <c r="R120" s="4"/>
    </row>
    <row r="121" spans="2:18" thickBot="1">
      <c r="B121" s="103">
        <v>113</v>
      </c>
      <c r="C121" s="104" t="s">
        <v>1079</v>
      </c>
      <c r="D121" s="107" t="s">
        <v>105</v>
      </c>
      <c r="E121" s="172" t="s">
        <v>893</v>
      </c>
      <c r="F121" s="172" t="s">
        <v>365</v>
      </c>
      <c r="G121" s="107" t="s">
        <v>105</v>
      </c>
      <c r="H121" s="87">
        <v>1</v>
      </c>
      <c r="I121" s="87"/>
      <c r="J121" s="87"/>
      <c r="K121" s="108"/>
      <c r="L121" s="4"/>
      <c r="M121" s="4"/>
      <c r="N121" s="4"/>
      <c r="O121" s="4"/>
      <c r="P121" s="4"/>
      <c r="Q121" s="4"/>
      <c r="R121" s="4"/>
    </row>
    <row r="122" spans="2:18" ht="14.25" customHeight="1" thickBot="1">
      <c r="B122" s="96"/>
      <c r="C122" s="101" t="s">
        <v>420</v>
      </c>
      <c r="D122" s="209"/>
      <c r="E122" s="198"/>
      <c r="F122" s="198"/>
      <c r="G122" s="198"/>
      <c r="H122" s="198"/>
      <c r="I122" s="198"/>
      <c r="J122" s="198"/>
      <c r="K122" s="199"/>
      <c r="L122" s="4"/>
      <c r="M122" s="4"/>
      <c r="N122" s="4"/>
      <c r="O122" s="4"/>
      <c r="P122" s="4"/>
      <c r="Q122" s="4"/>
      <c r="R122" s="4"/>
    </row>
    <row r="123" spans="2:18" ht="116">
      <c r="B123" s="90">
        <v>114</v>
      </c>
      <c r="C123" s="91" t="s">
        <v>1089</v>
      </c>
      <c r="D123" s="29" t="s">
        <v>226</v>
      </c>
      <c r="E123" s="181" t="s">
        <v>1349</v>
      </c>
      <c r="F123" s="181" t="s">
        <v>346</v>
      </c>
      <c r="G123" s="29" t="s">
        <v>226</v>
      </c>
      <c r="H123" s="94">
        <v>1</v>
      </c>
      <c r="I123" s="94"/>
      <c r="J123" s="94"/>
      <c r="K123" s="95"/>
      <c r="L123" s="4"/>
      <c r="M123" s="4"/>
      <c r="N123" s="4"/>
      <c r="O123" s="4"/>
      <c r="P123" s="4"/>
      <c r="Q123" s="4"/>
      <c r="R123" s="4"/>
    </row>
    <row r="124" spans="2:18" ht="43.5">
      <c r="B124" s="79">
        <v>115</v>
      </c>
      <c r="C124" s="84" t="s">
        <v>1090</v>
      </c>
      <c r="D124" s="21" t="s">
        <v>227</v>
      </c>
      <c r="E124" s="139" t="s">
        <v>1350</v>
      </c>
      <c r="F124" s="76" t="s">
        <v>228</v>
      </c>
      <c r="G124" s="21" t="s">
        <v>227</v>
      </c>
      <c r="H124" s="23">
        <v>1</v>
      </c>
      <c r="I124" s="23"/>
      <c r="J124" s="23"/>
      <c r="K124" s="44"/>
      <c r="L124" s="4"/>
      <c r="M124" s="4"/>
      <c r="N124" s="4"/>
      <c r="O124" s="4"/>
      <c r="P124" s="4"/>
      <c r="Q124" s="4"/>
      <c r="R124" s="4"/>
    </row>
    <row r="125" spans="2:18" ht="58">
      <c r="B125" s="79">
        <v>116</v>
      </c>
      <c r="C125" s="84" t="s">
        <v>1091</v>
      </c>
      <c r="D125" s="21" t="s">
        <v>229</v>
      </c>
      <c r="E125" s="139" t="s">
        <v>1351</v>
      </c>
      <c r="F125" s="76" t="s">
        <v>230</v>
      </c>
      <c r="G125" s="21" t="s">
        <v>229</v>
      </c>
      <c r="H125" s="23">
        <v>1</v>
      </c>
      <c r="I125" s="23"/>
      <c r="J125" s="23"/>
      <c r="K125" s="44"/>
      <c r="L125" s="4"/>
      <c r="M125" s="4"/>
      <c r="N125" s="4"/>
      <c r="O125" s="4"/>
      <c r="P125" s="4"/>
      <c r="Q125" s="4"/>
      <c r="R125" s="4"/>
    </row>
    <row r="126" spans="2:18" ht="87">
      <c r="B126" s="79">
        <v>117</v>
      </c>
      <c r="C126" s="84" t="s">
        <v>1092</v>
      </c>
      <c r="D126" s="21" t="s">
        <v>231</v>
      </c>
      <c r="E126" s="139" t="s">
        <v>1352</v>
      </c>
      <c r="F126" s="76" t="s">
        <v>232</v>
      </c>
      <c r="G126" s="21" t="s">
        <v>231</v>
      </c>
      <c r="H126" s="23">
        <v>1</v>
      </c>
      <c r="I126" s="23"/>
      <c r="J126" s="23"/>
      <c r="K126" s="44"/>
      <c r="L126" s="4"/>
      <c r="M126" s="4"/>
      <c r="N126" s="4"/>
      <c r="O126" s="4"/>
      <c r="P126" s="4"/>
      <c r="Q126" s="4"/>
      <c r="R126" s="4"/>
    </row>
    <row r="127" spans="2:18" ht="174">
      <c r="B127" s="79">
        <v>118</v>
      </c>
      <c r="C127" s="84" t="s">
        <v>1093</v>
      </c>
      <c r="D127" s="21" t="s">
        <v>233</v>
      </c>
      <c r="E127" s="139" t="s">
        <v>1353</v>
      </c>
      <c r="F127" s="76" t="s">
        <v>234</v>
      </c>
      <c r="G127" s="21" t="s">
        <v>233</v>
      </c>
      <c r="H127" s="23">
        <v>1</v>
      </c>
      <c r="I127" s="23"/>
      <c r="J127" s="23"/>
      <c r="K127" s="44"/>
      <c r="L127" s="4"/>
      <c r="M127" s="4"/>
      <c r="N127" s="4"/>
      <c r="O127" s="4"/>
      <c r="P127" s="4"/>
      <c r="Q127" s="4"/>
      <c r="R127" s="4"/>
    </row>
    <row r="128" spans="2:18" ht="58">
      <c r="B128" s="79">
        <v>119</v>
      </c>
      <c r="C128" s="84" t="s">
        <v>1094</v>
      </c>
      <c r="D128" s="21" t="s">
        <v>235</v>
      </c>
      <c r="E128" s="139" t="s">
        <v>1354</v>
      </c>
      <c r="F128" s="76" t="s">
        <v>236</v>
      </c>
      <c r="G128" s="21" t="s">
        <v>235</v>
      </c>
      <c r="H128" s="23">
        <v>1</v>
      </c>
      <c r="I128" s="23"/>
      <c r="J128" s="23"/>
      <c r="K128" s="44"/>
      <c r="L128" s="4"/>
      <c r="M128" s="4"/>
      <c r="N128" s="4"/>
      <c r="O128" s="4"/>
      <c r="P128" s="4"/>
      <c r="Q128" s="4"/>
      <c r="R128" s="4"/>
    </row>
    <row r="129" spans="2:18" ht="14.5">
      <c r="B129" s="79">
        <v>120</v>
      </c>
      <c r="C129" s="84" t="s">
        <v>1080</v>
      </c>
      <c r="D129" s="21" t="s">
        <v>237</v>
      </c>
      <c r="E129" s="139" t="s">
        <v>1355</v>
      </c>
      <c r="F129" s="76" t="s">
        <v>238</v>
      </c>
      <c r="G129" s="21" t="s">
        <v>237</v>
      </c>
      <c r="H129" s="23">
        <v>1</v>
      </c>
      <c r="I129" s="23"/>
      <c r="J129" s="23"/>
      <c r="K129" s="44"/>
      <c r="L129" s="4"/>
      <c r="M129" s="4"/>
      <c r="N129" s="4"/>
      <c r="O129" s="4"/>
      <c r="P129" s="4"/>
      <c r="Q129" s="4"/>
      <c r="R129" s="4"/>
    </row>
    <row r="130" spans="2:18" ht="246.5">
      <c r="B130" s="79">
        <v>121</v>
      </c>
      <c r="C130" s="84" t="s">
        <v>1095</v>
      </c>
      <c r="D130" s="21" t="s">
        <v>239</v>
      </c>
      <c r="E130" s="139" t="s">
        <v>1356</v>
      </c>
      <c r="F130" s="76" t="s">
        <v>366</v>
      </c>
      <c r="G130" s="21" t="s">
        <v>239</v>
      </c>
      <c r="H130" s="23">
        <v>1</v>
      </c>
      <c r="I130" s="23"/>
      <c r="J130" s="23"/>
      <c r="K130" s="44"/>
      <c r="L130" s="4"/>
      <c r="M130" s="4"/>
      <c r="N130" s="4"/>
      <c r="O130" s="4"/>
      <c r="P130" s="4"/>
      <c r="Q130" s="4"/>
      <c r="R130" s="4"/>
    </row>
    <row r="131" spans="2:18" ht="43.5">
      <c r="B131" s="79">
        <v>122</v>
      </c>
      <c r="C131" s="84" t="s">
        <v>1096</v>
      </c>
      <c r="D131" s="21" t="s">
        <v>240</v>
      </c>
      <c r="E131" s="139" t="s">
        <v>1357</v>
      </c>
      <c r="F131" s="76" t="s">
        <v>241</v>
      </c>
      <c r="G131" s="21" t="s">
        <v>240</v>
      </c>
      <c r="H131" s="23">
        <v>1</v>
      </c>
      <c r="I131" s="23"/>
      <c r="J131" s="23"/>
      <c r="K131" s="44"/>
      <c r="L131" s="4"/>
      <c r="M131" s="4"/>
      <c r="N131" s="4"/>
      <c r="O131" s="4"/>
      <c r="P131" s="4"/>
      <c r="Q131" s="4"/>
      <c r="R131" s="4"/>
    </row>
    <row r="132" spans="2:18" ht="159.5">
      <c r="B132" s="79">
        <v>123</v>
      </c>
      <c r="C132" s="84" t="s">
        <v>1081</v>
      </c>
      <c r="D132" s="21" t="s">
        <v>242</v>
      </c>
      <c r="E132" s="139" t="s">
        <v>1358</v>
      </c>
      <c r="F132" s="139" t="s">
        <v>1359</v>
      </c>
      <c r="G132" s="21" t="s">
        <v>242</v>
      </c>
      <c r="H132" s="23">
        <v>1</v>
      </c>
      <c r="I132" s="23"/>
      <c r="J132" s="23"/>
      <c r="K132" s="44"/>
      <c r="L132" s="4"/>
      <c r="M132" s="4"/>
      <c r="N132" s="4"/>
      <c r="O132" s="4"/>
      <c r="P132" s="4"/>
      <c r="Q132" s="4"/>
      <c r="R132" s="4"/>
    </row>
    <row r="133" spans="2:18" ht="58">
      <c r="B133" s="79">
        <v>124</v>
      </c>
      <c r="C133" s="84" t="s">
        <v>1082</v>
      </c>
      <c r="D133" s="21" t="s">
        <v>244</v>
      </c>
      <c r="E133" s="139" t="s">
        <v>1360</v>
      </c>
      <c r="F133" s="76" t="s">
        <v>245</v>
      </c>
      <c r="G133" s="21" t="s">
        <v>244</v>
      </c>
      <c r="H133" s="23">
        <v>1</v>
      </c>
      <c r="I133" s="23"/>
      <c r="J133" s="23"/>
      <c r="K133" s="44"/>
      <c r="L133" s="4"/>
      <c r="M133" s="4"/>
      <c r="N133" s="4"/>
      <c r="O133" s="4"/>
      <c r="P133" s="4"/>
      <c r="Q133" s="4"/>
      <c r="R133" s="4"/>
    </row>
    <row r="134" spans="2:18" ht="188.5">
      <c r="B134" s="79">
        <v>125</v>
      </c>
      <c r="C134" s="84" t="s">
        <v>1097</v>
      </c>
      <c r="D134" s="21" t="s">
        <v>246</v>
      </c>
      <c r="E134" s="139" t="s">
        <v>1361</v>
      </c>
      <c r="F134" s="139" t="s">
        <v>247</v>
      </c>
      <c r="G134" s="21" t="s">
        <v>246</v>
      </c>
      <c r="H134" s="23">
        <v>1</v>
      </c>
      <c r="I134" s="23"/>
      <c r="J134" s="23"/>
      <c r="K134" s="44"/>
      <c r="L134" s="4"/>
      <c r="M134" s="4"/>
      <c r="N134" s="4"/>
      <c r="O134" s="4"/>
      <c r="P134" s="4"/>
      <c r="Q134" s="4"/>
      <c r="R134" s="4"/>
    </row>
    <row r="135" spans="2:18" ht="14.5">
      <c r="B135" s="79">
        <v>126</v>
      </c>
      <c r="C135" s="84" t="s">
        <v>1083</v>
      </c>
      <c r="D135" s="21" t="s">
        <v>248</v>
      </c>
      <c r="E135" s="139" t="s">
        <v>1362</v>
      </c>
      <c r="F135" s="76" t="s">
        <v>249</v>
      </c>
      <c r="G135" s="21" t="s">
        <v>248</v>
      </c>
      <c r="H135" s="23">
        <v>1</v>
      </c>
      <c r="I135" s="23"/>
      <c r="J135" s="23"/>
      <c r="K135" s="44"/>
      <c r="L135" s="4"/>
      <c r="M135" s="4"/>
      <c r="N135" s="4"/>
      <c r="O135" s="4"/>
      <c r="P135" s="4"/>
      <c r="Q135" s="4"/>
      <c r="R135" s="4"/>
    </row>
    <row r="136" spans="2:18" ht="101.5">
      <c r="B136" s="79">
        <v>127</v>
      </c>
      <c r="C136" s="84" t="s">
        <v>1084</v>
      </c>
      <c r="D136" s="21" t="s">
        <v>250</v>
      </c>
      <c r="E136" s="139" t="s">
        <v>1363</v>
      </c>
      <c r="F136" s="76" t="s">
        <v>251</v>
      </c>
      <c r="G136" s="21" t="s">
        <v>250</v>
      </c>
      <c r="H136" s="23">
        <v>1</v>
      </c>
      <c r="I136" s="23"/>
      <c r="J136" s="23"/>
      <c r="K136" s="44"/>
      <c r="L136" s="4"/>
      <c r="M136" s="4"/>
      <c r="N136" s="4"/>
      <c r="O136" s="4"/>
      <c r="P136" s="4"/>
      <c r="Q136" s="4"/>
      <c r="R136" s="4"/>
    </row>
    <row r="137" spans="2:18" ht="14.5">
      <c r="B137" s="79">
        <v>128</v>
      </c>
      <c r="C137" s="84" t="s">
        <v>1085</v>
      </c>
      <c r="D137" s="21" t="s">
        <v>252</v>
      </c>
      <c r="E137" s="139" t="s">
        <v>1364</v>
      </c>
      <c r="F137" s="139" t="s">
        <v>1365</v>
      </c>
      <c r="G137" s="21" t="s">
        <v>252</v>
      </c>
      <c r="H137" s="23">
        <v>1</v>
      </c>
      <c r="I137" s="23"/>
      <c r="J137" s="23"/>
      <c r="K137" s="44"/>
      <c r="L137" s="4"/>
      <c r="M137" s="4"/>
      <c r="N137" s="4"/>
      <c r="O137" s="4"/>
      <c r="P137" s="4"/>
      <c r="Q137" s="4"/>
      <c r="R137" s="4"/>
    </row>
    <row r="138" spans="2:18" ht="130.5">
      <c r="B138" s="79">
        <v>129</v>
      </c>
      <c r="C138" s="84" t="s">
        <v>1098</v>
      </c>
      <c r="D138" s="21" t="s">
        <v>254</v>
      </c>
      <c r="E138" s="139" t="s">
        <v>1366</v>
      </c>
      <c r="F138" s="76" t="s">
        <v>255</v>
      </c>
      <c r="G138" s="21" t="s">
        <v>254</v>
      </c>
      <c r="H138" s="23">
        <v>1</v>
      </c>
      <c r="I138" s="23"/>
      <c r="J138" s="23"/>
      <c r="K138" s="44"/>
      <c r="L138" s="4"/>
      <c r="M138" s="4"/>
      <c r="N138" s="4"/>
      <c r="O138" s="4"/>
      <c r="P138" s="4"/>
      <c r="Q138" s="4"/>
      <c r="R138" s="4"/>
    </row>
    <row r="139" spans="2:18" ht="14.5">
      <c r="B139" s="79">
        <v>130</v>
      </c>
      <c r="C139" s="84" t="s">
        <v>1086</v>
      </c>
      <c r="D139" s="21" t="s">
        <v>256</v>
      </c>
      <c r="E139" s="139" t="s">
        <v>1367</v>
      </c>
      <c r="F139" s="139" t="s">
        <v>1228</v>
      </c>
      <c r="G139" s="21" t="s">
        <v>256</v>
      </c>
      <c r="H139" s="23">
        <v>1</v>
      </c>
      <c r="I139" s="23"/>
      <c r="J139" s="23"/>
      <c r="K139" s="44"/>
      <c r="L139" s="4"/>
      <c r="M139" s="4"/>
      <c r="N139" s="4"/>
      <c r="O139" s="4"/>
      <c r="P139" s="4"/>
      <c r="Q139" s="4"/>
      <c r="R139" s="4"/>
    </row>
    <row r="140" spans="2:18" ht="58">
      <c r="B140" s="79">
        <v>131</v>
      </c>
      <c r="C140" s="84" t="s">
        <v>1099</v>
      </c>
      <c r="D140" s="21" t="s">
        <v>258</v>
      </c>
      <c r="E140" s="139" t="s">
        <v>1368</v>
      </c>
      <c r="F140" s="76" t="s">
        <v>259</v>
      </c>
      <c r="G140" s="21" t="s">
        <v>258</v>
      </c>
      <c r="H140" s="23">
        <v>1</v>
      </c>
      <c r="I140" s="23"/>
      <c r="J140" s="23"/>
      <c r="K140" s="44"/>
      <c r="L140" s="4"/>
      <c r="M140" s="4"/>
      <c r="N140" s="4"/>
      <c r="O140" s="4"/>
      <c r="P140" s="4"/>
      <c r="Q140" s="4"/>
      <c r="R140" s="4"/>
    </row>
    <row r="141" spans="2:18" ht="101.5">
      <c r="B141" s="79">
        <v>132</v>
      </c>
      <c r="C141" s="84" t="s">
        <v>1100</v>
      </c>
      <c r="D141" s="21" t="s">
        <v>260</v>
      </c>
      <c r="E141" s="139" t="s">
        <v>1369</v>
      </c>
      <c r="F141" s="76" t="s">
        <v>261</v>
      </c>
      <c r="G141" s="21" t="s">
        <v>260</v>
      </c>
      <c r="H141" s="23">
        <v>1</v>
      </c>
      <c r="I141" s="23"/>
      <c r="J141" s="23"/>
      <c r="K141" s="44"/>
      <c r="L141" s="4"/>
      <c r="M141" s="4"/>
      <c r="N141" s="4"/>
      <c r="O141" s="4"/>
      <c r="P141" s="4"/>
      <c r="Q141" s="4"/>
      <c r="R141" s="4"/>
    </row>
    <row r="142" spans="2:18" ht="29">
      <c r="B142" s="79">
        <v>133</v>
      </c>
      <c r="C142" s="84" t="s">
        <v>1101</v>
      </c>
      <c r="D142" s="21" t="s">
        <v>262</v>
      </c>
      <c r="E142" s="139" t="s">
        <v>1370</v>
      </c>
      <c r="F142" s="139" t="s">
        <v>263</v>
      </c>
      <c r="G142" s="21" t="s">
        <v>262</v>
      </c>
      <c r="H142" s="23">
        <v>1</v>
      </c>
      <c r="I142" s="23"/>
      <c r="J142" s="23"/>
      <c r="K142" s="44"/>
      <c r="L142" s="4"/>
      <c r="M142" s="4"/>
      <c r="N142" s="4"/>
      <c r="O142" s="4"/>
      <c r="P142" s="4"/>
      <c r="Q142" s="4"/>
      <c r="R142" s="4"/>
    </row>
    <row r="143" spans="2:18" ht="14.5">
      <c r="B143" s="79">
        <v>134</v>
      </c>
      <c r="C143" s="84" t="s">
        <v>1087</v>
      </c>
      <c r="D143" s="21" t="s">
        <v>264</v>
      </c>
      <c r="E143" s="139" t="s">
        <v>1371</v>
      </c>
      <c r="F143" s="76" t="s">
        <v>265</v>
      </c>
      <c r="G143" s="21" t="s">
        <v>264</v>
      </c>
      <c r="H143" s="23">
        <v>1</v>
      </c>
      <c r="I143" s="23"/>
      <c r="J143" s="23"/>
      <c r="K143" s="44"/>
      <c r="L143" s="4"/>
      <c r="M143" s="4"/>
      <c r="N143" s="4"/>
      <c r="O143" s="4"/>
      <c r="P143" s="4"/>
      <c r="Q143" s="4"/>
      <c r="R143" s="4"/>
    </row>
    <row r="144" spans="2:18" ht="58">
      <c r="B144" s="79">
        <v>135</v>
      </c>
      <c r="C144" s="84" t="s">
        <v>1088</v>
      </c>
      <c r="D144" s="21" t="s">
        <v>266</v>
      </c>
      <c r="E144" s="139" t="s">
        <v>1372</v>
      </c>
      <c r="F144" s="76" t="s">
        <v>267</v>
      </c>
      <c r="G144" s="21" t="s">
        <v>266</v>
      </c>
      <c r="H144" s="23">
        <v>1</v>
      </c>
      <c r="I144" s="23"/>
      <c r="J144" s="23"/>
      <c r="K144" s="44"/>
      <c r="L144" s="4"/>
      <c r="M144" s="4"/>
      <c r="N144" s="4"/>
      <c r="O144" s="4"/>
      <c r="P144" s="4"/>
      <c r="Q144" s="4"/>
      <c r="R144" s="4"/>
    </row>
    <row r="145" spans="2:18" ht="130.5">
      <c r="B145" s="79">
        <v>136</v>
      </c>
      <c r="C145" s="84" t="s">
        <v>1102</v>
      </c>
      <c r="D145" s="21" t="s">
        <v>268</v>
      </c>
      <c r="E145" s="139" t="s">
        <v>1373</v>
      </c>
      <c r="F145" s="76" t="s">
        <v>269</v>
      </c>
      <c r="G145" s="21" t="s">
        <v>268</v>
      </c>
      <c r="H145" s="23">
        <v>1</v>
      </c>
      <c r="I145" s="23"/>
      <c r="J145" s="23"/>
      <c r="K145" s="44"/>
      <c r="L145" s="4"/>
      <c r="M145" s="4"/>
      <c r="N145" s="4"/>
      <c r="O145" s="4"/>
      <c r="P145" s="4"/>
      <c r="Q145" s="4"/>
      <c r="R145" s="4"/>
    </row>
    <row r="146" spans="2:18" ht="43.5">
      <c r="B146" s="79">
        <v>137</v>
      </c>
      <c r="C146" s="84" t="s">
        <v>1103</v>
      </c>
      <c r="D146" s="21" t="s">
        <v>270</v>
      </c>
      <c r="E146" s="139" t="s">
        <v>1374</v>
      </c>
      <c r="F146" s="76" t="s">
        <v>271</v>
      </c>
      <c r="G146" s="21" t="s">
        <v>270</v>
      </c>
      <c r="H146" s="23">
        <v>1</v>
      </c>
      <c r="I146" s="23"/>
      <c r="J146" s="23"/>
      <c r="K146" s="44"/>
      <c r="L146" s="4"/>
      <c r="M146" s="4"/>
      <c r="N146" s="4"/>
      <c r="O146" s="4"/>
      <c r="P146" s="4"/>
      <c r="Q146" s="4"/>
      <c r="R146" s="4"/>
    </row>
    <row r="147" spans="2:18" ht="101.5">
      <c r="B147" s="79">
        <v>138</v>
      </c>
      <c r="C147" s="84" t="s">
        <v>1104</v>
      </c>
      <c r="D147" s="21" t="s">
        <v>272</v>
      </c>
      <c r="E147" s="139" t="s">
        <v>1375</v>
      </c>
      <c r="F147" s="76" t="s">
        <v>273</v>
      </c>
      <c r="G147" s="21" t="s">
        <v>272</v>
      </c>
      <c r="H147" s="23">
        <v>1</v>
      </c>
      <c r="I147" s="23"/>
      <c r="J147" s="23"/>
      <c r="K147" s="44"/>
      <c r="L147" s="4"/>
      <c r="M147" s="4"/>
      <c r="N147" s="4"/>
      <c r="O147" s="4"/>
      <c r="P147" s="4"/>
      <c r="Q147" s="4"/>
      <c r="R147" s="4"/>
    </row>
    <row r="148" spans="2:18" ht="43.5">
      <c r="B148" s="79">
        <v>139</v>
      </c>
      <c r="C148" s="86" t="s">
        <v>1105</v>
      </c>
      <c r="D148" s="21" t="s">
        <v>274</v>
      </c>
      <c r="E148" s="139" t="s">
        <v>1376</v>
      </c>
      <c r="F148" s="76" t="s">
        <v>275</v>
      </c>
      <c r="G148" s="21" t="s">
        <v>274</v>
      </c>
      <c r="H148" s="23">
        <v>1</v>
      </c>
      <c r="I148" s="23"/>
      <c r="J148" s="23"/>
      <c r="K148" s="44"/>
      <c r="L148" s="4"/>
      <c r="M148" s="4"/>
      <c r="N148" s="4"/>
      <c r="O148" s="4"/>
      <c r="P148" s="4"/>
      <c r="Q148" s="4"/>
      <c r="R148" s="4"/>
    </row>
    <row r="149" spans="2:18" ht="87">
      <c r="B149" s="79">
        <v>140</v>
      </c>
      <c r="C149" s="84" t="s">
        <v>1106</v>
      </c>
      <c r="D149" s="21" t="s">
        <v>276</v>
      </c>
      <c r="E149" s="139" t="s">
        <v>1377</v>
      </c>
      <c r="F149" s="76" t="s">
        <v>277</v>
      </c>
      <c r="G149" s="21" t="s">
        <v>276</v>
      </c>
      <c r="H149" s="23">
        <v>1</v>
      </c>
      <c r="I149" s="23"/>
      <c r="J149" s="23"/>
      <c r="K149" s="44"/>
      <c r="L149" s="4"/>
      <c r="M149" s="4"/>
      <c r="N149" s="4"/>
      <c r="O149" s="4"/>
      <c r="P149" s="4"/>
      <c r="Q149" s="4"/>
      <c r="R149" s="4"/>
    </row>
    <row r="150" spans="2:18" ht="29.5" thickBot="1">
      <c r="B150" s="103">
        <v>141</v>
      </c>
      <c r="C150" s="104" t="s">
        <v>1107</v>
      </c>
      <c r="D150" s="107" t="s">
        <v>278</v>
      </c>
      <c r="E150" s="172" t="s">
        <v>1378</v>
      </c>
      <c r="F150" s="172" t="s">
        <v>326</v>
      </c>
      <c r="G150" s="107" t="s">
        <v>278</v>
      </c>
      <c r="H150" s="87">
        <v>1</v>
      </c>
      <c r="I150" s="87"/>
      <c r="J150" s="87"/>
      <c r="K150" s="108"/>
      <c r="L150" s="4"/>
      <c r="M150" s="4"/>
      <c r="N150" s="4"/>
      <c r="O150" s="4"/>
      <c r="P150" s="4"/>
      <c r="Q150" s="4"/>
      <c r="R150" s="4"/>
    </row>
    <row r="151" spans="2:18" thickBot="1">
      <c r="B151" s="96"/>
      <c r="C151" s="101" t="s">
        <v>415</v>
      </c>
      <c r="D151" s="209"/>
      <c r="E151" s="198"/>
      <c r="F151" s="198"/>
      <c r="G151" s="198"/>
      <c r="H151" s="198"/>
      <c r="I151" s="198"/>
      <c r="J151" s="198"/>
      <c r="K151" s="199"/>
      <c r="L151" s="4"/>
      <c r="M151" s="4"/>
      <c r="N151" s="4"/>
      <c r="O151" s="4"/>
      <c r="P151" s="4"/>
      <c r="Q151" s="4"/>
      <c r="R151" s="4"/>
    </row>
    <row r="152" spans="2:18" ht="43.5">
      <c r="B152" s="90">
        <v>142</v>
      </c>
      <c r="C152" s="91" t="s">
        <v>1116</v>
      </c>
      <c r="D152" s="29" t="s">
        <v>280</v>
      </c>
      <c r="E152" s="181" t="s">
        <v>1379</v>
      </c>
      <c r="F152" s="93" t="s">
        <v>281</v>
      </c>
      <c r="G152" s="29" t="s">
        <v>280</v>
      </c>
      <c r="H152" s="94">
        <v>1</v>
      </c>
      <c r="I152" s="94"/>
      <c r="J152" s="94"/>
      <c r="K152" s="95"/>
      <c r="L152" s="4"/>
      <c r="M152" s="4"/>
      <c r="N152" s="4"/>
      <c r="O152" s="4"/>
      <c r="P152" s="4"/>
      <c r="Q152" s="4"/>
      <c r="R152" s="4"/>
    </row>
    <row r="153" spans="2:18" ht="145">
      <c r="B153" s="79">
        <v>143</v>
      </c>
      <c r="C153" s="84" t="s">
        <v>1117</v>
      </c>
      <c r="D153" s="21" t="s">
        <v>282</v>
      </c>
      <c r="E153" s="139" t="s">
        <v>1380</v>
      </c>
      <c r="F153" s="76" t="s">
        <v>283</v>
      </c>
      <c r="G153" s="21" t="s">
        <v>282</v>
      </c>
      <c r="H153" s="23">
        <v>1</v>
      </c>
      <c r="I153" s="23"/>
      <c r="J153" s="23"/>
      <c r="K153" s="44"/>
      <c r="L153" s="4"/>
      <c r="M153" s="4"/>
      <c r="N153" s="4"/>
      <c r="O153" s="4"/>
      <c r="P153" s="4"/>
      <c r="Q153" s="4"/>
      <c r="R153" s="4"/>
    </row>
    <row r="154" spans="2:18" ht="116">
      <c r="B154" s="79">
        <v>144</v>
      </c>
      <c r="C154" s="84" t="s">
        <v>1108</v>
      </c>
      <c r="D154" s="21" t="s">
        <v>284</v>
      </c>
      <c r="E154" s="139" t="s">
        <v>1381</v>
      </c>
      <c r="F154" s="139" t="s">
        <v>1231</v>
      </c>
      <c r="G154" s="21" t="s">
        <v>284</v>
      </c>
      <c r="H154" s="23">
        <v>1</v>
      </c>
      <c r="I154" s="23"/>
      <c r="J154" s="23"/>
      <c r="K154" s="44"/>
      <c r="L154" s="4"/>
      <c r="M154" s="4"/>
      <c r="N154" s="4"/>
      <c r="O154" s="4"/>
      <c r="P154" s="4"/>
      <c r="Q154" s="4"/>
      <c r="R154" s="4"/>
    </row>
    <row r="155" spans="2:18" ht="130.5">
      <c r="B155" s="79">
        <v>145</v>
      </c>
      <c r="C155" s="84" t="s">
        <v>1118</v>
      </c>
      <c r="D155" s="21" t="s">
        <v>286</v>
      </c>
      <c r="E155" s="139" t="s">
        <v>1382</v>
      </c>
      <c r="F155" s="76" t="s">
        <v>287</v>
      </c>
      <c r="G155" s="21" t="s">
        <v>286</v>
      </c>
      <c r="H155" s="23">
        <v>1</v>
      </c>
      <c r="I155" s="23"/>
      <c r="J155" s="23"/>
      <c r="K155" s="44"/>
      <c r="L155" s="4"/>
      <c r="M155" s="4"/>
      <c r="N155" s="4"/>
      <c r="O155" s="4"/>
      <c r="P155" s="4"/>
      <c r="Q155" s="4"/>
      <c r="R155" s="4"/>
    </row>
    <row r="156" spans="2:18" ht="101.5">
      <c r="B156" s="79">
        <v>146</v>
      </c>
      <c r="C156" s="84" t="s">
        <v>1119</v>
      </c>
      <c r="D156" s="21" t="s">
        <v>288</v>
      </c>
      <c r="E156" s="139" t="s">
        <v>1383</v>
      </c>
      <c r="F156" s="76" t="s">
        <v>289</v>
      </c>
      <c r="G156" s="21" t="s">
        <v>288</v>
      </c>
      <c r="H156" s="23">
        <v>1</v>
      </c>
      <c r="I156" s="23"/>
      <c r="J156" s="23"/>
      <c r="K156" s="44"/>
      <c r="L156" s="4"/>
      <c r="M156" s="4"/>
      <c r="N156" s="4"/>
      <c r="O156" s="4"/>
      <c r="P156" s="4"/>
      <c r="Q156" s="4"/>
      <c r="R156" s="4"/>
    </row>
    <row r="157" spans="2:18" ht="14.5">
      <c r="B157" s="79">
        <v>147</v>
      </c>
      <c r="C157" s="84" t="s">
        <v>1109</v>
      </c>
      <c r="D157" s="21" t="s">
        <v>290</v>
      </c>
      <c r="E157" s="139" t="s">
        <v>1384</v>
      </c>
      <c r="F157" s="139" t="s">
        <v>1297</v>
      </c>
      <c r="G157" s="21" t="s">
        <v>290</v>
      </c>
      <c r="H157" s="23">
        <v>1</v>
      </c>
      <c r="I157" s="23"/>
      <c r="J157" s="23"/>
      <c r="K157" s="44"/>
      <c r="L157" s="4"/>
      <c r="M157" s="4"/>
      <c r="N157" s="4"/>
      <c r="O157" s="4"/>
      <c r="P157" s="4"/>
      <c r="Q157" s="4"/>
      <c r="R157" s="4"/>
    </row>
    <row r="158" spans="2:18" ht="116">
      <c r="B158" s="79">
        <v>148</v>
      </c>
      <c r="C158" s="84" t="s">
        <v>1120</v>
      </c>
      <c r="D158" s="21" t="s">
        <v>15</v>
      </c>
      <c r="E158" s="139" t="s">
        <v>1385</v>
      </c>
      <c r="F158" s="76" t="s">
        <v>292</v>
      </c>
      <c r="G158" s="21" t="s">
        <v>15</v>
      </c>
      <c r="H158" s="23">
        <v>1</v>
      </c>
      <c r="I158" s="23"/>
      <c r="J158" s="23"/>
      <c r="K158" s="44"/>
      <c r="L158" s="4"/>
      <c r="M158" s="4"/>
      <c r="N158" s="4"/>
      <c r="O158" s="4"/>
      <c r="P158" s="4"/>
      <c r="Q158" s="4"/>
      <c r="R158" s="4"/>
    </row>
    <row r="159" spans="2:18" ht="116">
      <c r="B159" s="79">
        <v>149</v>
      </c>
      <c r="C159" s="84" t="s">
        <v>1121</v>
      </c>
      <c r="D159" s="21" t="s">
        <v>293</v>
      </c>
      <c r="E159" s="139" t="s">
        <v>1386</v>
      </c>
      <c r="F159" s="76" t="s">
        <v>294</v>
      </c>
      <c r="G159" s="21" t="s">
        <v>293</v>
      </c>
      <c r="H159" s="23">
        <v>1</v>
      </c>
      <c r="I159" s="23"/>
      <c r="J159" s="23"/>
      <c r="K159" s="44"/>
      <c r="L159" s="4"/>
      <c r="M159" s="4"/>
      <c r="N159" s="4"/>
      <c r="O159" s="4"/>
      <c r="P159" s="4"/>
      <c r="Q159" s="4"/>
      <c r="R159" s="4"/>
    </row>
    <row r="160" spans="2:18" ht="232">
      <c r="B160" s="79">
        <v>150</v>
      </c>
      <c r="C160" s="84" t="s">
        <v>1122</v>
      </c>
      <c r="D160" s="21" t="s">
        <v>295</v>
      </c>
      <c r="E160" s="139" t="s">
        <v>1387</v>
      </c>
      <c r="F160" s="139" t="s">
        <v>609</v>
      </c>
      <c r="G160" s="21" t="s">
        <v>295</v>
      </c>
      <c r="H160" s="23">
        <v>1</v>
      </c>
      <c r="I160" s="23"/>
      <c r="J160" s="23"/>
      <c r="K160" s="44"/>
      <c r="L160" s="4"/>
      <c r="M160" s="4"/>
      <c r="N160" s="4"/>
      <c r="O160" s="4"/>
      <c r="P160" s="4"/>
      <c r="Q160" s="4"/>
      <c r="R160" s="4"/>
    </row>
    <row r="161" spans="2:18" ht="29">
      <c r="B161" s="79">
        <v>151</v>
      </c>
      <c r="C161" s="84" t="s">
        <v>1123</v>
      </c>
      <c r="D161" s="21" t="s">
        <v>296</v>
      </c>
      <c r="E161" s="139" t="s">
        <v>1388</v>
      </c>
      <c r="F161" s="76" t="s">
        <v>297</v>
      </c>
      <c r="G161" s="21" t="s">
        <v>296</v>
      </c>
      <c r="H161" s="23">
        <v>1</v>
      </c>
      <c r="I161" s="23"/>
      <c r="J161" s="23"/>
      <c r="K161" s="44"/>
      <c r="L161" s="4"/>
      <c r="M161" s="4"/>
      <c r="N161" s="4"/>
      <c r="O161" s="4"/>
      <c r="P161" s="4"/>
      <c r="Q161" s="4"/>
      <c r="R161" s="4"/>
    </row>
    <row r="162" spans="2:18" ht="29">
      <c r="B162" s="79">
        <v>152</v>
      </c>
      <c r="C162" s="84" t="s">
        <v>1110</v>
      </c>
      <c r="D162" s="21" t="s">
        <v>298</v>
      </c>
      <c r="E162" s="139" t="s">
        <v>1389</v>
      </c>
      <c r="F162" s="139" t="s">
        <v>1228</v>
      </c>
      <c r="G162" s="21" t="s">
        <v>298</v>
      </c>
      <c r="H162" s="23">
        <v>1</v>
      </c>
      <c r="I162" s="23"/>
      <c r="J162" s="23"/>
      <c r="K162" s="44"/>
      <c r="L162" s="4"/>
      <c r="M162" s="4"/>
      <c r="N162" s="4"/>
      <c r="O162" s="4"/>
      <c r="P162" s="4"/>
      <c r="Q162" s="4"/>
      <c r="R162" s="4"/>
    </row>
    <row r="163" spans="2:18" ht="43.5">
      <c r="B163" s="79">
        <v>153</v>
      </c>
      <c r="C163" s="84" t="s">
        <v>1111</v>
      </c>
      <c r="D163" s="21" t="s">
        <v>299</v>
      </c>
      <c r="E163" s="139" t="s">
        <v>1390</v>
      </c>
      <c r="F163" s="139" t="s">
        <v>300</v>
      </c>
      <c r="G163" s="21" t="s">
        <v>299</v>
      </c>
      <c r="H163" s="23">
        <v>1</v>
      </c>
      <c r="I163" s="23"/>
      <c r="J163" s="23"/>
      <c r="K163" s="44"/>
      <c r="L163" s="4"/>
      <c r="M163" s="4"/>
      <c r="N163" s="4"/>
      <c r="O163" s="4"/>
      <c r="P163" s="4"/>
      <c r="Q163" s="4"/>
      <c r="R163" s="4"/>
    </row>
    <row r="164" spans="2:18" ht="58">
      <c r="B164" s="79">
        <v>154</v>
      </c>
      <c r="C164" s="84" t="s">
        <v>1112</v>
      </c>
      <c r="D164" s="21" t="s">
        <v>301</v>
      </c>
      <c r="E164" s="139" t="s">
        <v>1391</v>
      </c>
      <c r="F164" s="76" t="s">
        <v>302</v>
      </c>
      <c r="G164" s="21" t="s">
        <v>301</v>
      </c>
      <c r="H164" s="23">
        <v>1</v>
      </c>
      <c r="I164" s="23"/>
      <c r="J164" s="23"/>
      <c r="K164" s="44"/>
      <c r="L164" s="4"/>
      <c r="M164" s="4"/>
      <c r="N164" s="4"/>
      <c r="O164" s="4"/>
      <c r="P164" s="4"/>
      <c r="Q164" s="4"/>
      <c r="R164" s="4"/>
    </row>
    <row r="165" spans="2:18" ht="14.5">
      <c r="B165" s="79">
        <v>155</v>
      </c>
      <c r="C165" s="84" t="s">
        <v>303</v>
      </c>
      <c r="D165" s="21" t="s">
        <v>304</v>
      </c>
      <c r="E165" s="139" t="s">
        <v>1392</v>
      </c>
      <c r="F165" s="76" t="s">
        <v>305</v>
      </c>
      <c r="G165" s="21" t="s">
        <v>304</v>
      </c>
      <c r="H165" s="23">
        <v>1</v>
      </c>
      <c r="I165" s="23"/>
      <c r="J165" s="23"/>
      <c r="K165" s="44"/>
      <c r="L165" s="4"/>
      <c r="M165" s="4"/>
      <c r="N165" s="4"/>
      <c r="O165" s="4"/>
      <c r="P165" s="4"/>
      <c r="Q165" s="4"/>
      <c r="R165" s="4"/>
    </row>
    <row r="166" spans="2:18" ht="101.5">
      <c r="B166" s="79">
        <v>156</v>
      </c>
      <c r="C166" s="84" t="s">
        <v>1113</v>
      </c>
      <c r="D166" s="21" t="s">
        <v>306</v>
      </c>
      <c r="E166" s="139" t="s">
        <v>1393</v>
      </c>
      <c r="F166" s="76" t="s">
        <v>307</v>
      </c>
      <c r="G166" s="21" t="s">
        <v>306</v>
      </c>
      <c r="H166" s="23">
        <v>1</v>
      </c>
      <c r="I166" s="23"/>
      <c r="J166" s="23"/>
      <c r="K166" s="44"/>
      <c r="L166" s="4"/>
      <c r="M166" s="4"/>
      <c r="N166" s="4"/>
      <c r="O166" s="4"/>
      <c r="P166" s="4"/>
      <c r="Q166" s="4"/>
      <c r="R166" s="4"/>
    </row>
    <row r="167" spans="2:18" ht="58">
      <c r="B167" s="79">
        <v>157</v>
      </c>
      <c r="C167" s="84" t="s">
        <v>1124</v>
      </c>
      <c r="D167" s="21" t="s">
        <v>308</v>
      </c>
      <c r="E167" s="139" t="s">
        <v>1394</v>
      </c>
      <c r="F167" s="76" t="s">
        <v>369</v>
      </c>
      <c r="G167" s="21" t="s">
        <v>308</v>
      </c>
      <c r="H167" s="23">
        <v>1</v>
      </c>
      <c r="I167" s="23"/>
      <c r="J167" s="23"/>
      <c r="K167" s="44"/>
      <c r="L167" s="4"/>
      <c r="M167" s="4"/>
      <c r="N167" s="4"/>
      <c r="O167" s="4"/>
      <c r="P167" s="4"/>
      <c r="Q167" s="4"/>
      <c r="R167" s="4"/>
    </row>
    <row r="168" spans="2:18" ht="130.5">
      <c r="B168" s="79">
        <v>158</v>
      </c>
      <c r="C168" s="84" t="s">
        <v>1125</v>
      </c>
      <c r="D168" s="21" t="s">
        <v>310</v>
      </c>
      <c r="E168" s="139" t="s">
        <v>1395</v>
      </c>
      <c r="F168" s="139" t="s">
        <v>181</v>
      </c>
      <c r="G168" s="171" t="s">
        <v>180</v>
      </c>
      <c r="H168" s="23"/>
      <c r="I168" s="23"/>
      <c r="J168" s="23"/>
      <c r="K168" s="44">
        <v>1</v>
      </c>
      <c r="L168" s="4"/>
      <c r="M168" s="4"/>
      <c r="N168" s="4"/>
      <c r="O168" s="4"/>
      <c r="P168" s="4"/>
      <c r="Q168" s="4"/>
      <c r="R168" s="4"/>
    </row>
    <row r="169" spans="2:18" ht="58">
      <c r="B169" s="79">
        <v>159</v>
      </c>
      <c r="C169" s="84" t="s">
        <v>1126</v>
      </c>
      <c r="D169" s="21" t="s">
        <v>312</v>
      </c>
      <c r="E169" s="139" t="s">
        <v>1396</v>
      </c>
      <c r="F169" s="76" t="s">
        <v>351</v>
      </c>
      <c r="G169" s="21" t="s">
        <v>312</v>
      </c>
      <c r="H169" s="23">
        <v>1</v>
      </c>
      <c r="I169" s="23"/>
      <c r="J169" s="23"/>
      <c r="K169" s="44"/>
      <c r="L169" s="4"/>
      <c r="M169" s="4"/>
      <c r="N169" s="4"/>
      <c r="O169" s="4"/>
      <c r="P169" s="4"/>
      <c r="Q169" s="4"/>
      <c r="R169" s="4"/>
    </row>
    <row r="170" spans="2:18" ht="14.5">
      <c r="B170" s="79">
        <v>160</v>
      </c>
      <c r="C170" s="84" t="s">
        <v>313</v>
      </c>
      <c r="D170" s="21" t="s">
        <v>314</v>
      </c>
      <c r="E170" s="139" t="s">
        <v>1234</v>
      </c>
      <c r="F170" s="139" t="s">
        <v>352</v>
      </c>
      <c r="G170" s="21" t="s">
        <v>314</v>
      </c>
      <c r="H170" s="23">
        <v>1</v>
      </c>
      <c r="I170" s="23"/>
      <c r="J170" s="23"/>
      <c r="K170" s="44"/>
      <c r="L170" s="4"/>
      <c r="M170" s="4"/>
      <c r="N170" s="4"/>
      <c r="O170" s="4"/>
      <c r="P170" s="4"/>
      <c r="Q170" s="4"/>
      <c r="R170" s="4"/>
    </row>
    <row r="171" spans="2:18" ht="130.5">
      <c r="B171" s="79">
        <v>161</v>
      </c>
      <c r="C171" s="84" t="s">
        <v>1127</v>
      </c>
      <c r="D171" s="21" t="s">
        <v>315</v>
      </c>
      <c r="E171" s="139" t="s">
        <v>1397</v>
      </c>
      <c r="F171" s="76" t="s">
        <v>316</v>
      </c>
      <c r="G171" s="21" t="s">
        <v>315</v>
      </c>
      <c r="H171" s="23">
        <v>1</v>
      </c>
      <c r="I171" s="23"/>
      <c r="J171" s="23"/>
      <c r="K171" s="44"/>
      <c r="L171" s="4"/>
      <c r="M171" s="4"/>
      <c r="N171" s="4"/>
      <c r="O171" s="4"/>
      <c r="P171" s="4"/>
      <c r="Q171" s="4"/>
      <c r="R171" s="4"/>
    </row>
    <row r="172" spans="2:18" ht="101.5">
      <c r="B172" s="79">
        <v>162</v>
      </c>
      <c r="C172" s="84" t="s">
        <v>1128</v>
      </c>
      <c r="D172" s="21" t="s">
        <v>317</v>
      </c>
      <c r="E172" s="139" t="s">
        <v>1398</v>
      </c>
      <c r="F172" s="76" t="s">
        <v>318</v>
      </c>
      <c r="G172" s="21" t="s">
        <v>317</v>
      </c>
      <c r="H172" s="23">
        <v>1</v>
      </c>
      <c r="I172" s="23"/>
      <c r="J172" s="23"/>
      <c r="K172" s="44"/>
      <c r="L172" s="4"/>
      <c r="M172" s="4"/>
      <c r="N172" s="4"/>
      <c r="O172" s="4"/>
      <c r="P172" s="4"/>
      <c r="Q172" s="4"/>
      <c r="R172" s="4"/>
    </row>
    <row r="173" spans="2:18" ht="101.5">
      <c r="B173" s="79">
        <v>163</v>
      </c>
      <c r="C173" s="84" t="s">
        <v>1129</v>
      </c>
      <c r="D173" s="21" t="s">
        <v>319</v>
      </c>
      <c r="E173" s="139" t="s">
        <v>1399</v>
      </c>
      <c r="F173" s="76" t="s">
        <v>320</v>
      </c>
      <c r="G173" s="21" t="s">
        <v>319</v>
      </c>
      <c r="H173" s="23">
        <v>1</v>
      </c>
      <c r="I173" s="23"/>
      <c r="J173" s="23"/>
      <c r="K173" s="44"/>
      <c r="L173" s="4"/>
      <c r="M173" s="4"/>
      <c r="N173" s="4"/>
      <c r="O173" s="4"/>
      <c r="P173" s="4"/>
      <c r="Q173" s="4"/>
      <c r="R173" s="4"/>
    </row>
    <row r="174" spans="2:18" ht="58">
      <c r="B174" s="79">
        <v>164</v>
      </c>
      <c r="C174" s="84" t="s">
        <v>1130</v>
      </c>
      <c r="D174" s="21" t="s">
        <v>321</v>
      </c>
      <c r="E174" s="139" t="s">
        <v>1400</v>
      </c>
      <c r="F174" s="76" t="s">
        <v>322</v>
      </c>
      <c r="G174" s="21" t="s">
        <v>321</v>
      </c>
      <c r="H174" s="23">
        <v>1</v>
      </c>
      <c r="I174" s="23"/>
      <c r="J174" s="23"/>
      <c r="K174" s="44"/>
      <c r="L174" s="4"/>
      <c r="M174" s="4"/>
      <c r="N174" s="4"/>
      <c r="O174" s="4"/>
      <c r="P174" s="4"/>
      <c r="Q174" s="4"/>
      <c r="R174" s="4"/>
    </row>
    <row r="175" spans="2:18" ht="58">
      <c r="B175" s="79">
        <v>165</v>
      </c>
      <c r="C175" s="84" t="s">
        <v>1114</v>
      </c>
      <c r="D175" s="21" t="s">
        <v>323</v>
      </c>
      <c r="E175" s="139" t="s">
        <v>1401</v>
      </c>
      <c r="F175" s="76" t="s">
        <v>324</v>
      </c>
      <c r="G175" s="21" t="s">
        <v>323</v>
      </c>
      <c r="H175" s="23">
        <v>1</v>
      </c>
      <c r="I175" s="23"/>
      <c r="J175" s="23"/>
      <c r="K175" s="44"/>
      <c r="L175" s="4"/>
      <c r="M175" s="4"/>
      <c r="N175" s="4"/>
      <c r="O175" s="4"/>
      <c r="P175" s="4"/>
      <c r="Q175" s="4"/>
      <c r="R175" s="4"/>
    </row>
    <row r="176" spans="2:18" ht="29">
      <c r="B176" s="79">
        <v>166</v>
      </c>
      <c r="C176" s="84" t="s">
        <v>1131</v>
      </c>
      <c r="D176" s="21" t="s">
        <v>325</v>
      </c>
      <c r="E176" s="139" t="s">
        <v>1402</v>
      </c>
      <c r="F176" s="139" t="s">
        <v>326</v>
      </c>
      <c r="G176" s="21" t="s">
        <v>325</v>
      </c>
      <c r="H176" s="23">
        <v>1</v>
      </c>
      <c r="I176" s="23"/>
      <c r="J176" s="23"/>
      <c r="K176" s="44"/>
      <c r="L176" s="4"/>
      <c r="M176" s="4"/>
      <c r="N176" s="4"/>
      <c r="O176" s="4"/>
      <c r="P176" s="4"/>
      <c r="Q176" s="4"/>
      <c r="R176" s="4"/>
    </row>
    <row r="177" spans="2:18" ht="29">
      <c r="B177" s="79">
        <v>167</v>
      </c>
      <c r="C177" s="84" t="s">
        <v>1115</v>
      </c>
      <c r="D177" s="21" t="s">
        <v>327</v>
      </c>
      <c r="E177" s="139" t="s">
        <v>1403</v>
      </c>
      <c r="F177" s="76" t="s">
        <v>394</v>
      </c>
      <c r="G177" s="21" t="s">
        <v>327</v>
      </c>
      <c r="H177" s="23">
        <v>1</v>
      </c>
      <c r="I177" s="23"/>
      <c r="J177" s="23"/>
      <c r="K177" s="44"/>
      <c r="L177" s="4"/>
      <c r="M177" s="4"/>
      <c r="N177" s="4"/>
      <c r="O177" s="4"/>
      <c r="P177" s="4"/>
      <c r="Q177" s="4"/>
      <c r="R177" s="4"/>
    </row>
    <row r="178" spans="2:18" ht="29">
      <c r="B178" s="79">
        <v>168</v>
      </c>
      <c r="C178" s="84" t="s">
        <v>1137</v>
      </c>
      <c r="D178" s="21" t="s">
        <v>329</v>
      </c>
      <c r="E178" s="139" t="s">
        <v>1404</v>
      </c>
      <c r="F178" s="76" t="s">
        <v>353</v>
      </c>
      <c r="G178" s="21" t="s">
        <v>329</v>
      </c>
      <c r="H178" s="23">
        <v>1</v>
      </c>
      <c r="I178" s="23"/>
      <c r="J178" s="23"/>
      <c r="K178" s="44"/>
      <c r="L178" s="4"/>
      <c r="M178" s="4"/>
      <c r="N178" s="4"/>
      <c r="O178" s="4"/>
      <c r="P178" s="4"/>
      <c r="Q178" s="4"/>
      <c r="R178" s="4"/>
    </row>
    <row r="179" spans="2:18" ht="72.5">
      <c r="B179" s="79">
        <v>169</v>
      </c>
      <c r="C179" s="84" t="s">
        <v>1132</v>
      </c>
      <c r="D179" s="21" t="s">
        <v>330</v>
      </c>
      <c r="E179" s="139" t="s">
        <v>1405</v>
      </c>
      <c r="F179" s="76" t="s">
        <v>331</v>
      </c>
      <c r="G179" s="21" t="s">
        <v>330</v>
      </c>
      <c r="H179" s="23">
        <v>1</v>
      </c>
      <c r="I179" s="23"/>
      <c r="J179" s="23"/>
      <c r="K179" s="44"/>
    </row>
    <row r="180" spans="2:18" ht="116">
      <c r="B180" s="79">
        <v>170</v>
      </c>
      <c r="C180" s="84" t="s">
        <v>1133</v>
      </c>
      <c r="D180" s="21" t="s">
        <v>332</v>
      </c>
      <c r="E180" s="139" t="s">
        <v>1406</v>
      </c>
      <c r="F180" s="139" t="s">
        <v>128</v>
      </c>
      <c r="G180" s="171" t="s">
        <v>127</v>
      </c>
      <c r="H180" s="23"/>
      <c r="I180" s="23"/>
      <c r="J180" s="23">
        <v>1</v>
      </c>
      <c r="K180" s="44"/>
    </row>
    <row r="181" spans="2:18" ht="29">
      <c r="B181" s="79">
        <v>171</v>
      </c>
      <c r="C181" s="104" t="s">
        <v>1134</v>
      </c>
      <c r="D181" s="21" t="s">
        <v>66</v>
      </c>
      <c r="E181" s="139" t="s">
        <v>1407</v>
      </c>
      <c r="F181" s="139" t="s">
        <v>65</v>
      </c>
      <c r="G181" s="21" t="s">
        <v>66</v>
      </c>
      <c r="H181" s="23">
        <v>1</v>
      </c>
      <c r="I181" s="23"/>
      <c r="J181" s="23"/>
      <c r="K181" s="44"/>
    </row>
    <row r="182" spans="2:18" ht="14.25" customHeight="1" thickBot="1">
      <c r="B182" s="215"/>
      <c r="C182" s="216"/>
      <c r="D182" s="216"/>
      <c r="E182" s="216"/>
      <c r="F182" s="216"/>
      <c r="G182" s="217"/>
      <c r="H182" s="129">
        <f>SUM(H5:H181)</f>
        <v>167</v>
      </c>
      <c r="I182" s="129">
        <f>SUM(I4:I181)</f>
        <v>0</v>
      </c>
      <c r="J182" s="129">
        <f>SUM(J4:J181)</f>
        <v>2</v>
      </c>
      <c r="K182" s="130">
        <f>SUM(K5:K181)</f>
        <v>2</v>
      </c>
    </row>
    <row r="183" spans="2:18" ht="14.25" customHeight="1">
      <c r="B183" s="1"/>
      <c r="D183" s="6"/>
      <c r="F183" s="4"/>
      <c r="G183" s="5"/>
    </row>
    <row r="184" spans="2:18" ht="14.25" customHeight="1">
      <c r="B184" s="1"/>
      <c r="D184" s="6"/>
      <c r="F184" s="4"/>
      <c r="G184" s="5"/>
    </row>
    <row r="185" spans="2:18" ht="14.25" customHeight="1">
      <c r="B185" s="1"/>
      <c r="D185" s="6"/>
      <c r="F185" s="4"/>
      <c r="G185" s="5"/>
      <c r="H185" s="7"/>
      <c r="I185" s="10"/>
    </row>
    <row r="186" spans="2:18" ht="14.25" customHeight="1">
      <c r="B186" s="1"/>
      <c r="D186" s="6"/>
      <c r="F186" s="4"/>
      <c r="G186" s="5"/>
    </row>
    <row r="187" spans="2:18" ht="14.25" customHeight="1">
      <c r="B187" s="1"/>
      <c r="D187" s="6"/>
      <c r="F187" s="4"/>
      <c r="G187" s="5"/>
    </row>
    <row r="188" spans="2:18" ht="14.25" customHeight="1">
      <c r="B188" s="1"/>
      <c r="D188" s="6"/>
      <c r="F188" s="4"/>
      <c r="G188" s="5"/>
    </row>
    <row r="189" spans="2:18" ht="14.25" customHeight="1">
      <c r="B189" s="1"/>
      <c r="D189" s="6"/>
      <c r="F189" s="4"/>
      <c r="G189" s="5"/>
    </row>
    <row r="190" spans="2:18" ht="14.25" customHeight="1">
      <c r="B190" s="1"/>
      <c r="D190" s="6"/>
      <c r="F190" s="4"/>
      <c r="G190" s="5"/>
    </row>
    <row r="191" spans="2:18" ht="14.25" customHeight="1">
      <c r="B191" s="1"/>
      <c r="D191" s="6"/>
      <c r="F191" s="4"/>
      <c r="G191" s="5"/>
    </row>
    <row r="192" spans="2:18" ht="14.25" customHeight="1">
      <c r="B192" s="1"/>
      <c r="D192" s="6"/>
      <c r="F192" s="4"/>
      <c r="G192" s="5"/>
    </row>
    <row r="193" spans="2:7" ht="14.25" customHeight="1">
      <c r="B193" s="1"/>
      <c r="D193" s="6"/>
      <c r="F193" s="4"/>
      <c r="G193" s="5"/>
    </row>
    <row r="194" spans="2:7" ht="14.25" customHeight="1">
      <c r="B194" s="1"/>
      <c r="D194" s="6"/>
      <c r="F194" s="4"/>
      <c r="G194" s="5"/>
    </row>
    <row r="195" spans="2:7" ht="14.25" customHeight="1">
      <c r="B195" s="1"/>
      <c r="D195" s="6"/>
      <c r="F195" s="4"/>
      <c r="G195" s="5"/>
    </row>
    <row r="196" spans="2:7" ht="14.25" customHeight="1">
      <c r="B196" s="1"/>
      <c r="D196" s="6"/>
      <c r="F196" s="4"/>
      <c r="G196" s="5"/>
    </row>
    <row r="197" spans="2:7" ht="14.25" customHeight="1">
      <c r="B197" s="1"/>
      <c r="D197" s="6"/>
      <c r="F197" s="4"/>
      <c r="G197" s="5"/>
    </row>
    <row r="198" spans="2:7" ht="14.25" customHeight="1">
      <c r="B198" s="1"/>
      <c r="D198" s="6"/>
      <c r="F198" s="4"/>
      <c r="G198" s="5"/>
    </row>
    <row r="199" spans="2:7" ht="14.25" customHeight="1">
      <c r="B199" s="1"/>
      <c r="D199" s="6"/>
      <c r="F199" s="4"/>
      <c r="G199" s="5"/>
    </row>
    <row r="200" spans="2:7" ht="14.25" customHeight="1">
      <c r="B200" s="1"/>
      <c r="D200" s="6"/>
      <c r="F200" s="4"/>
      <c r="G200" s="5"/>
    </row>
    <row r="201" spans="2:7" ht="14.25" customHeight="1">
      <c r="B201" s="1"/>
      <c r="D201" s="6"/>
      <c r="F201" s="4"/>
      <c r="G201" s="5"/>
    </row>
    <row r="202" spans="2:7" ht="14.25" customHeight="1">
      <c r="B202" s="1"/>
      <c r="D202" s="6"/>
      <c r="F202" s="4"/>
      <c r="G202" s="5"/>
    </row>
    <row r="203" spans="2:7" ht="14.25" customHeight="1">
      <c r="B203" s="1"/>
      <c r="D203" s="6"/>
      <c r="F203" s="4"/>
      <c r="G203" s="5"/>
    </row>
    <row r="204" spans="2:7" ht="14.25" customHeight="1">
      <c r="B204" s="1"/>
      <c r="D204" s="6"/>
      <c r="F204" s="4"/>
      <c r="G204" s="5"/>
    </row>
    <row r="205" spans="2:7" ht="14.25" customHeight="1">
      <c r="B205" s="1"/>
      <c r="D205" s="6"/>
      <c r="F205" s="4"/>
      <c r="G205" s="5"/>
    </row>
    <row r="206" spans="2:7" ht="14.25" customHeight="1">
      <c r="B206" s="1"/>
      <c r="D206" s="6"/>
      <c r="F206" s="4"/>
      <c r="G206" s="5"/>
    </row>
    <row r="207" spans="2:7" ht="14.25" customHeight="1">
      <c r="B207" s="1"/>
      <c r="D207" s="6"/>
      <c r="F207" s="4"/>
      <c r="G207" s="5"/>
    </row>
    <row r="208" spans="2:7" ht="14.25" customHeight="1">
      <c r="B208" s="1"/>
      <c r="D208" s="6"/>
      <c r="F208" s="4"/>
      <c r="G208" s="5"/>
    </row>
    <row r="209" spans="2:7" ht="14.25" customHeight="1">
      <c r="B209" s="1"/>
      <c r="D209" s="6"/>
      <c r="F209" s="4"/>
      <c r="G209" s="5"/>
    </row>
    <row r="210" spans="2:7" ht="14.25" customHeight="1">
      <c r="B210" s="1"/>
      <c r="D210" s="6"/>
      <c r="F210" s="4"/>
      <c r="G210" s="5"/>
    </row>
    <row r="211" spans="2:7" ht="14.25" customHeight="1">
      <c r="B211" s="1"/>
      <c r="D211" s="6"/>
      <c r="F211" s="4"/>
      <c r="G211" s="5"/>
    </row>
    <row r="212" spans="2:7" ht="14.25" customHeight="1">
      <c r="B212" s="1"/>
      <c r="D212" s="6"/>
      <c r="F212" s="4"/>
      <c r="G212" s="5"/>
    </row>
    <row r="213" spans="2:7" ht="14.25" customHeight="1">
      <c r="B213" s="1"/>
      <c r="D213" s="6"/>
      <c r="F213" s="4"/>
      <c r="G213" s="5"/>
    </row>
    <row r="214" spans="2:7" ht="14.25" customHeight="1">
      <c r="B214" s="1"/>
      <c r="D214" s="6"/>
      <c r="F214" s="4"/>
      <c r="G214" s="5"/>
    </row>
    <row r="215" spans="2:7" ht="14.25" customHeight="1">
      <c r="B215" s="1"/>
      <c r="D215" s="6"/>
      <c r="F215" s="4"/>
      <c r="G215" s="5"/>
    </row>
    <row r="216" spans="2:7" ht="14.25" customHeight="1">
      <c r="B216" s="1"/>
      <c r="D216" s="6"/>
      <c r="F216" s="4"/>
      <c r="G216" s="5"/>
    </row>
    <row r="217" spans="2:7" ht="14.25" customHeight="1">
      <c r="B217" s="1"/>
      <c r="D217" s="6"/>
      <c r="F217" s="4"/>
      <c r="G217" s="5"/>
    </row>
    <row r="218" spans="2:7" ht="14.25" customHeight="1">
      <c r="B218" s="1"/>
      <c r="D218" s="6"/>
      <c r="F218" s="4"/>
      <c r="G218" s="5"/>
    </row>
    <row r="219" spans="2:7" ht="14.25" customHeight="1">
      <c r="B219" s="1"/>
      <c r="D219" s="6"/>
      <c r="F219" s="4"/>
      <c r="G219" s="5"/>
    </row>
    <row r="220" spans="2:7" ht="14.25" customHeight="1">
      <c r="B220" s="1"/>
      <c r="D220" s="6"/>
      <c r="F220" s="4"/>
      <c r="G220" s="5"/>
    </row>
    <row r="221" spans="2:7" ht="14.25" customHeight="1">
      <c r="B221" s="1"/>
      <c r="D221" s="6"/>
      <c r="F221" s="4"/>
      <c r="G221" s="5"/>
    </row>
    <row r="222" spans="2:7" ht="14.25" customHeight="1">
      <c r="B222" s="1"/>
      <c r="D222" s="6"/>
      <c r="F222" s="4"/>
      <c r="G222" s="5"/>
    </row>
    <row r="223" spans="2:7" ht="14.25" customHeight="1">
      <c r="B223" s="1"/>
      <c r="D223" s="6"/>
      <c r="F223" s="4"/>
      <c r="G223" s="5"/>
    </row>
    <row r="224" spans="2:7" ht="14.25" customHeight="1">
      <c r="B224" s="1"/>
      <c r="D224" s="6"/>
      <c r="F224" s="4"/>
      <c r="G224" s="5"/>
    </row>
    <row r="225" spans="2:7" ht="14.25" customHeight="1">
      <c r="B225" s="1"/>
      <c r="D225" s="6"/>
      <c r="F225" s="4"/>
      <c r="G225" s="5"/>
    </row>
    <row r="226" spans="2:7" ht="14.25" customHeight="1">
      <c r="B226" s="1"/>
      <c r="D226" s="6"/>
      <c r="F226" s="4"/>
      <c r="G226" s="5"/>
    </row>
    <row r="227" spans="2:7" ht="14.25" customHeight="1">
      <c r="B227" s="1"/>
      <c r="D227" s="6"/>
      <c r="F227" s="4"/>
      <c r="G227" s="5"/>
    </row>
    <row r="228" spans="2:7" ht="14.25" customHeight="1">
      <c r="B228" s="1"/>
      <c r="D228" s="6"/>
      <c r="F228" s="4"/>
      <c r="G228" s="5"/>
    </row>
    <row r="229" spans="2:7" ht="14.25" customHeight="1">
      <c r="B229" s="1"/>
      <c r="D229" s="6"/>
      <c r="F229" s="4"/>
      <c r="G229" s="5"/>
    </row>
    <row r="230" spans="2:7" ht="14.25" customHeight="1">
      <c r="B230" s="1"/>
      <c r="D230" s="6"/>
      <c r="F230" s="4"/>
      <c r="G230" s="5"/>
    </row>
    <row r="231" spans="2:7" ht="14.25" customHeight="1">
      <c r="B231" s="1"/>
      <c r="D231" s="6"/>
      <c r="F231" s="4"/>
      <c r="G231" s="5"/>
    </row>
    <row r="232" spans="2:7" ht="14.25" customHeight="1">
      <c r="B232" s="1"/>
      <c r="D232" s="6"/>
      <c r="F232" s="4"/>
      <c r="G232" s="5"/>
    </row>
    <row r="233" spans="2:7" ht="14.25" customHeight="1">
      <c r="B233" s="1"/>
      <c r="D233" s="6"/>
      <c r="F233" s="4"/>
      <c r="G233" s="5"/>
    </row>
    <row r="234" spans="2:7" ht="14.25" customHeight="1">
      <c r="B234" s="1"/>
      <c r="D234" s="6"/>
      <c r="F234" s="4"/>
      <c r="G234" s="5"/>
    </row>
    <row r="235" spans="2:7" ht="14.25" customHeight="1">
      <c r="B235" s="1"/>
      <c r="D235" s="6"/>
      <c r="F235" s="4"/>
      <c r="G235" s="5"/>
    </row>
    <row r="236" spans="2:7" ht="14.25" customHeight="1">
      <c r="B236" s="1"/>
      <c r="D236" s="6"/>
      <c r="F236" s="4"/>
      <c r="G236" s="5"/>
    </row>
    <row r="237" spans="2:7" ht="14.25" customHeight="1">
      <c r="B237" s="1"/>
      <c r="D237" s="6"/>
      <c r="F237" s="4"/>
      <c r="G237" s="5"/>
    </row>
    <row r="238" spans="2:7" ht="14.25" customHeight="1">
      <c r="B238" s="1"/>
      <c r="D238" s="6"/>
      <c r="F238" s="4"/>
      <c r="G238" s="5"/>
    </row>
    <row r="239" spans="2:7" ht="14.25" customHeight="1">
      <c r="B239" s="1"/>
      <c r="D239" s="6"/>
      <c r="F239" s="4"/>
      <c r="G239" s="5"/>
    </row>
    <row r="240" spans="2:7" ht="14.25" customHeight="1">
      <c r="B240" s="1"/>
      <c r="D240" s="6"/>
      <c r="F240" s="4"/>
      <c r="G240" s="5"/>
    </row>
    <row r="241" spans="2:7" ht="14.25" customHeight="1">
      <c r="B241" s="1"/>
      <c r="D241" s="6"/>
      <c r="F241" s="4"/>
      <c r="G241" s="5"/>
    </row>
    <row r="242" spans="2:7" ht="14.25" customHeight="1">
      <c r="B242" s="1"/>
      <c r="D242" s="6"/>
      <c r="F242" s="4"/>
      <c r="G242" s="5"/>
    </row>
    <row r="243" spans="2:7" ht="14.25" customHeight="1">
      <c r="B243" s="1"/>
      <c r="D243" s="6"/>
      <c r="F243" s="4"/>
      <c r="G243" s="5"/>
    </row>
    <row r="244" spans="2:7" ht="14.25" customHeight="1">
      <c r="B244" s="1"/>
      <c r="D244" s="6"/>
      <c r="F244" s="4"/>
      <c r="G244" s="5"/>
    </row>
    <row r="245" spans="2:7" ht="14.25" customHeight="1">
      <c r="B245" s="1"/>
      <c r="D245" s="6"/>
      <c r="F245" s="4"/>
      <c r="G245" s="5"/>
    </row>
    <row r="246" spans="2:7" ht="14.25" customHeight="1">
      <c r="B246" s="1"/>
      <c r="D246" s="6"/>
      <c r="F246" s="4"/>
      <c r="G246" s="5"/>
    </row>
    <row r="247" spans="2:7" ht="14.25" customHeight="1">
      <c r="B247" s="1"/>
      <c r="D247" s="6"/>
      <c r="F247" s="4"/>
      <c r="G247" s="5"/>
    </row>
    <row r="248" spans="2:7" ht="14.25" customHeight="1">
      <c r="B248" s="1"/>
      <c r="D248" s="6"/>
      <c r="F248" s="4"/>
      <c r="G248" s="5"/>
    </row>
    <row r="249" spans="2:7" ht="14.25" customHeight="1">
      <c r="B249" s="1"/>
      <c r="D249" s="6"/>
      <c r="F249" s="4"/>
      <c r="G249" s="5"/>
    </row>
    <row r="250" spans="2:7" ht="14.25" customHeight="1">
      <c r="B250" s="1"/>
      <c r="D250" s="6"/>
      <c r="F250" s="4"/>
      <c r="G250" s="5"/>
    </row>
    <row r="251" spans="2:7" ht="14.25" customHeight="1">
      <c r="B251" s="1"/>
      <c r="D251" s="6"/>
      <c r="F251" s="4"/>
      <c r="G251" s="5"/>
    </row>
    <row r="252" spans="2:7" ht="14.25" customHeight="1">
      <c r="B252" s="1"/>
      <c r="D252" s="6"/>
      <c r="F252" s="4"/>
      <c r="G252" s="5"/>
    </row>
    <row r="253" spans="2:7" ht="14.25" customHeight="1">
      <c r="B253" s="1"/>
      <c r="D253" s="6"/>
      <c r="F253" s="4"/>
      <c r="G253" s="5"/>
    </row>
    <row r="254" spans="2:7" ht="14.25" customHeight="1">
      <c r="B254" s="1"/>
      <c r="D254" s="6"/>
      <c r="F254" s="4"/>
      <c r="G254" s="5"/>
    </row>
    <row r="255" spans="2:7" ht="14.25" customHeight="1">
      <c r="B255" s="1"/>
      <c r="D255" s="6"/>
      <c r="F255" s="4"/>
      <c r="G255" s="5"/>
    </row>
    <row r="256" spans="2:7" ht="14.25" customHeight="1">
      <c r="B256" s="1"/>
      <c r="D256" s="6"/>
      <c r="F256" s="4"/>
      <c r="G256" s="5"/>
    </row>
    <row r="257" spans="2:7" ht="14.25" customHeight="1">
      <c r="B257" s="1"/>
      <c r="D257" s="6"/>
      <c r="F257" s="4"/>
      <c r="G257" s="5"/>
    </row>
    <row r="258" spans="2:7" ht="14.25" customHeight="1">
      <c r="B258" s="1"/>
      <c r="D258" s="6"/>
      <c r="F258" s="4"/>
      <c r="G258" s="5"/>
    </row>
    <row r="259" spans="2:7" ht="14.25" customHeight="1">
      <c r="B259" s="1"/>
      <c r="D259" s="6"/>
      <c r="F259" s="4"/>
      <c r="G259" s="5"/>
    </row>
    <row r="260" spans="2:7" ht="14.25" customHeight="1">
      <c r="B260" s="1"/>
      <c r="D260" s="6"/>
      <c r="F260" s="4"/>
      <c r="G260" s="5"/>
    </row>
    <row r="261" spans="2:7" ht="14.25" customHeight="1">
      <c r="B261" s="1"/>
      <c r="D261" s="6"/>
      <c r="F261" s="4"/>
      <c r="G261" s="5"/>
    </row>
    <row r="262" spans="2:7" ht="14.25" customHeight="1">
      <c r="B262" s="1"/>
      <c r="D262" s="6"/>
      <c r="F262" s="4"/>
      <c r="G262" s="5"/>
    </row>
    <row r="263" spans="2:7" ht="14.25" customHeight="1">
      <c r="B263" s="1"/>
      <c r="D263" s="6"/>
      <c r="F263" s="4"/>
      <c r="G263" s="5"/>
    </row>
    <row r="264" spans="2:7" ht="14.25" customHeight="1">
      <c r="B264" s="1"/>
      <c r="D264" s="6"/>
      <c r="F264" s="4"/>
      <c r="G264" s="5"/>
    </row>
    <row r="265" spans="2:7" ht="14.25" customHeight="1">
      <c r="B265" s="1"/>
      <c r="D265" s="6"/>
      <c r="F265" s="4"/>
      <c r="G265" s="5"/>
    </row>
    <row r="266" spans="2:7" ht="14.25" customHeight="1">
      <c r="B266" s="1"/>
      <c r="D266" s="6"/>
      <c r="F266" s="4"/>
      <c r="G266" s="5"/>
    </row>
    <row r="267" spans="2:7" ht="14.25" customHeight="1">
      <c r="B267" s="1"/>
      <c r="D267" s="6"/>
      <c r="F267" s="4"/>
      <c r="G267" s="5"/>
    </row>
    <row r="268" spans="2:7" ht="14.25" customHeight="1">
      <c r="B268" s="1"/>
      <c r="D268" s="6"/>
      <c r="F268" s="4"/>
      <c r="G268" s="5"/>
    </row>
    <row r="269" spans="2:7" ht="14.25" customHeight="1">
      <c r="B269" s="1"/>
      <c r="D269" s="6"/>
      <c r="F269" s="4"/>
      <c r="G269" s="5"/>
    </row>
    <row r="270" spans="2:7" ht="14.25" customHeight="1">
      <c r="B270" s="1"/>
      <c r="D270" s="6"/>
      <c r="F270" s="4"/>
      <c r="G270" s="5"/>
    </row>
    <row r="271" spans="2:7" ht="14.25" customHeight="1">
      <c r="B271" s="1"/>
      <c r="D271" s="6"/>
      <c r="F271" s="4"/>
      <c r="G271" s="5"/>
    </row>
    <row r="272" spans="2:7" ht="14.25" customHeight="1">
      <c r="B272" s="1"/>
      <c r="D272" s="6"/>
      <c r="F272" s="4"/>
      <c r="G272" s="5"/>
    </row>
    <row r="273" spans="2:7" ht="14.25" customHeight="1">
      <c r="B273" s="1"/>
      <c r="D273" s="6"/>
      <c r="F273" s="4"/>
      <c r="G273" s="5"/>
    </row>
    <row r="274" spans="2:7" ht="14.25" customHeight="1">
      <c r="B274" s="1"/>
      <c r="D274" s="6"/>
      <c r="F274" s="4"/>
      <c r="G274" s="5"/>
    </row>
    <row r="275" spans="2:7" ht="14.25" customHeight="1">
      <c r="B275" s="1"/>
      <c r="D275" s="6"/>
      <c r="F275" s="4"/>
      <c r="G275" s="5"/>
    </row>
    <row r="276" spans="2:7" ht="14.25" customHeight="1">
      <c r="B276" s="1"/>
      <c r="D276" s="6"/>
      <c r="F276" s="4"/>
      <c r="G276" s="5"/>
    </row>
    <row r="277" spans="2:7" ht="14.25" customHeight="1">
      <c r="B277" s="1"/>
      <c r="D277" s="6"/>
      <c r="F277" s="4"/>
      <c r="G277" s="5"/>
    </row>
    <row r="278" spans="2:7" ht="14.25" customHeight="1">
      <c r="B278" s="1"/>
      <c r="D278" s="6"/>
      <c r="F278" s="4"/>
      <c r="G278" s="5"/>
    </row>
    <row r="279" spans="2:7" ht="14.25" customHeight="1">
      <c r="B279" s="1"/>
      <c r="D279" s="6"/>
      <c r="F279" s="4"/>
      <c r="G279" s="5"/>
    </row>
    <row r="280" spans="2:7" ht="14.25" customHeight="1">
      <c r="B280" s="1"/>
      <c r="D280" s="6"/>
      <c r="F280" s="4"/>
      <c r="G280" s="5"/>
    </row>
    <row r="281" spans="2:7" ht="14.25" customHeight="1">
      <c r="B281" s="1"/>
      <c r="D281" s="6"/>
      <c r="F281" s="4"/>
      <c r="G281" s="5"/>
    </row>
    <row r="282" spans="2:7" ht="14.25" customHeight="1">
      <c r="B282" s="1"/>
      <c r="D282" s="6"/>
      <c r="F282" s="4"/>
      <c r="G282" s="5"/>
    </row>
    <row r="283" spans="2:7" ht="14.25" customHeight="1">
      <c r="B283" s="1"/>
      <c r="D283" s="6"/>
      <c r="F283" s="4"/>
      <c r="G283" s="5"/>
    </row>
    <row r="284" spans="2:7" ht="14.25" customHeight="1">
      <c r="B284" s="1"/>
      <c r="D284" s="6"/>
      <c r="F284" s="4"/>
      <c r="G284" s="5"/>
    </row>
    <row r="285" spans="2:7" ht="14.25" customHeight="1">
      <c r="B285" s="1"/>
      <c r="D285" s="6"/>
      <c r="F285" s="4"/>
      <c r="G285" s="5"/>
    </row>
    <row r="286" spans="2:7" ht="14.25" customHeight="1">
      <c r="B286" s="1"/>
      <c r="D286" s="6"/>
      <c r="F286" s="4"/>
      <c r="G286" s="5"/>
    </row>
    <row r="287" spans="2:7" ht="14.25" customHeight="1">
      <c r="B287" s="1"/>
      <c r="D287" s="6"/>
      <c r="F287" s="4"/>
      <c r="G287" s="5"/>
    </row>
    <row r="288" spans="2:7" ht="14.25" customHeight="1">
      <c r="B288" s="1"/>
      <c r="D288" s="6"/>
      <c r="F288" s="4"/>
      <c r="G288" s="5"/>
    </row>
    <row r="289" spans="2:7" ht="14.25" customHeight="1">
      <c r="B289" s="1"/>
      <c r="D289" s="6"/>
      <c r="F289" s="4"/>
      <c r="G289" s="5"/>
    </row>
    <row r="290" spans="2:7" ht="14.25" customHeight="1">
      <c r="B290" s="1"/>
      <c r="D290" s="6"/>
      <c r="F290" s="4"/>
      <c r="G290" s="5"/>
    </row>
    <row r="291" spans="2:7" ht="14.25" customHeight="1">
      <c r="B291" s="1"/>
      <c r="D291" s="6"/>
      <c r="F291" s="4"/>
      <c r="G291" s="5"/>
    </row>
    <row r="292" spans="2:7" ht="14.25" customHeight="1">
      <c r="B292" s="1"/>
      <c r="D292" s="6"/>
      <c r="F292" s="4"/>
      <c r="G292" s="5"/>
    </row>
    <row r="293" spans="2:7" ht="14.25" customHeight="1">
      <c r="B293" s="1"/>
      <c r="D293" s="6"/>
      <c r="F293" s="4"/>
      <c r="G293" s="5"/>
    </row>
    <row r="294" spans="2:7" ht="14.25" customHeight="1">
      <c r="B294" s="1"/>
      <c r="D294" s="6"/>
      <c r="F294" s="4"/>
      <c r="G294" s="5"/>
    </row>
    <row r="295" spans="2:7" ht="14.25" customHeight="1">
      <c r="B295" s="1"/>
      <c r="D295" s="6"/>
      <c r="F295" s="4"/>
      <c r="G295" s="5"/>
    </row>
    <row r="296" spans="2:7" ht="14.25" customHeight="1">
      <c r="B296" s="1"/>
      <c r="D296" s="6"/>
      <c r="F296" s="4"/>
      <c r="G296" s="5"/>
    </row>
    <row r="297" spans="2:7" ht="14.25" customHeight="1">
      <c r="B297" s="1"/>
      <c r="D297" s="6"/>
      <c r="F297" s="4"/>
      <c r="G297" s="5"/>
    </row>
    <row r="298" spans="2:7" ht="14.25" customHeight="1">
      <c r="B298" s="1"/>
      <c r="D298" s="6"/>
      <c r="F298" s="4"/>
      <c r="G298" s="5"/>
    </row>
    <row r="299" spans="2:7" ht="14.25" customHeight="1">
      <c r="B299" s="1"/>
      <c r="D299" s="6"/>
      <c r="F299" s="4"/>
      <c r="G299" s="5"/>
    </row>
    <row r="300" spans="2:7" ht="14.25" customHeight="1">
      <c r="B300" s="1"/>
      <c r="D300" s="6"/>
      <c r="F300" s="4"/>
      <c r="G300" s="5"/>
    </row>
    <row r="301" spans="2:7" ht="14.25" customHeight="1">
      <c r="B301" s="1"/>
      <c r="D301" s="6"/>
      <c r="F301" s="4"/>
      <c r="G301" s="5"/>
    </row>
    <row r="302" spans="2:7" ht="14.25" customHeight="1">
      <c r="B302" s="1"/>
      <c r="D302" s="6"/>
      <c r="F302" s="4"/>
      <c r="G302" s="5"/>
    </row>
    <row r="303" spans="2:7" ht="14.25" customHeight="1">
      <c r="B303" s="1"/>
      <c r="D303" s="6"/>
      <c r="F303" s="4"/>
      <c r="G303" s="5"/>
    </row>
    <row r="304" spans="2:7" ht="14.25" customHeight="1">
      <c r="B304" s="1"/>
      <c r="D304" s="6"/>
      <c r="F304" s="4"/>
      <c r="G304" s="5"/>
    </row>
    <row r="305" spans="2:7" ht="14.25" customHeight="1">
      <c r="B305" s="1"/>
      <c r="D305" s="6"/>
      <c r="F305" s="4"/>
      <c r="G305" s="5"/>
    </row>
    <row r="306" spans="2:7" ht="14.25" customHeight="1">
      <c r="B306" s="1"/>
      <c r="D306" s="6"/>
      <c r="F306" s="4"/>
      <c r="G306" s="5"/>
    </row>
    <row r="307" spans="2:7" ht="14.25" customHeight="1">
      <c r="B307" s="1"/>
      <c r="D307" s="6"/>
      <c r="F307" s="4"/>
      <c r="G307" s="5"/>
    </row>
    <row r="308" spans="2:7" ht="14.25" customHeight="1">
      <c r="B308" s="1"/>
      <c r="D308" s="6"/>
      <c r="F308" s="4"/>
      <c r="G308" s="5"/>
    </row>
    <row r="309" spans="2:7" ht="14.25" customHeight="1">
      <c r="B309" s="1"/>
      <c r="D309" s="6"/>
      <c r="F309" s="4"/>
      <c r="G309" s="5"/>
    </row>
    <row r="310" spans="2:7" ht="14.25" customHeight="1">
      <c r="B310" s="1"/>
      <c r="D310" s="6"/>
      <c r="F310" s="4"/>
      <c r="G310" s="5"/>
    </row>
    <row r="311" spans="2:7" ht="14.25" customHeight="1">
      <c r="B311" s="1"/>
      <c r="D311" s="6"/>
      <c r="F311" s="4"/>
      <c r="G311" s="5"/>
    </row>
    <row r="312" spans="2:7" ht="14.25" customHeight="1">
      <c r="B312" s="1"/>
      <c r="D312" s="6"/>
      <c r="F312" s="4"/>
      <c r="G312" s="5"/>
    </row>
    <row r="313" spans="2:7" ht="14.25" customHeight="1">
      <c r="B313" s="1"/>
      <c r="D313" s="6"/>
      <c r="F313" s="4"/>
      <c r="G313" s="5"/>
    </row>
    <row r="314" spans="2:7" ht="14.25" customHeight="1">
      <c r="B314" s="1"/>
      <c r="D314" s="6"/>
      <c r="F314" s="4"/>
      <c r="G314" s="5"/>
    </row>
    <row r="315" spans="2:7" ht="14.25" customHeight="1">
      <c r="B315" s="1"/>
      <c r="D315" s="6"/>
      <c r="F315" s="4"/>
      <c r="G315" s="5"/>
    </row>
    <row r="316" spans="2:7" ht="14.25" customHeight="1">
      <c r="B316" s="1"/>
      <c r="D316" s="6"/>
      <c r="F316" s="4"/>
      <c r="G316" s="5"/>
    </row>
    <row r="317" spans="2:7" ht="14.25" customHeight="1">
      <c r="B317" s="1"/>
      <c r="D317" s="6"/>
      <c r="F317" s="4"/>
      <c r="G317" s="5"/>
    </row>
    <row r="318" spans="2:7" ht="14.25" customHeight="1">
      <c r="B318" s="1"/>
      <c r="D318" s="6"/>
      <c r="F318" s="4"/>
      <c r="G318" s="5"/>
    </row>
    <row r="319" spans="2:7" ht="14.25" customHeight="1">
      <c r="B319" s="1"/>
      <c r="D319" s="6"/>
      <c r="F319" s="4"/>
      <c r="G319" s="5"/>
    </row>
    <row r="320" spans="2:7" ht="14.25" customHeight="1">
      <c r="B320" s="1"/>
      <c r="D320" s="6"/>
      <c r="F320" s="4"/>
      <c r="G320" s="5"/>
    </row>
    <row r="321" spans="2:7" ht="14.25" customHeight="1">
      <c r="B321" s="1"/>
      <c r="D321" s="6"/>
      <c r="F321" s="4"/>
      <c r="G321" s="5"/>
    </row>
    <row r="322" spans="2:7" ht="14.25" customHeight="1">
      <c r="B322" s="1"/>
      <c r="D322" s="6"/>
      <c r="F322" s="4"/>
      <c r="G322" s="5"/>
    </row>
    <row r="323" spans="2:7" ht="14.25" customHeight="1">
      <c r="B323" s="1"/>
      <c r="D323" s="6"/>
      <c r="F323" s="4"/>
      <c r="G323" s="5"/>
    </row>
    <row r="324" spans="2:7" ht="14.25" customHeight="1">
      <c r="B324" s="1"/>
      <c r="D324" s="6"/>
      <c r="F324" s="4"/>
      <c r="G324" s="5"/>
    </row>
    <row r="325" spans="2:7" ht="14.25" customHeight="1">
      <c r="B325" s="1"/>
      <c r="D325" s="6"/>
      <c r="F325" s="4"/>
      <c r="G325" s="5"/>
    </row>
    <row r="326" spans="2:7" ht="14.25" customHeight="1">
      <c r="B326" s="1"/>
      <c r="D326" s="6"/>
      <c r="F326" s="4"/>
      <c r="G326" s="5"/>
    </row>
    <row r="327" spans="2:7" ht="14.25" customHeight="1">
      <c r="B327" s="1"/>
      <c r="D327" s="6"/>
      <c r="F327" s="4"/>
      <c r="G327" s="5"/>
    </row>
    <row r="328" spans="2:7" ht="14.25" customHeight="1">
      <c r="B328" s="1"/>
      <c r="D328" s="6"/>
      <c r="F328" s="4"/>
      <c r="G328" s="5"/>
    </row>
    <row r="329" spans="2:7" ht="14.25" customHeight="1">
      <c r="B329" s="1"/>
      <c r="D329" s="6"/>
      <c r="F329" s="4"/>
      <c r="G329" s="5"/>
    </row>
    <row r="330" spans="2:7" ht="14.25" customHeight="1">
      <c r="B330" s="1"/>
      <c r="D330" s="6"/>
      <c r="F330" s="4"/>
      <c r="G330" s="5"/>
    </row>
    <row r="331" spans="2:7" ht="14.25" customHeight="1">
      <c r="B331" s="1"/>
      <c r="D331" s="6"/>
      <c r="F331" s="4"/>
      <c r="G331" s="5"/>
    </row>
    <row r="332" spans="2:7" ht="14.25" customHeight="1">
      <c r="B332" s="1"/>
      <c r="D332" s="6"/>
      <c r="F332" s="4"/>
      <c r="G332" s="5"/>
    </row>
    <row r="333" spans="2:7" ht="14.25" customHeight="1">
      <c r="B333" s="1"/>
      <c r="D333" s="6"/>
      <c r="F333" s="4"/>
      <c r="G333" s="5"/>
    </row>
    <row r="334" spans="2:7" ht="14.25" customHeight="1">
      <c r="B334" s="1"/>
      <c r="D334" s="6"/>
      <c r="F334" s="4"/>
      <c r="G334" s="5"/>
    </row>
    <row r="335" spans="2:7" ht="14.25" customHeight="1">
      <c r="B335" s="1"/>
      <c r="D335" s="6"/>
      <c r="F335" s="4"/>
      <c r="G335" s="5"/>
    </row>
    <row r="336" spans="2:7" ht="14.25" customHeight="1">
      <c r="B336" s="1"/>
      <c r="D336" s="6"/>
      <c r="F336" s="4"/>
      <c r="G336" s="5"/>
    </row>
    <row r="337" spans="2:7" ht="14.25" customHeight="1">
      <c r="B337" s="1"/>
      <c r="D337" s="6"/>
      <c r="F337" s="4"/>
      <c r="G337" s="5"/>
    </row>
    <row r="338" spans="2:7" ht="14.25" customHeight="1">
      <c r="B338" s="1"/>
      <c r="D338" s="6"/>
      <c r="F338" s="4"/>
      <c r="G338" s="5"/>
    </row>
    <row r="339" spans="2:7" ht="14.25" customHeight="1">
      <c r="B339" s="1"/>
      <c r="D339" s="6"/>
      <c r="F339" s="4"/>
      <c r="G339" s="5"/>
    </row>
    <row r="340" spans="2:7" ht="14.25" customHeight="1">
      <c r="B340" s="1"/>
      <c r="D340" s="6"/>
      <c r="F340" s="4"/>
      <c r="G340" s="5"/>
    </row>
    <row r="341" spans="2:7" ht="14.25" customHeight="1">
      <c r="B341" s="1"/>
      <c r="D341" s="6"/>
      <c r="F341" s="4"/>
      <c r="G341" s="5"/>
    </row>
    <row r="342" spans="2:7" ht="14.25" customHeight="1">
      <c r="B342" s="1"/>
      <c r="D342" s="6"/>
      <c r="F342" s="4"/>
      <c r="G342" s="5"/>
    </row>
    <row r="343" spans="2:7" ht="14.25" customHeight="1">
      <c r="B343" s="1"/>
      <c r="D343" s="6"/>
      <c r="F343" s="4"/>
      <c r="G343" s="5"/>
    </row>
    <row r="344" spans="2:7" ht="14.25" customHeight="1">
      <c r="B344" s="1"/>
      <c r="D344" s="6"/>
      <c r="F344" s="4"/>
      <c r="G344" s="5"/>
    </row>
    <row r="345" spans="2:7" ht="14.25" customHeight="1">
      <c r="B345" s="1"/>
      <c r="D345" s="6"/>
      <c r="F345" s="4"/>
      <c r="G345" s="5"/>
    </row>
    <row r="346" spans="2:7" ht="14.25" customHeight="1">
      <c r="B346" s="1"/>
      <c r="D346" s="6"/>
      <c r="F346" s="4"/>
      <c r="G346" s="5"/>
    </row>
    <row r="347" spans="2:7" ht="14.25" customHeight="1">
      <c r="B347" s="1"/>
      <c r="D347" s="6"/>
      <c r="F347" s="4"/>
      <c r="G347" s="5"/>
    </row>
    <row r="348" spans="2:7" ht="14.25" customHeight="1">
      <c r="B348" s="1"/>
      <c r="D348" s="6"/>
      <c r="F348" s="4"/>
      <c r="G348" s="5"/>
    </row>
    <row r="349" spans="2:7" ht="14.25" customHeight="1">
      <c r="B349" s="1"/>
      <c r="D349" s="6"/>
      <c r="F349" s="4"/>
      <c r="G349" s="5"/>
    </row>
    <row r="350" spans="2:7" ht="14.25" customHeight="1">
      <c r="B350" s="1"/>
      <c r="D350" s="6"/>
      <c r="F350" s="4"/>
      <c r="G350" s="5"/>
    </row>
    <row r="351" spans="2:7" ht="14.25" customHeight="1">
      <c r="B351" s="1"/>
      <c r="D351" s="6"/>
      <c r="F351" s="4"/>
      <c r="G351" s="5"/>
    </row>
    <row r="352" spans="2:7" ht="14.25" customHeight="1">
      <c r="B352" s="1"/>
      <c r="D352" s="6"/>
      <c r="F352" s="4"/>
      <c r="G352" s="5"/>
    </row>
    <row r="353" spans="2:7" ht="14.25" customHeight="1">
      <c r="B353" s="1"/>
      <c r="D353" s="6"/>
      <c r="F353" s="4"/>
      <c r="G353" s="5"/>
    </row>
    <row r="354" spans="2:7" ht="14.25" customHeight="1">
      <c r="B354" s="1"/>
      <c r="D354" s="6"/>
      <c r="F354" s="4"/>
      <c r="G354" s="5"/>
    </row>
    <row r="355" spans="2:7" ht="14.25" customHeight="1">
      <c r="B355" s="1"/>
      <c r="D355" s="6"/>
      <c r="F355" s="4"/>
      <c r="G355" s="5"/>
    </row>
    <row r="356" spans="2:7" ht="14.25" customHeight="1">
      <c r="B356" s="1"/>
      <c r="D356" s="6"/>
      <c r="F356" s="4"/>
      <c r="G356" s="5"/>
    </row>
    <row r="357" spans="2:7" ht="14.25" customHeight="1">
      <c r="B357" s="1"/>
      <c r="D357" s="6"/>
      <c r="F357" s="4"/>
      <c r="G357" s="5"/>
    </row>
    <row r="358" spans="2:7" ht="14.25" customHeight="1">
      <c r="B358" s="1"/>
      <c r="D358" s="6"/>
      <c r="F358" s="4"/>
      <c r="G358" s="5"/>
    </row>
    <row r="359" spans="2:7" ht="14.25" customHeight="1">
      <c r="B359" s="1"/>
      <c r="D359" s="6"/>
      <c r="F359" s="4"/>
      <c r="G359" s="5"/>
    </row>
    <row r="360" spans="2:7" ht="14.25" customHeight="1">
      <c r="B360" s="1"/>
      <c r="D360" s="6"/>
      <c r="F360" s="4"/>
      <c r="G360" s="5"/>
    </row>
    <row r="361" spans="2:7" ht="14.25" customHeight="1">
      <c r="B361" s="1"/>
      <c r="D361" s="6"/>
      <c r="F361" s="4"/>
      <c r="G361" s="5"/>
    </row>
    <row r="362" spans="2:7" ht="14.25" customHeight="1">
      <c r="B362" s="1"/>
      <c r="D362" s="6"/>
      <c r="F362" s="4"/>
      <c r="G362" s="5"/>
    </row>
    <row r="363" spans="2:7" ht="14.25" customHeight="1">
      <c r="B363" s="1"/>
      <c r="D363" s="6"/>
      <c r="F363" s="4"/>
      <c r="G363" s="5"/>
    </row>
    <row r="364" spans="2:7" ht="14.25" customHeight="1">
      <c r="B364" s="1"/>
      <c r="D364" s="6"/>
      <c r="F364" s="4"/>
      <c r="G364" s="5"/>
    </row>
    <row r="365" spans="2:7" ht="14.25" customHeight="1">
      <c r="B365" s="1"/>
      <c r="D365" s="6"/>
      <c r="F365" s="4"/>
      <c r="G365" s="5"/>
    </row>
    <row r="366" spans="2:7" ht="14.25" customHeight="1">
      <c r="B366" s="1"/>
      <c r="D366" s="6"/>
      <c r="F366" s="4"/>
      <c r="G366" s="5"/>
    </row>
    <row r="367" spans="2:7" ht="14.25" customHeight="1">
      <c r="B367" s="1"/>
      <c r="D367" s="6"/>
      <c r="F367" s="4"/>
      <c r="G367" s="5"/>
    </row>
    <row r="368" spans="2:7" ht="14.25" customHeight="1">
      <c r="B368" s="1"/>
      <c r="D368" s="6"/>
      <c r="F368" s="4"/>
      <c r="G368" s="5"/>
    </row>
    <row r="369" spans="2:7" ht="14.25" customHeight="1">
      <c r="B369" s="1"/>
      <c r="D369" s="6"/>
      <c r="F369" s="4"/>
      <c r="G369" s="5"/>
    </row>
    <row r="370" spans="2:7" ht="14.25" customHeight="1">
      <c r="B370" s="1"/>
      <c r="D370" s="6"/>
      <c r="F370" s="4"/>
      <c r="G370" s="5"/>
    </row>
    <row r="371" spans="2:7" ht="14.25" customHeight="1">
      <c r="B371" s="1"/>
      <c r="D371" s="6"/>
      <c r="F371" s="4"/>
      <c r="G371" s="5"/>
    </row>
    <row r="372" spans="2:7" ht="14.25" customHeight="1">
      <c r="B372" s="1"/>
      <c r="D372" s="6"/>
      <c r="F372" s="4"/>
      <c r="G372" s="5"/>
    </row>
    <row r="373" spans="2:7" ht="14.25" customHeight="1">
      <c r="B373" s="1"/>
      <c r="D373" s="6"/>
      <c r="F373" s="4"/>
      <c r="G373" s="5"/>
    </row>
    <row r="374" spans="2:7" ht="14.25" customHeight="1">
      <c r="B374" s="1"/>
      <c r="D374" s="6"/>
      <c r="F374" s="4"/>
      <c r="G374" s="5"/>
    </row>
    <row r="375" spans="2:7" ht="14.25" customHeight="1">
      <c r="B375" s="1"/>
      <c r="D375" s="6"/>
      <c r="F375" s="4"/>
      <c r="G375" s="5"/>
    </row>
    <row r="376" spans="2:7" ht="14.25" customHeight="1">
      <c r="B376" s="1"/>
      <c r="D376" s="6"/>
      <c r="F376" s="4"/>
      <c r="G376" s="5"/>
    </row>
    <row r="377" spans="2:7" ht="14.25" customHeight="1">
      <c r="B377" s="1"/>
      <c r="D377" s="6"/>
      <c r="F377" s="4"/>
      <c r="G377" s="5"/>
    </row>
    <row r="378" spans="2:7" ht="14.25" customHeight="1">
      <c r="B378" s="1"/>
      <c r="D378" s="6"/>
      <c r="F378" s="4"/>
      <c r="G378" s="5"/>
    </row>
    <row r="379" spans="2:7" ht="14.25" customHeight="1">
      <c r="B379" s="1"/>
      <c r="D379" s="6"/>
      <c r="F379" s="4"/>
      <c r="G379" s="5"/>
    </row>
    <row r="380" spans="2:7" ht="14.25" customHeight="1">
      <c r="B380" s="1"/>
      <c r="D380" s="6"/>
      <c r="F380" s="4"/>
      <c r="G380" s="5"/>
    </row>
    <row r="381" spans="2:7" ht="14.25" customHeight="1">
      <c r="B381" s="1"/>
      <c r="D381" s="6"/>
      <c r="F381" s="4"/>
      <c r="G381" s="5"/>
    </row>
    <row r="382" spans="2:7" ht="15.75" customHeight="1">
      <c r="B382" s="1"/>
      <c r="D382" s="6"/>
      <c r="F382" s="4"/>
      <c r="G382" s="5"/>
    </row>
    <row r="383" spans="2:7" ht="15.75" customHeight="1">
      <c r="B383" s="1"/>
      <c r="D383" s="6"/>
      <c r="F383" s="4"/>
      <c r="G383" s="5"/>
    </row>
    <row r="384" spans="2:7" ht="15.75" customHeight="1">
      <c r="B384" s="1"/>
      <c r="D384" s="6"/>
      <c r="F384" s="4"/>
      <c r="G384" s="5"/>
    </row>
    <row r="385" spans="2:7" ht="15.75" customHeight="1">
      <c r="B385" s="1"/>
      <c r="D385" s="6"/>
      <c r="F385" s="4"/>
      <c r="G385" s="5"/>
    </row>
    <row r="386" spans="2:7" ht="15.75" customHeight="1">
      <c r="B386" s="1"/>
      <c r="D386" s="6"/>
      <c r="F386" s="4"/>
      <c r="G386" s="5"/>
    </row>
    <row r="387" spans="2:7" ht="15.75" customHeight="1">
      <c r="B387" s="1"/>
      <c r="D387" s="6"/>
      <c r="F387" s="4"/>
      <c r="G387" s="5"/>
    </row>
    <row r="388" spans="2:7" ht="15.75" customHeight="1">
      <c r="B388" s="1"/>
      <c r="D388" s="6"/>
      <c r="F388" s="4"/>
      <c r="G388" s="5"/>
    </row>
    <row r="389" spans="2:7" ht="15.75" customHeight="1">
      <c r="B389" s="1"/>
      <c r="D389" s="6"/>
      <c r="F389" s="4"/>
      <c r="G389" s="5"/>
    </row>
    <row r="390" spans="2:7" ht="15.75" customHeight="1">
      <c r="B390" s="1"/>
      <c r="D390" s="6"/>
      <c r="F390" s="4"/>
      <c r="G390" s="5"/>
    </row>
    <row r="391" spans="2:7" ht="15.75" customHeight="1">
      <c r="B391" s="1"/>
      <c r="D391" s="6"/>
      <c r="F391" s="4"/>
      <c r="G391" s="5"/>
    </row>
    <row r="392" spans="2:7" ht="15.75" customHeight="1">
      <c r="B392" s="1"/>
      <c r="D392" s="6"/>
      <c r="F392" s="4"/>
      <c r="G392" s="5"/>
    </row>
    <row r="393" spans="2:7" ht="15.75" customHeight="1">
      <c r="B393" s="1"/>
      <c r="D393" s="6"/>
      <c r="F393" s="4"/>
      <c r="G393" s="5"/>
    </row>
    <row r="394" spans="2:7" ht="15.75" customHeight="1">
      <c r="B394" s="1"/>
      <c r="D394" s="6"/>
      <c r="F394" s="4"/>
      <c r="G394" s="5"/>
    </row>
    <row r="395" spans="2:7" ht="15.75" customHeight="1">
      <c r="B395" s="1"/>
      <c r="D395" s="6"/>
      <c r="F395" s="4"/>
      <c r="G395" s="5"/>
    </row>
    <row r="396" spans="2:7" ht="15.75" customHeight="1">
      <c r="B396" s="1"/>
      <c r="D396" s="6"/>
      <c r="F396" s="4"/>
      <c r="G396" s="5"/>
    </row>
    <row r="397" spans="2:7" ht="15.75" customHeight="1">
      <c r="B397" s="1"/>
      <c r="D397" s="6"/>
      <c r="F397" s="4"/>
      <c r="G397" s="5"/>
    </row>
    <row r="398" spans="2:7" ht="15.75" customHeight="1">
      <c r="B398" s="1"/>
      <c r="D398" s="6"/>
      <c r="F398" s="4"/>
      <c r="G398" s="5"/>
    </row>
    <row r="399" spans="2:7" ht="15.75" customHeight="1">
      <c r="B399" s="1"/>
      <c r="D399" s="6"/>
      <c r="F399" s="4"/>
      <c r="G399" s="5"/>
    </row>
    <row r="400" spans="2:7" ht="15.75" customHeight="1">
      <c r="B400" s="1"/>
      <c r="D400" s="6"/>
      <c r="F400" s="4"/>
      <c r="G400" s="5"/>
    </row>
    <row r="401" spans="2:7" ht="15.75" customHeight="1">
      <c r="B401" s="1"/>
      <c r="D401" s="6"/>
      <c r="F401" s="4"/>
      <c r="G401" s="5"/>
    </row>
    <row r="402" spans="2:7" ht="15.75" customHeight="1">
      <c r="B402" s="1"/>
      <c r="D402" s="6"/>
      <c r="F402" s="4"/>
      <c r="G402" s="5"/>
    </row>
    <row r="403" spans="2:7" ht="15.75" customHeight="1">
      <c r="B403" s="1"/>
      <c r="D403" s="6"/>
      <c r="F403" s="4"/>
      <c r="G403" s="5"/>
    </row>
    <row r="404" spans="2:7" ht="15.75" customHeight="1">
      <c r="B404" s="1"/>
      <c r="D404" s="6"/>
      <c r="F404" s="4"/>
      <c r="G404" s="5"/>
    </row>
    <row r="405" spans="2:7" ht="15.75" customHeight="1">
      <c r="B405" s="1"/>
      <c r="D405" s="6"/>
      <c r="F405" s="4"/>
      <c r="G405" s="5"/>
    </row>
    <row r="406" spans="2:7" ht="15.75" customHeight="1">
      <c r="B406" s="1"/>
      <c r="D406" s="6"/>
      <c r="F406" s="4"/>
      <c r="G406" s="5"/>
    </row>
    <row r="407" spans="2:7" ht="15.75" customHeight="1">
      <c r="B407" s="1"/>
      <c r="D407" s="6"/>
      <c r="F407" s="4"/>
      <c r="G407" s="5"/>
    </row>
    <row r="408" spans="2:7" ht="15.75" customHeight="1">
      <c r="B408" s="1"/>
      <c r="D408" s="6"/>
      <c r="F408" s="4"/>
      <c r="G408" s="5"/>
    </row>
    <row r="409" spans="2:7" ht="15.75" customHeight="1">
      <c r="B409" s="1"/>
      <c r="D409" s="6"/>
      <c r="F409" s="4"/>
      <c r="G409" s="5"/>
    </row>
    <row r="410" spans="2:7" ht="15.75" customHeight="1">
      <c r="B410" s="1"/>
      <c r="D410" s="6"/>
      <c r="F410" s="4"/>
      <c r="G410" s="5"/>
    </row>
    <row r="411" spans="2:7" ht="15.75" customHeight="1">
      <c r="B411" s="1"/>
      <c r="D411" s="6"/>
      <c r="F411" s="4"/>
      <c r="G411" s="5"/>
    </row>
    <row r="412" spans="2:7" ht="15.75" customHeight="1">
      <c r="B412" s="1"/>
      <c r="D412" s="6"/>
      <c r="F412" s="4"/>
      <c r="G412" s="5"/>
    </row>
    <row r="413" spans="2:7" ht="15.75" customHeight="1">
      <c r="B413" s="1"/>
      <c r="D413" s="6"/>
      <c r="F413" s="4"/>
      <c r="G413" s="5"/>
    </row>
    <row r="414" spans="2:7" ht="15.75" customHeight="1">
      <c r="B414" s="1"/>
      <c r="D414" s="6"/>
      <c r="F414" s="4"/>
      <c r="G414" s="5"/>
    </row>
    <row r="415" spans="2:7" ht="15.75" customHeight="1">
      <c r="B415" s="1"/>
      <c r="D415" s="6"/>
      <c r="F415" s="4"/>
      <c r="G415" s="5"/>
    </row>
    <row r="416" spans="2:7" ht="15.75" customHeight="1">
      <c r="B416" s="1"/>
      <c r="D416" s="6"/>
      <c r="F416" s="4"/>
      <c r="G416" s="5"/>
    </row>
    <row r="417" spans="2:7" ht="15.75" customHeight="1">
      <c r="B417" s="1"/>
      <c r="D417" s="6"/>
      <c r="F417" s="4"/>
      <c r="G417" s="5"/>
    </row>
    <row r="418" spans="2:7" ht="15.75" customHeight="1">
      <c r="B418" s="1"/>
      <c r="D418" s="6"/>
      <c r="F418" s="4"/>
      <c r="G418" s="5"/>
    </row>
    <row r="419" spans="2:7" ht="15.75" customHeight="1">
      <c r="B419" s="1"/>
      <c r="D419" s="6"/>
      <c r="F419" s="4"/>
      <c r="G419" s="5"/>
    </row>
    <row r="420" spans="2:7" ht="15.75" customHeight="1">
      <c r="B420" s="1"/>
      <c r="D420" s="6"/>
      <c r="F420" s="4"/>
      <c r="G420" s="5"/>
    </row>
    <row r="421" spans="2:7" ht="15.75" customHeight="1">
      <c r="B421" s="1"/>
      <c r="D421" s="6"/>
      <c r="F421" s="4"/>
      <c r="G421" s="5"/>
    </row>
    <row r="422" spans="2:7" ht="15.75" customHeight="1">
      <c r="B422" s="1"/>
      <c r="D422" s="6"/>
      <c r="F422" s="4"/>
      <c r="G422" s="5"/>
    </row>
    <row r="423" spans="2:7" ht="15.75" customHeight="1">
      <c r="B423" s="1"/>
      <c r="D423" s="6"/>
      <c r="F423" s="4"/>
      <c r="G423" s="5"/>
    </row>
    <row r="424" spans="2:7" ht="15.75" customHeight="1">
      <c r="B424" s="1"/>
      <c r="D424" s="6"/>
      <c r="F424" s="4"/>
      <c r="G424" s="5"/>
    </row>
    <row r="425" spans="2:7" ht="15.75" customHeight="1">
      <c r="B425" s="1"/>
      <c r="D425" s="6"/>
      <c r="F425" s="4"/>
      <c r="G425" s="5"/>
    </row>
    <row r="426" spans="2:7" ht="15.75" customHeight="1">
      <c r="B426" s="1"/>
      <c r="D426" s="6"/>
      <c r="F426" s="4"/>
      <c r="G426" s="5"/>
    </row>
    <row r="427" spans="2:7" ht="15.75" customHeight="1">
      <c r="B427" s="1"/>
      <c r="D427" s="6"/>
      <c r="F427" s="4"/>
      <c r="G427" s="5"/>
    </row>
    <row r="428" spans="2:7" ht="15.75" customHeight="1">
      <c r="B428" s="1"/>
      <c r="D428" s="6"/>
      <c r="F428" s="4"/>
      <c r="G428" s="5"/>
    </row>
    <row r="429" spans="2:7" ht="15.75" customHeight="1">
      <c r="B429" s="1"/>
      <c r="D429" s="6"/>
      <c r="F429" s="4"/>
      <c r="G429" s="5"/>
    </row>
    <row r="430" spans="2:7" ht="15.75" customHeight="1">
      <c r="B430" s="1"/>
      <c r="D430" s="6"/>
      <c r="F430" s="4"/>
      <c r="G430" s="5"/>
    </row>
    <row r="431" spans="2:7" ht="15.75" customHeight="1">
      <c r="B431" s="1"/>
      <c r="D431" s="6"/>
      <c r="F431" s="4"/>
      <c r="G431" s="5"/>
    </row>
    <row r="432" spans="2:7" ht="15.75" customHeight="1">
      <c r="B432" s="1"/>
      <c r="D432" s="6"/>
      <c r="F432" s="4"/>
      <c r="G432" s="5"/>
    </row>
    <row r="433" spans="2:7" ht="15.75" customHeight="1">
      <c r="B433" s="1"/>
      <c r="D433" s="6"/>
      <c r="F433" s="4"/>
      <c r="G433" s="5"/>
    </row>
    <row r="434" spans="2:7" ht="15.75" customHeight="1">
      <c r="B434" s="1"/>
      <c r="D434" s="6"/>
      <c r="F434" s="4"/>
      <c r="G434" s="5"/>
    </row>
    <row r="435" spans="2:7" ht="15.75" customHeight="1">
      <c r="B435" s="1"/>
      <c r="D435" s="6"/>
      <c r="F435" s="4"/>
      <c r="G435" s="5"/>
    </row>
    <row r="436" spans="2:7" ht="15.75" customHeight="1">
      <c r="B436" s="1"/>
      <c r="D436" s="6"/>
      <c r="F436" s="4"/>
      <c r="G436" s="5"/>
    </row>
    <row r="437" spans="2:7" ht="15.75" customHeight="1">
      <c r="B437" s="1"/>
      <c r="D437" s="6"/>
      <c r="F437" s="4"/>
      <c r="G437" s="5"/>
    </row>
    <row r="438" spans="2:7" ht="15.75" customHeight="1">
      <c r="B438" s="1"/>
      <c r="D438" s="6"/>
      <c r="F438" s="4"/>
      <c r="G438" s="5"/>
    </row>
    <row r="439" spans="2:7" ht="15.75" customHeight="1">
      <c r="B439" s="1"/>
      <c r="D439" s="6"/>
      <c r="F439" s="4"/>
      <c r="G439" s="5"/>
    </row>
    <row r="440" spans="2:7" ht="15.75" customHeight="1">
      <c r="B440" s="1"/>
      <c r="D440" s="6"/>
      <c r="F440" s="4"/>
      <c r="G440" s="5"/>
    </row>
    <row r="441" spans="2:7" ht="15.75" customHeight="1">
      <c r="B441" s="1"/>
      <c r="D441" s="6"/>
      <c r="F441" s="4"/>
      <c r="G441" s="5"/>
    </row>
    <row r="442" spans="2:7" ht="15.75" customHeight="1">
      <c r="B442" s="1"/>
      <c r="D442" s="6"/>
      <c r="F442" s="4"/>
      <c r="G442" s="5"/>
    </row>
    <row r="443" spans="2:7" ht="15.75" customHeight="1">
      <c r="B443" s="1"/>
      <c r="D443" s="6"/>
      <c r="F443" s="4"/>
      <c r="G443" s="5"/>
    </row>
    <row r="444" spans="2:7" ht="15.75" customHeight="1">
      <c r="B444" s="1"/>
      <c r="D444" s="6"/>
      <c r="F444" s="4"/>
      <c r="G444" s="5"/>
    </row>
    <row r="445" spans="2:7" ht="15.75" customHeight="1">
      <c r="B445" s="1"/>
      <c r="D445" s="6"/>
      <c r="F445" s="4"/>
      <c r="G445" s="5"/>
    </row>
    <row r="446" spans="2:7" ht="15.75" customHeight="1">
      <c r="B446" s="1"/>
      <c r="D446" s="6"/>
      <c r="F446" s="4"/>
      <c r="G446" s="5"/>
    </row>
    <row r="447" spans="2:7" ht="15.75" customHeight="1">
      <c r="B447" s="1"/>
      <c r="D447" s="6"/>
      <c r="F447" s="4"/>
      <c r="G447" s="5"/>
    </row>
    <row r="448" spans="2:7" ht="15.75" customHeight="1">
      <c r="B448" s="1"/>
      <c r="D448" s="6"/>
      <c r="F448" s="4"/>
      <c r="G448" s="5"/>
    </row>
    <row r="449" spans="2:7" ht="15.75" customHeight="1">
      <c r="B449" s="1"/>
      <c r="D449" s="6"/>
      <c r="F449" s="4"/>
      <c r="G449" s="5"/>
    </row>
    <row r="450" spans="2:7" ht="15.75" customHeight="1">
      <c r="B450" s="1"/>
      <c r="D450" s="6"/>
      <c r="F450" s="4"/>
      <c r="G450" s="5"/>
    </row>
    <row r="451" spans="2:7" ht="15.75" customHeight="1">
      <c r="B451" s="1"/>
      <c r="D451" s="6"/>
      <c r="F451" s="4"/>
      <c r="G451" s="5"/>
    </row>
    <row r="452" spans="2:7" ht="15.75" customHeight="1">
      <c r="B452" s="1"/>
      <c r="D452" s="6"/>
      <c r="F452" s="4"/>
      <c r="G452" s="5"/>
    </row>
    <row r="453" spans="2:7" ht="15.75" customHeight="1">
      <c r="B453" s="1"/>
      <c r="D453" s="6"/>
      <c r="F453" s="4"/>
      <c r="G453" s="5"/>
    </row>
    <row r="454" spans="2:7" ht="15.75" customHeight="1">
      <c r="B454" s="1"/>
      <c r="D454" s="6"/>
      <c r="F454" s="4"/>
      <c r="G454" s="5"/>
    </row>
    <row r="455" spans="2:7" ht="15.75" customHeight="1">
      <c r="B455" s="1"/>
      <c r="D455" s="6"/>
      <c r="F455" s="4"/>
      <c r="G455" s="5"/>
    </row>
    <row r="456" spans="2:7" ht="15.75" customHeight="1">
      <c r="B456" s="1"/>
      <c r="D456" s="6"/>
      <c r="F456" s="4"/>
      <c r="G456" s="5"/>
    </row>
    <row r="457" spans="2:7" ht="15.75" customHeight="1">
      <c r="B457" s="1"/>
      <c r="D457" s="6"/>
      <c r="F457" s="4"/>
      <c r="G457" s="5"/>
    </row>
    <row r="458" spans="2:7" ht="15.75" customHeight="1">
      <c r="B458" s="1"/>
      <c r="D458" s="6"/>
      <c r="F458" s="4"/>
      <c r="G458" s="5"/>
    </row>
    <row r="459" spans="2:7" ht="15.75" customHeight="1">
      <c r="B459" s="1"/>
      <c r="D459" s="6"/>
      <c r="F459" s="4"/>
      <c r="G459" s="5"/>
    </row>
    <row r="460" spans="2:7" ht="15.75" customHeight="1">
      <c r="B460" s="1"/>
      <c r="D460" s="6"/>
      <c r="F460" s="4"/>
      <c r="G460" s="5"/>
    </row>
    <row r="461" spans="2:7" ht="15.75" customHeight="1">
      <c r="B461" s="1"/>
      <c r="D461" s="6"/>
      <c r="F461" s="4"/>
      <c r="G461" s="5"/>
    </row>
    <row r="462" spans="2:7" ht="15.75" customHeight="1">
      <c r="B462" s="1"/>
      <c r="D462" s="6"/>
      <c r="F462" s="4"/>
      <c r="G462" s="5"/>
    </row>
    <row r="463" spans="2:7" ht="15.75" customHeight="1">
      <c r="B463" s="1"/>
      <c r="D463" s="6"/>
      <c r="F463" s="4"/>
      <c r="G463" s="5"/>
    </row>
    <row r="464" spans="2:7" ht="15.75" customHeight="1">
      <c r="B464" s="1"/>
      <c r="D464" s="6"/>
      <c r="F464" s="4"/>
      <c r="G464" s="5"/>
    </row>
    <row r="465" spans="2:7" ht="15.75" customHeight="1">
      <c r="B465" s="1"/>
      <c r="D465" s="6"/>
      <c r="F465" s="4"/>
      <c r="G465" s="5"/>
    </row>
    <row r="466" spans="2:7" ht="15.75" customHeight="1">
      <c r="B466" s="1"/>
      <c r="D466" s="6"/>
      <c r="F466" s="4"/>
      <c r="G466" s="5"/>
    </row>
    <row r="467" spans="2:7" ht="15.75" customHeight="1">
      <c r="B467" s="1"/>
      <c r="D467" s="6"/>
      <c r="F467" s="4"/>
      <c r="G467" s="5"/>
    </row>
    <row r="468" spans="2:7" ht="15.75" customHeight="1">
      <c r="B468" s="1"/>
      <c r="D468" s="6"/>
      <c r="F468" s="4"/>
      <c r="G468" s="5"/>
    </row>
    <row r="469" spans="2:7" ht="15.75" customHeight="1">
      <c r="B469" s="1"/>
      <c r="D469" s="6"/>
      <c r="F469" s="4"/>
      <c r="G469" s="5"/>
    </row>
    <row r="470" spans="2:7" ht="15.75" customHeight="1">
      <c r="B470" s="1"/>
      <c r="D470" s="6"/>
      <c r="F470" s="4"/>
      <c r="G470" s="5"/>
    </row>
    <row r="471" spans="2:7" ht="15.75" customHeight="1">
      <c r="B471" s="1"/>
      <c r="D471" s="6"/>
      <c r="F471" s="4"/>
      <c r="G471" s="5"/>
    </row>
    <row r="472" spans="2:7" ht="15.75" customHeight="1">
      <c r="B472" s="1"/>
      <c r="D472" s="6"/>
      <c r="F472" s="4"/>
      <c r="G472" s="5"/>
    </row>
    <row r="473" spans="2:7" ht="15.75" customHeight="1">
      <c r="B473" s="1"/>
      <c r="D473" s="6"/>
      <c r="F473" s="4"/>
      <c r="G473" s="5"/>
    </row>
    <row r="474" spans="2:7" ht="15.75" customHeight="1">
      <c r="B474" s="1"/>
      <c r="D474" s="6"/>
      <c r="F474" s="4"/>
      <c r="G474" s="5"/>
    </row>
    <row r="475" spans="2:7" ht="15.75" customHeight="1">
      <c r="B475" s="1"/>
      <c r="D475" s="6"/>
      <c r="F475" s="4"/>
      <c r="G475" s="5"/>
    </row>
    <row r="476" spans="2:7" ht="15.75" customHeight="1">
      <c r="B476" s="1"/>
      <c r="D476" s="6"/>
      <c r="F476" s="4"/>
      <c r="G476" s="5"/>
    </row>
    <row r="477" spans="2:7" ht="15.75" customHeight="1">
      <c r="B477" s="1"/>
      <c r="D477" s="6"/>
      <c r="F477" s="4"/>
      <c r="G477" s="5"/>
    </row>
    <row r="478" spans="2:7" ht="15.75" customHeight="1">
      <c r="B478" s="1"/>
      <c r="D478" s="6"/>
      <c r="F478" s="4"/>
      <c r="G478" s="5"/>
    </row>
    <row r="479" spans="2:7" ht="15.75" customHeight="1">
      <c r="B479" s="1"/>
      <c r="D479" s="6"/>
      <c r="F479" s="4"/>
      <c r="G479" s="5"/>
    </row>
    <row r="480" spans="2:7" ht="15.75" customHeight="1">
      <c r="B480" s="1"/>
      <c r="D480" s="6"/>
      <c r="F480" s="4"/>
      <c r="G480" s="5"/>
    </row>
    <row r="481" spans="2:7" ht="15.75" customHeight="1">
      <c r="B481" s="1"/>
      <c r="D481" s="6"/>
      <c r="F481" s="4"/>
      <c r="G481" s="5"/>
    </row>
    <row r="482" spans="2:7" ht="15.75" customHeight="1">
      <c r="B482" s="1"/>
      <c r="D482" s="6"/>
      <c r="F482" s="4"/>
      <c r="G482" s="5"/>
    </row>
    <row r="483" spans="2:7" ht="15.75" customHeight="1">
      <c r="B483" s="1"/>
      <c r="D483" s="6"/>
      <c r="F483" s="4"/>
      <c r="G483" s="5"/>
    </row>
    <row r="484" spans="2:7" ht="15.75" customHeight="1">
      <c r="B484" s="1"/>
      <c r="D484" s="6"/>
      <c r="F484" s="4"/>
      <c r="G484" s="5"/>
    </row>
    <row r="485" spans="2:7" ht="15.75" customHeight="1">
      <c r="B485" s="1"/>
      <c r="D485" s="6"/>
      <c r="F485" s="4"/>
      <c r="G485" s="5"/>
    </row>
    <row r="486" spans="2:7" ht="15.75" customHeight="1">
      <c r="B486" s="1"/>
      <c r="D486" s="6"/>
      <c r="F486" s="4"/>
      <c r="G486" s="5"/>
    </row>
    <row r="487" spans="2:7" ht="15.75" customHeight="1">
      <c r="B487" s="1"/>
      <c r="D487" s="6"/>
      <c r="F487" s="4"/>
      <c r="G487" s="5"/>
    </row>
    <row r="488" spans="2:7" ht="15.75" customHeight="1">
      <c r="B488" s="1"/>
      <c r="D488" s="6"/>
      <c r="F488" s="4"/>
      <c r="G488" s="5"/>
    </row>
    <row r="489" spans="2:7" ht="15.75" customHeight="1">
      <c r="B489" s="1"/>
      <c r="D489" s="6"/>
      <c r="F489" s="4"/>
      <c r="G489" s="5"/>
    </row>
    <row r="490" spans="2:7" ht="15.75" customHeight="1">
      <c r="B490" s="1"/>
      <c r="D490" s="6"/>
      <c r="F490" s="4"/>
      <c r="G490" s="5"/>
    </row>
    <row r="491" spans="2:7" ht="15.75" customHeight="1">
      <c r="B491" s="1"/>
      <c r="D491" s="6"/>
      <c r="F491" s="4"/>
      <c r="G491" s="5"/>
    </row>
    <row r="492" spans="2:7" ht="15.75" customHeight="1">
      <c r="B492" s="1"/>
      <c r="D492" s="6"/>
      <c r="F492" s="4"/>
      <c r="G492" s="5"/>
    </row>
    <row r="493" spans="2:7" ht="15.75" customHeight="1">
      <c r="B493" s="1"/>
      <c r="D493" s="6"/>
      <c r="F493" s="4"/>
      <c r="G493" s="5"/>
    </row>
    <row r="494" spans="2:7" ht="15.75" customHeight="1">
      <c r="B494" s="1"/>
      <c r="D494" s="6"/>
      <c r="F494" s="4"/>
      <c r="G494" s="5"/>
    </row>
    <row r="495" spans="2:7" ht="15.75" customHeight="1">
      <c r="B495" s="1"/>
      <c r="D495" s="6"/>
      <c r="F495" s="4"/>
      <c r="G495" s="5"/>
    </row>
    <row r="496" spans="2:7" ht="15.75" customHeight="1">
      <c r="B496" s="1"/>
      <c r="D496" s="6"/>
      <c r="F496" s="4"/>
      <c r="G496" s="5"/>
    </row>
    <row r="497" spans="2:7" ht="15.75" customHeight="1">
      <c r="B497" s="1"/>
      <c r="D497" s="6"/>
      <c r="F497" s="4"/>
      <c r="G497" s="5"/>
    </row>
    <row r="498" spans="2:7" ht="15.75" customHeight="1">
      <c r="B498" s="1"/>
      <c r="D498" s="6"/>
      <c r="F498" s="4"/>
      <c r="G498" s="5"/>
    </row>
    <row r="499" spans="2:7" ht="15.75" customHeight="1">
      <c r="B499" s="1"/>
      <c r="D499" s="6"/>
      <c r="F499" s="4"/>
      <c r="G499" s="5"/>
    </row>
    <row r="500" spans="2:7" ht="15.75" customHeight="1">
      <c r="B500" s="1"/>
      <c r="D500" s="6"/>
      <c r="F500" s="4"/>
      <c r="G500" s="5"/>
    </row>
    <row r="501" spans="2:7" ht="15.75" customHeight="1">
      <c r="B501" s="1"/>
      <c r="D501" s="6"/>
      <c r="F501" s="4"/>
      <c r="G501" s="5"/>
    </row>
    <row r="502" spans="2:7" ht="15.75" customHeight="1">
      <c r="B502" s="1"/>
      <c r="D502" s="6"/>
      <c r="F502" s="4"/>
      <c r="G502" s="5"/>
    </row>
    <row r="503" spans="2:7" ht="15.75" customHeight="1">
      <c r="B503" s="1"/>
      <c r="D503" s="6"/>
      <c r="F503" s="4"/>
      <c r="G503" s="5"/>
    </row>
    <row r="504" spans="2:7" ht="15.75" customHeight="1">
      <c r="B504" s="1"/>
      <c r="D504" s="6"/>
      <c r="F504" s="4"/>
      <c r="G504" s="5"/>
    </row>
    <row r="505" spans="2:7" ht="15.75" customHeight="1">
      <c r="B505" s="1"/>
      <c r="D505" s="6"/>
      <c r="F505" s="4"/>
      <c r="G505" s="5"/>
    </row>
    <row r="506" spans="2:7" ht="15.75" customHeight="1">
      <c r="B506" s="1"/>
      <c r="D506" s="6"/>
      <c r="F506" s="4"/>
      <c r="G506" s="5"/>
    </row>
    <row r="507" spans="2:7" ht="15.75" customHeight="1">
      <c r="B507" s="1"/>
      <c r="D507" s="6"/>
      <c r="F507" s="4"/>
      <c r="G507" s="5"/>
    </row>
    <row r="508" spans="2:7" ht="15.75" customHeight="1">
      <c r="B508" s="1"/>
      <c r="D508" s="6"/>
      <c r="F508" s="4"/>
      <c r="G508" s="5"/>
    </row>
    <row r="509" spans="2:7" ht="15.75" customHeight="1">
      <c r="B509" s="1"/>
      <c r="D509" s="6"/>
      <c r="F509" s="4"/>
      <c r="G509" s="5"/>
    </row>
    <row r="510" spans="2:7" ht="15.75" customHeight="1">
      <c r="B510" s="1"/>
      <c r="D510" s="6"/>
      <c r="F510" s="4"/>
      <c r="G510" s="5"/>
    </row>
    <row r="511" spans="2:7" ht="15.75" customHeight="1">
      <c r="B511" s="1"/>
      <c r="D511" s="6"/>
      <c r="F511" s="4"/>
      <c r="G511" s="5"/>
    </row>
    <row r="512" spans="2:7" ht="15.75" customHeight="1">
      <c r="B512" s="1"/>
      <c r="D512" s="6"/>
      <c r="F512" s="4"/>
      <c r="G512" s="5"/>
    </row>
    <row r="513" spans="2:7" ht="15.75" customHeight="1">
      <c r="B513" s="1"/>
      <c r="D513" s="6"/>
      <c r="F513" s="4"/>
      <c r="G513" s="5"/>
    </row>
    <row r="514" spans="2:7" ht="15.75" customHeight="1">
      <c r="B514" s="1"/>
      <c r="D514" s="6"/>
      <c r="F514" s="4"/>
      <c r="G514" s="5"/>
    </row>
    <row r="515" spans="2:7" ht="15.75" customHeight="1">
      <c r="B515" s="1"/>
      <c r="D515" s="6"/>
      <c r="F515" s="4"/>
      <c r="G515" s="5"/>
    </row>
    <row r="516" spans="2:7" ht="15.75" customHeight="1">
      <c r="B516" s="1"/>
      <c r="D516" s="6"/>
      <c r="F516" s="4"/>
      <c r="G516" s="5"/>
    </row>
    <row r="517" spans="2:7" ht="15.75" customHeight="1">
      <c r="B517" s="1"/>
      <c r="D517" s="6"/>
      <c r="F517" s="4"/>
      <c r="G517" s="5"/>
    </row>
    <row r="518" spans="2:7" ht="15.75" customHeight="1">
      <c r="B518" s="1"/>
      <c r="D518" s="6"/>
      <c r="F518" s="4"/>
      <c r="G518" s="5"/>
    </row>
    <row r="519" spans="2:7" ht="15.75" customHeight="1">
      <c r="B519" s="1"/>
      <c r="D519" s="6"/>
      <c r="F519" s="4"/>
      <c r="G519" s="5"/>
    </row>
    <row r="520" spans="2:7" ht="15.75" customHeight="1">
      <c r="B520" s="1"/>
      <c r="D520" s="6"/>
      <c r="F520" s="4"/>
      <c r="G520" s="5"/>
    </row>
    <row r="521" spans="2:7" ht="15.75" customHeight="1">
      <c r="B521" s="1"/>
      <c r="D521" s="6"/>
      <c r="F521" s="4"/>
      <c r="G521" s="5"/>
    </row>
    <row r="522" spans="2:7" ht="15.75" customHeight="1">
      <c r="B522" s="1"/>
      <c r="D522" s="6"/>
      <c r="F522" s="4"/>
      <c r="G522" s="5"/>
    </row>
    <row r="523" spans="2:7" ht="15.75" customHeight="1">
      <c r="B523" s="1"/>
      <c r="D523" s="6"/>
      <c r="F523" s="4"/>
      <c r="G523" s="5"/>
    </row>
    <row r="524" spans="2:7" ht="15.75" customHeight="1">
      <c r="B524" s="1"/>
      <c r="D524" s="6"/>
      <c r="F524" s="4"/>
      <c r="G524" s="5"/>
    </row>
    <row r="525" spans="2:7" ht="15.75" customHeight="1">
      <c r="B525" s="1"/>
      <c r="D525" s="6"/>
      <c r="F525" s="4"/>
      <c r="G525" s="5"/>
    </row>
    <row r="526" spans="2:7" ht="15.75" customHeight="1">
      <c r="B526" s="1"/>
      <c r="D526" s="6"/>
      <c r="F526" s="4"/>
      <c r="G526" s="5"/>
    </row>
    <row r="527" spans="2:7" ht="15.75" customHeight="1">
      <c r="B527" s="1"/>
      <c r="D527" s="6"/>
      <c r="F527" s="4"/>
      <c r="G527" s="5"/>
    </row>
    <row r="528" spans="2:7" ht="15.75" customHeight="1">
      <c r="B528" s="1"/>
      <c r="D528" s="6"/>
      <c r="F528" s="4"/>
      <c r="G528" s="5"/>
    </row>
    <row r="529" spans="2:7" ht="15.75" customHeight="1">
      <c r="B529" s="1"/>
      <c r="D529" s="6"/>
      <c r="F529" s="4"/>
      <c r="G529" s="5"/>
    </row>
    <row r="530" spans="2:7" ht="15.75" customHeight="1">
      <c r="B530" s="1"/>
      <c r="D530" s="6"/>
      <c r="F530" s="4"/>
      <c r="G530" s="5"/>
    </row>
    <row r="531" spans="2:7" ht="15.75" customHeight="1">
      <c r="B531" s="1"/>
      <c r="D531" s="6"/>
      <c r="F531" s="4"/>
      <c r="G531" s="5"/>
    </row>
    <row r="532" spans="2:7" ht="15.75" customHeight="1">
      <c r="B532" s="1"/>
      <c r="D532" s="6"/>
      <c r="F532" s="4"/>
      <c r="G532" s="5"/>
    </row>
    <row r="533" spans="2:7" ht="15.75" customHeight="1">
      <c r="B533" s="1"/>
      <c r="D533" s="6"/>
      <c r="F533" s="4"/>
      <c r="G533" s="5"/>
    </row>
    <row r="534" spans="2:7" ht="15.75" customHeight="1">
      <c r="B534" s="1"/>
      <c r="D534" s="6"/>
      <c r="F534" s="4"/>
      <c r="G534" s="5"/>
    </row>
    <row r="535" spans="2:7" ht="15.75" customHeight="1">
      <c r="B535" s="1"/>
      <c r="D535" s="6"/>
      <c r="F535" s="4"/>
      <c r="G535" s="5"/>
    </row>
    <row r="536" spans="2:7" ht="15.75" customHeight="1">
      <c r="B536" s="1"/>
      <c r="D536" s="6"/>
      <c r="F536" s="4"/>
      <c r="G536" s="5"/>
    </row>
    <row r="537" spans="2:7" ht="15.75" customHeight="1">
      <c r="B537" s="1"/>
      <c r="D537" s="6"/>
      <c r="F537" s="4"/>
      <c r="G537" s="5"/>
    </row>
    <row r="538" spans="2:7" ht="15.75" customHeight="1">
      <c r="B538" s="1"/>
      <c r="D538" s="6"/>
      <c r="F538" s="4"/>
      <c r="G538" s="5"/>
    </row>
    <row r="539" spans="2:7" ht="15.75" customHeight="1">
      <c r="B539" s="1"/>
      <c r="D539" s="6"/>
      <c r="F539" s="4"/>
      <c r="G539" s="5"/>
    </row>
    <row r="540" spans="2:7" ht="15.75" customHeight="1">
      <c r="B540" s="1"/>
      <c r="D540" s="6"/>
      <c r="F540" s="4"/>
      <c r="G540" s="5"/>
    </row>
    <row r="541" spans="2:7" ht="15.75" customHeight="1">
      <c r="B541" s="1"/>
      <c r="D541" s="6"/>
      <c r="F541" s="4"/>
      <c r="G541" s="5"/>
    </row>
    <row r="542" spans="2:7" ht="15.75" customHeight="1">
      <c r="B542" s="1"/>
      <c r="D542" s="6"/>
      <c r="F542" s="4"/>
      <c r="G542" s="5"/>
    </row>
    <row r="543" spans="2:7" ht="15.75" customHeight="1">
      <c r="B543" s="1"/>
      <c r="D543" s="6"/>
      <c r="F543" s="4"/>
      <c r="G543" s="5"/>
    </row>
    <row r="544" spans="2:7" ht="15.75" customHeight="1">
      <c r="B544" s="1"/>
      <c r="D544" s="6"/>
      <c r="F544" s="4"/>
      <c r="G544" s="5"/>
    </row>
    <row r="545" spans="2:7" ht="15.75" customHeight="1">
      <c r="B545" s="1"/>
      <c r="D545" s="6"/>
      <c r="F545" s="4"/>
      <c r="G545" s="5"/>
    </row>
    <row r="546" spans="2:7" ht="15.75" customHeight="1">
      <c r="B546" s="1"/>
      <c r="D546" s="6"/>
      <c r="F546" s="4"/>
      <c r="G546" s="5"/>
    </row>
    <row r="547" spans="2:7" ht="15.75" customHeight="1">
      <c r="B547" s="1"/>
      <c r="D547" s="6"/>
      <c r="F547" s="4"/>
      <c r="G547" s="5"/>
    </row>
    <row r="548" spans="2:7" ht="15.75" customHeight="1">
      <c r="B548" s="1"/>
      <c r="D548" s="6"/>
      <c r="F548" s="4"/>
      <c r="G548" s="5"/>
    </row>
    <row r="549" spans="2:7" ht="15.75" customHeight="1">
      <c r="B549" s="1"/>
      <c r="D549" s="6"/>
      <c r="F549" s="4"/>
      <c r="G549" s="5"/>
    </row>
    <row r="550" spans="2:7" ht="15.75" customHeight="1">
      <c r="B550" s="1"/>
      <c r="D550" s="6"/>
      <c r="F550" s="4"/>
      <c r="G550" s="5"/>
    </row>
    <row r="551" spans="2:7" ht="15.75" customHeight="1">
      <c r="B551" s="1"/>
      <c r="D551" s="6"/>
      <c r="F551" s="4"/>
      <c r="G551" s="5"/>
    </row>
    <row r="552" spans="2:7" ht="15.75" customHeight="1">
      <c r="B552" s="1"/>
      <c r="D552" s="6"/>
      <c r="F552" s="4"/>
      <c r="G552" s="5"/>
    </row>
    <row r="553" spans="2:7" ht="15.75" customHeight="1">
      <c r="B553" s="1"/>
      <c r="D553" s="6"/>
      <c r="F553" s="4"/>
      <c r="G553" s="5"/>
    </row>
    <row r="554" spans="2:7" ht="15.75" customHeight="1">
      <c r="B554" s="1"/>
      <c r="D554" s="6"/>
      <c r="F554" s="4"/>
      <c r="G554" s="5"/>
    </row>
    <row r="555" spans="2:7" ht="15.75" customHeight="1">
      <c r="B555" s="1"/>
      <c r="D555" s="6"/>
      <c r="F555" s="4"/>
      <c r="G555" s="5"/>
    </row>
    <row r="556" spans="2:7" ht="15.75" customHeight="1">
      <c r="B556" s="1"/>
      <c r="D556" s="6"/>
      <c r="F556" s="4"/>
      <c r="G556" s="5"/>
    </row>
    <row r="557" spans="2:7" ht="15.75" customHeight="1">
      <c r="B557" s="1"/>
      <c r="D557" s="6"/>
      <c r="F557" s="4"/>
      <c r="G557" s="5"/>
    </row>
    <row r="558" spans="2:7" ht="15.75" customHeight="1">
      <c r="B558" s="1"/>
      <c r="D558" s="6"/>
      <c r="F558" s="4"/>
      <c r="G558" s="5"/>
    </row>
    <row r="559" spans="2:7" ht="15.75" customHeight="1">
      <c r="B559" s="1"/>
      <c r="D559" s="6"/>
      <c r="F559" s="4"/>
      <c r="G559" s="5"/>
    </row>
    <row r="560" spans="2:7" ht="15.75" customHeight="1">
      <c r="B560" s="1"/>
      <c r="D560" s="6"/>
      <c r="F560" s="4"/>
      <c r="G560" s="5"/>
    </row>
    <row r="561" spans="2:7" ht="15.75" customHeight="1">
      <c r="B561" s="1"/>
      <c r="D561" s="6"/>
      <c r="F561" s="4"/>
      <c r="G561" s="5"/>
    </row>
    <row r="562" spans="2:7" ht="15.75" customHeight="1">
      <c r="B562" s="1"/>
      <c r="D562" s="6"/>
      <c r="F562" s="4"/>
      <c r="G562" s="5"/>
    </row>
    <row r="563" spans="2:7" ht="15.75" customHeight="1">
      <c r="B563" s="1"/>
      <c r="D563" s="6"/>
      <c r="F563" s="4"/>
      <c r="G563" s="5"/>
    </row>
    <row r="564" spans="2:7" ht="15.75" customHeight="1">
      <c r="B564" s="1"/>
      <c r="D564" s="6"/>
      <c r="F564" s="4"/>
      <c r="G564" s="5"/>
    </row>
    <row r="565" spans="2:7" ht="15.75" customHeight="1">
      <c r="B565" s="1"/>
      <c r="D565" s="6"/>
      <c r="F565" s="4"/>
      <c r="G565" s="5"/>
    </row>
    <row r="566" spans="2:7" ht="15.75" customHeight="1">
      <c r="B566" s="1"/>
      <c r="D566" s="6"/>
      <c r="F566" s="4"/>
      <c r="G566" s="5"/>
    </row>
    <row r="567" spans="2:7" ht="15.75" customHeight="1">
      <c r="B567" s="1"/>
      <c r="D567" s="6"/>
      <c r="F567" s="4"/>
      <c r="G567" s="5"/>
    </row>
    <row r="568" spans="2:7" ht="15.75" customHeight="1">
      <c r="B568" s="1"/>
      <c r="D568" s="6"/>
      <c r="F568" s="4"/>
      <c r="G568" s="5"/>
    </row>
    <row r="569" spans="2:7" ht="15.75" customHeight="1">
      <c r="B569" s="1"/>
      <c r="D569" s="6"/>
      <c r="F569" s="4"/>
      <c r="G569" s="5"/>
    </row>
    <row r="570" spans="2:7" ht="15.75" customHeight="1">
      <c r="B570" s="1"/>
      <c r="D570" s="6"/>
      <c r="F570" s="4"/>
      <c r="G570" s="5"/>
    </row>
    <row r="571" spans="2:7" ht="15.75" customHeight="1">
      <c r="B571" s="1"/>
      <c r="D571" s="6"/>
      <c r="F571" s="4"/>
      <c r="G571" s="5"/>
    </row>
    <row r="572" spans="2:7" ht="15.75" customHeight="1">
      <c r="B572" s="1"/>
      <c r="D572" s="6"/>
      <c r="F572" s="4"/>
      <c r="G572" s="5"/>
    </row>
    <row r="573" spans="2:7" ht="15.75" customHeight="1">
      <c r="B573" s="1"/>
      <c r="D573" s="6"/>
      <c r="F573" s="4"/>
      <c r="G573" s="5"/>
    </row>
    <row r="574" spans="2:7" ht="15.75" customHeight="1">
      <c r="B574" s="1"/>
      <c r="D574" s="6"/>
      <c r="F574" s="4"/>
      <c r="G574" s="5"/>
    </row>
    <row r="575" spans="2:7" ht="15.75" customHeight="1">
      <c r="B575" s="1"/>
      <c r="D575" s="6"/>
      <c r="F575" s="4"/>
      <c r="G575" s="5"/>
    </row>
    <row r="576" spans="2:7" ht="15.75" customHeight="1">
      <c r="B576" s="1"/>
      <c r="D576" s="6"/>
      <c r="F576" s="4"/>
      <c r="G576" s="5"/>
    </row>
    <row r="577" spans="2:7" ht="15.75" customHeight="1">
      <c r="B577" s="1"/>
      <c r="D577" s="6"/>
      <c r="F577" s="4"/>
      <c r="G577" s="5"/>
    </row>
    <row r="578" spans="2:7" ht="15.75" customHeight="1">
      <c r="B578" s="1"/>
      <c r="D578" s="6"/>
      <c r="F578" s="4"/>
      <c r="G578" s="5"/>
    </row>
    <row r="579" spans="2:7" ht="15.75" customHeight="1">
      <c r="B579" s="1"/>
      <c r="D579" s="6"/>
      <c r="F579" s="4"/>
      <c r="G579" s="5"/>
    </row>
    <row r="580" spans="2:7" ht="15.75" customHeight="1">
      <c r="B580" s="1"/>
      <c r="D580" s="6"/>
      <c r="F580" s="4"/>
      <c r="G580" s="5"/>
    </row>
    <row r="581" spans="2:7" ht="15.75" customHeight="1">
      <c r="B581" s="1"/>
      <c r="D581" s="6"/>
      <c r="F581" s="4"/>
      <c r="G581" s="5"/>
    </row>
    <row r="582" spans="2:7" ht="15.75" customHeight="1">
      <c r="B582" s="1"/>
      <c r="D582" s="6"/>
      <c r="F582" s="4"/>
      <c r="G582" s="5"/>
    </row>
    <row r="583" spans="2:7" ht="15.75" customHeight="1">
      <c r="B583" s="1"/>
      <c r="D583" s="6"/>
      <c r="F583" s="4"/>
      <c r="G583" s="5"/>
    </row>
    <row r="584" spans="2:7" ht="15.75" customHeight="1">
      <c r="B584" s="1"/>
      <c r="D584" s="6"/>
      <c r="F584" s="4"/>
      <c r="G584" s="5"/>
    </row>
    <row r="585" spans="2:7" ht="15.75" customHeight="1">
      <c r="B585" s="1"/>
      <c r="D585" s="6"/>
      <c r="F585" s="4"/>
      <c r="G585" s="5"/>
    </row>
    <row r="586" spans="2:7" ht="15.75" customHeight="1">
      <c r="B586" s="1"/>
      <c r="D586" s="6"/>
      <c r="F586" s="4"/>
      <c r="G586" s="5"/>
    </row>
    <row r="587" spans="2:7" ht="15.75" customHeight="1">
      <c r="B587" s="1"/>
      <c r="D587" s="6"/>
      <c r="F587" s="4"/>
      <c r="G587" s="5"/>
    </row>
    <row r="588" spans="2:7" ht="15.75" customHeight="1">
      <c r="B588" s="1"/>
      <c r="D588" s="6"/>
      <c r="F588" s="4"/>
      <c r="G588" s="5"/>
    </row>
    <row r="589" spans="2:7" ht="15.75" customHeight="1">
      <c r="B589" s="1"/>
      <c r="D589" s="6"/>
      <c r="F589" s="4"/>
      <c r="G589" s="5"/>
    </row>
    <row r="590" spans="2:7" ht="15.75" customHeight="1">
      <c r="B590" s="1"/>
      <c r="D590" s="6"/>
      <c r="F590" s="4"/>
      <c r="G590" s="5"/>
    </row>
    <row r="591" spans="2:7" ht="15.75" customHeight="1">
      <c r="B591" s="1"/>
      <c r="D591" s="6"/>
      <c r="F591" s="4"/>
      <c r="G591" s="5"/>
    </row>
    <row r="592" spans="2:7" ht="15.75" customHeight="1">
      <c r="B592" s="1"/>
      <c r="D592" s="6"/>
      <c r="F592" s="4"/>
      <c r="G592" s="5"/>
    </row>
    <row r="593" spans="2:7" ht="15.75" customHeight="1">
      <c r="B593" s="1"/>
      <c r="D593" s="6"/>
      <c r="F593" s="4"/>
      <c r="G593" s="5"/>
    </row>
    <row r="594" spans="2:7" ht="15.75" customHeight="1">
      <c r="B594" s="1"/>
      <c r="D594" s="6"/>
      <c r="F594" s="4"/>
      <c r="G594" s="5"/>
    </row>
    <row r="595" spans="2:7" ht="15.75" customHeight="1">
      <c r="B595" s="1"/>
      <c r="D595" s="6"/>
      <c r="F595" s="4"/>
      <c r="G595" s="5"/>
    </row>
    <row r="596" spans="2:7" ht="15.75" customHeight="1">
      <c r="B596" s="1"/>
      <c r="D596" s="6"/>
      <c r="F596" s="4"/>
      <c r="G596" s="5"/>
    </row>
    <row r="597" spans="2:7" ht="15.75" customHeight="1">
      <c r="B597" s="1"/>
      <c r="D597" s="6"/>
      <c r="F597" s="4"/>
      <c r="G597" s="5"/>
    </row>
    <row r="598" spans="2:7" ht="15.75" customHeight="1">
      <c r="B598" s="1"/>
      <c r="D598" s="6"/>
      <c r="F598" s="4"/>
      <c r="G598" s="5"/>
    </row>
    <row r="599" spans="2:7" ht="15.75" customHeight="1">
      <c r="B599" s="1"/>
      <c r="D599" s="6"/>
      <c r="F599" s="4"/>
      <c r="G599" s="5"/>
    </row>
    <row r="600" spans="2:7" ht="15.75" customHeight="1">
      <c r="B600" s="1"/>
      <c r="D600" s="6"/>
      <c r="F600" s="4"/>
      <c r="G600" s="5"/>
    </row>
    <row r="601" spans="2:7" ht="15.75" customHeight="1">
      <c r="B601" s="1"/>
      <c r="D601" s="6"/>
      <c r="F601" s="4"/>
      <c r="G601" s="5"/>
    </row>
    <row r="602" spans="2:7" ht="15.75" customHeight="1">
      <c r="B602" s="1"/>
      <c r="D602" s="6"/>
      <c r="F602" s="4"/>
      <c r="G602" s="5"/>
    </row>
    <row r="603" spans="2:7" ht="15.75" customHeight="1">
      <c r="B603" s="1"/>
      <c r="D603" s="6"/>
      <c r="F603" s="4"/>
      <c r="G603" s="5"/>
    </row>
    <row r="604" spans="2:7" ht="15.75" customHeight="1">
      <c r="B604" s="1"/>
      <c r="D604" s="6"/>
      <c r="F604" s="4"/>
      <c r="G604" s="5"/>
    </row>
    <row r="605" spans="2:7" ht="15.75" customHeight="1">
      <c r="B605" s="1"/>
      <c r="D605" s="6"/>
      <c r="F605" s="4"/>
      <c r="G605" s="5"/>
    </row>
    <row r="606" spans="2:7" ht="15.75" customHeight="1">
      <c r="B606" s="1"/>
      <c r="D606" s="6"/>
      <c r="F606" s="4"/>
      <c r="G606" s="5"/>
    </row>
    <row r="607" spans="2:7" ht="15.75" customHeight="1">
      <c r="B607" s="1"/>
      <c r="D607" s="6"/>
      <c r="F607" s="4"/>
      <c r="G607" s="5"/>
    </row>
    <row r="608" spans="2:7" ht="15.75" customHeight="1">
      <c r="B608" s="1"/>
      <c r="D608" s="6"/>
      <c r="F608" s="4"/>
      <c r="G608" s="5"/>
    </row>
    <row r="609" spans="2:7" ht="15.75" customHeight="1">
      <c r="B609" s="1"/>
      <c r="D609" s="6"/>
      <c r="F609" s="4"/>
      <c r="G609" s="5"/>
    </row>
    <row r="610" spans="2:7" ht="15.75" customHeight="1">
      <c r="B610" s="1"/>
      <c r="D610" s="6"/>
      <c r="F610" s="4"/>
      <c r="G610" s="5"/>
    </row>
    <row r="611" spans="2:7" ht="15.75" customHeight="1">
      <c r="B611" s="1"/>
      <c r="D611" s="6"/>
      <c r="F611" s="4"/>
      <c r="G611" s="5"/>
    </row>
    <row r="612" spans="2:7" ht="15.75" customHeight="1">
      <c r="B612" s="1"/>
      <c r="D612" s="6"/>
      <c r="F612" s="4"/>
      <c r="G612" s="5"/>
    </row>
    <row r="613" spans="2:7" ht="15.75" customHeight="1">
      <c r="B613" s="1"/>
      <c r="D613" s="6"/>
      <c r="F613" s="4"/>
      <c r="G613" s="5"/>
    </row>
    <row r="614" spans="2:7" ht="15.75" customHeight="1">
      <c r="B614" s="1"/>
      <c r="D614" s="6"/>
      <c r="F614" s="4"/>
      <c r="G614" s="5"/>
    </row>
    <row r="615" spans="2:7" ht="15.75" customHeight="1">
      <c r="B615" s="1"/>
      <c r="D615" s="6"/>
      <c r="F615" s="4"/>
      <c r="G615" s="5"/>
    </row>
    <row r="616" spans="2:7" ht="15.75" customHeight="1">
      <c r="B616" s="1"/>
      <c r="D616" s="6"/>
      <c r="F616" s="4"/>
      <c r="G616" s="5"/>
    </row>
    <row r="617" spans="2:7" ht="15.75" customHeight="1">
      <c r="B617" s="1"/>
      <c r="D617" s="6"/>
      <c r="F617" s="4"/>
      <c r="G617" s="5"/>
    </row>
    <row r="618" spans="2:7" ht="15.75" customHeight="1">
      <c r="B618" s="1"/>
      <c r="D618" s="6"/>
      <c r="F618" s="4"/>
      <c r="G618" s="5"/>
    </row>
    <row r="619" spans="2:7" ht="15.75" customHeight="1">
      <c r="B619" s="1"/>
      <c r="D619" s="6"/>
      <c r="F619" s="4"/>
      <c r="G619" s="5"/>
    </row>
    <row r="620" spans="2:7" ht="15.75" customHeight="1">
      <c r="B620" s="1"/>
      <c r="D620" s="6"/>
      <c r="F620" s="4"/>
      <c r="G620" s="5"/>
    </row>
    <row r="621" spans="2:7" ht="15.75" customHeight="1">
      <c r="B621" s="1"/>
      <c r="D621" s="6"/>
      <c r="F621" s="4"/>
      <c r="G621" s="5"/>
    </row>
    <row r="622" spans="2:7" ht="15.75" customHeight="1">
      <c r="B622" s="1"/>
      <c r="D622" s="6"/>
      <c r="F622" s="4"/>
      <c r="G622" s="5"/>
    </row>
    <row r="623" spans="2:7" ht="15.75" customHeight="1">
      <c r="B623" s="1"/>
      <c r="D623" s="6"/>
      <c r="F623" s="4"/>
      <c r="G623" s="5"/>
    </row>
    <row r="624" spans="2:7" ht="15.75" customHeight="1">
      <c r="B624" s="1"/>
      <c r="D624" s="6"/>
      <c r="F624" s="4"/>
      <c r="G624" s="5"/>
    </row>
    <row r="625" spans="2:7" ht="15.75" customHeight="1">
      <c r="B625" s="1"/>
      <c r="D625" s="6"/>
      <c r="F625" s="4"/>
      <c r="G625" s="5"/>
    </row>
    <row r="626" spans="2:7" ht="15.75" customHeight="1">
      <c r="B626" s="1"/>
      <c r="D626" s="6"/>
      <c r="F626" s="4"/>
      <c r="G626" s="5"/>
    </row>
    <row r="627" spans="2:7" ht="15.75" customHeight="1">
      <c r="B627" s="1"/>
      <c r="D627" s="6"/>
      <c r="F627" s="4"/>
      <c r="G627" s="5"/>
    </row>
    <row r="628" spans="2:7" ht="15.75" customHeight="1">
      <c r="B628" s="1"/>
      <c r="D628" s="6"/>
      <c r="F628" s="4"/>
      <c r="G628" s="5"/>
    </row>
    <row r="629" spans="2:7" ht="15.75" customHeight="1">
      <c r="B629" s="1"/>
      <c r="D629" s="6"/>
      <c r="F629" s="4"/>
      <c r="G629" s="5"/>
    </row>
    <row r="630" spans="2:7" ht="15.75" customHeight="1">
      <c r="B630" s="1"/>
      <c r="D630" s="6"/>
      <c r="F630" s="4"/>
      <c r="G630" s="5"/>
    </row>
    <row r="631" spans="2:7" ht="15.75" customHeight="1">
      <c r="B631" s="1"/>
      <c r="D631" s="6"/>
      <c r="F631" s="4"/>
      <c r="G631" s="5"/>
    </row>
    <row r="632" spans="2:7" ht="15.75" customHeight="1">
      <c r="B632" s="1"/>
      <c r="D632" s="6"/>
      <c r="F632" s="4"/>
      <c r="G632" s="5"/>
    </row>
    <row r="633" spans="2:7" ht="15.75" customHeight="1">
      <c r="B633" s="1"/>
      <c r="D633" s="6"/>
      <c r="F633" s="4"/>
      <c r="G633" s="5"/>
    </row>
    <row r="634" spans="2:7" ht="15.75" customHeight="1">
      <c r="B634" s="1"/>
      <c r="D634" s="6"/>
      <c r="F634" s="4"/>
      <c r="G634" s="5"/>
    </row>
    <row r="635" spans="2:7" ht="15.75" customHeight="1">
      <c r="B635" s="1"/>
      <c r="D635" s="6"/>
      <c r="F635" s="4"/>
      <c r="G635" s="5"/>
    </row>
    <row r="636" spans="2:7" ht="15.75" customHeight="1">
      <c r="B636" s="1"/>
      <c r="D636" s="6"/>
      <c r="F636" s="4"/>
      <c r="G636" s="5"/>
    </row>
    <row r="637" spans="2:7" ht="15.75" customHeight="1">
      <c r="B637" s="1"/>
      <c r="D637" s="6"/>
      <c r="F637" s="4"/>
      <c r="G637" s="5"/>
    </row>
    <row r="638" spans="2:7" ht="15.75" customHeight="1">
      <c r="B638" s="1"/>
      <c r="D638" s="6"/>
      <c r="F638" s="4"/>
      <c r="G638" s="5"/>
    </row>
    <row r="639" spans="2:7" ht="15.75" customHeight="1">
      <c r="B639" s="1"/>
      <c r="D639" s="6"/>
      <c r="F639" s="4"/>
      <c r="G639" s="5"/>
    </row>
    <row r="640" spans="2:7" ht="15.75" customHeight="1">
      <c r="B640" s="1"/>
      <c r="D640" s="6"/>
      <c r="F640" s="4"/>
      <c r="G640" s="5"/>
    </row>
    <row r="641" spans="2:7" ht="15.75" customHeight="1">
      <c r="B641" s="1"/>
      <c r="D641" s="6"/>
      <c r="F641" s="4"/>
      <c r="G641" s="5"/>
    </row>
    <row r="642" spans="2:7" ht="15.75" customHeight="1">
      <c r="B642" s="1"/>
      <c r="D642" s="6"/>
      <c r="F642" s="4"/>
      <c r="G642" s="5"/>
    </row>
    <row r="643" spans="2:7" ht="15.75" customHeight="1">
      <c r="B643" s="1"/>
      <c r="D643" s="6"/>
      <c r="F643" s="4"/>
      <c r="G643" s="5"/>
    </row>
    <row r="644" spans="2:7" ht="15.75" customHeight="1">
      <c r="B644" s="1"/>
      <c r="D644" s="6"/>
      <c r="F644" s="4"/>
      <c r="G644" s="5"/>
    </row>
    <row r="645" spans="2:7" ht="15.75" customHeight="1">
      <c r="B645" s="1"/>
      <c r="D645" s="6"/>
      <c r="F645" s="4"/>
      <c r="G645" s="5"/>
    </row>
    <row r="646" spans="2:7" ht="15.75" customHeight="1">
      <c r="B646" s="1"/>
      <c r="D646" s="6"/>
      <c r="F646" s="4"/>
      <c r="G646" s="5"/>
    </row>
    <row r="647" spans="2:7" ht="15.75" customHeight="1">
      <c r="B647" s="1"/>
      <c r="D647" s="6"/>
      <c r="F647" s="4"/>
      <c r="G647" s="5"/>
    </row>
    <row r="648" spans="2:7" ht="15.75" customHeight="1">
      <c r="B648" s="1"/>
      <c r="D648" s="6"/>
      <c r="F648" s="4"/>
      <c r="G648" s="5"/>
    </row>
    <row r="649" spans="2:7" ht="15.75" customHeight="1">
      <c r="B649" s="1"/>
      <c r="D649" s="6"/>
      <c r="F649" s="4"/>
      <c r="G649" s="5"/>
    </row>
    <row r="650" spans="2:7" ht="15.75" customHeight="1">
      <c r="B650" s="1"/>
      <c r="D650" s="6"/>
      <c r="F650" s="4"/>
      <c r="G650" s="5"/>
    </row>
    <row r="651" spans="2:7" ht="15.75" customHeight="1">
      <c r="B651" s="1"/>
      <c r="D651" s="6"/>
      <c r="F651" s="4"/>
      <c r="G651" s="5"/>
    </row>
    <row r="652" spans="2:7" ht="15.75" customHeight="1">
      <c r="B652" s="1"/>
      <c r="D652" s="6"/>
      <c r="F652" s="4"/>
      <c r="G652" s="5"/>
    </row>
    <row r="653" spans="2:7" ht="15.75" customHeight="1">
      <c r="B653" s="1"/>
      <c r="D653" s="6"/>
      <c r="F653" s="4"/>
      <c r="G653" s="5"/>
    </row>
    <row r="654" spans="2:7" ht="15.75" customHeight="1">
      <c r="B654" s="1"/>
      <c r="D654" s="6"/>
      <c r="F654" s="4"/>
      <c r="G654" s="5"/>
    </row>
    <row r="655" spans="2:7" ht="15.75" customHeight="1">
      <c r="B655" s="1"/>
      <c r="D655" s="6"/>
      <c r="F655" s="4"/>
      <c r="G655" s="5"/>
    </row>
    <row r="656" spans="2:7" ht="15.75" customHeight="1">
      <c r="B656" s="1"/>
      <c r="D656" s="6"/>
      <c r="F656" s="4"/>
      <c r="G656" s="5"/>
    </row>
    <row r="657" spans="2:7" ht="15.75" customHeight="1">
      <c r="B657" s="1"/>
      <c r="D657" s="6"/>
      <c r="F657" s="4"/>
      <c r="G657" s="5"/>
    </row>
    <row r="658" spans="2:7" ht="15.75" customHeight="1">
      <c r="B658" s="1"/>
      <c r="D658" s="6"/>
      <c r="F658" s="4"/>
      <c r="G658" s="5"/>
    </row>
    <row r="659" spans="2:7" ht="15.75" customHeight="1">
      <c r="B659" s="1"/>
      <c r="D659" s="6"/>
      <c r="F659" s="4"/>
      <c r="G659" s="5"/>
    </row>
    <row r="660" spans="2:7" ht="15.75" customHeight="1">
      <c r="B660" s="1"/>
      <c r="D660" s="6"/>
      <c r="F660" s="4"/>
      <c r="G660" s="5"/>
    </row>
    <row r="661" spans="2:7" ht="15.75" customHeight="1">
      <c r="B661" s="1"/>
      <c r="D661" s="6"/>
      <c r="F661" s="4"/>
      <c r="G661" s="5"/>
    </row>
    <row r="662" spans="2:7" ht="15.75" customHeight="1">
      <c r="B662" s="1"/>
      <c r="D662" s="6"/>
      <c r="F662" s="4"/>
      <c r="G662" s="5"/>
    </row>
    <row r="663" spans="2:7" ht="15.75" customHeight="1">
      <c r="B663" s="1"/>
      <c r="D663" s="6"/>
      <c r="F663" s="4"/>
      <c r="G663" s="5"/>
    </row>
    <row r="664" spans="2:7" ht="15.75" customHeight="1">
      <c r="B664" s="1"/>
      <c r="D664" s="6"/>
      <c r="F664" s="4"/>
      <c r="G664" s="5"/>
    </row>
    <row r="665" spans="2:7" ht="15.75" customHeight="1">
      <c r="B665" s="1"/>
      <c r="D665" s="6"/>
      <c r="F665" s="4"/>
      <c r="G665" s="5"/>
    </row>
    <row r="666" spans="2:7" ht="15.75" customHeight="1">
      <c r="B666" s="1"/>
      <c r="D666" s="6"/>
      <c r="F666" s="4"/>
      <c r="G666" s="5"/>
    </row>
    <row r="667" spans="2:7" ht="15.75" customHeight="1">
      <c r="B667" s="1"/>
      <c r="D667" s="6"/>
      <c r="F667" s="4"/>
      <c r="G667" s="5"/>
    </row>
    <row r="668" spans="2:7" ht="15.75" customHeight="1">
      <c r="B668" s="1"/>
      <c r="D668" s="6"/>
      <c r="F668" s="4"/>
      <c r="G668" s="5"/>
    </row>
    <row r="669" spans="2:7" ht="15.75" customHeight="1">
      <c r="B669" s="1"/>
      <c r="D669" s="6"/>
      <c r="F669" s="4"/>
      <c r="G669" s="5"/>
    </row>
    <row r="670" spans="2:7" ht="15.75" customHeight="1">
      <c r="B670" s="1"/>
      <c r="D670" s="6"/>
      <c r="F670" s="4"/>
      <c r="G670" s="5"/>
    </row>
    <row r="671" spans="2:7" ht="15.75" customHeight="1">
      <c r="B671" s="1"/>
      <c r="D671" s="6"/>
      <c r="F671" s="4"/>
      <c r="G671" s="5"/>
    </row>
    <row r="672" spans="2:7" ht="15.75" customHeight="1">
      <c r="B672" s="1"/>
      <c r="D672" s="6"/>
      <c r="F672" s="4"/>
      <c r="G672" s="5"/>
    </row>
    <row r="673" spans="2:7" ht="15.75" customHeight="1">
      <c r="B673" s="1"/>
      <c r="D673" s="6"/>
      <c r="F673" s="4"/>
      <c r="G673" s="5"/>
    </row>
    <row r="674" spans="2:7" ht="15.75" customHeight="1">
      <c r="B674" s="1"/>
      <c r="D674" s="6"/>
      <c r="F674" s="4"/>
      <c r="G674" s="5"/>
    </row>
    <row r="675" spans="2:7" ht="15.75" customHeight="1">
      <c r="B675" s="1"/>
      <c r="D675" s="6"/>
      <c r="F675" s="4"/>
      <c r="G675" s="5"/>
    </row>
    <row r="676" spans="2:7" ht="15.75" customHeight="1">
      <c r="B676" s="1"/>
      <c r="D676" s="6"/>
      <c r="F676" s="4"/>
      <c r="G676" s="5"/>
    </row>
    <row r="677" spans="2:7" ht="15.75" customHeight="1">
      <c r="B677" s="1"/>
      <c r="D677" s="6"/>
      <c r="F677" s="4"/>
      <c r="G677" s="5"/>
    </row>
    <row r="678" spans="2:7" ht="15.75" customHeight="1">
      <c r="B678" s="1"/>
      <c r="D678" s="6"/>
      <c r="F678" s="4"/>
      <c r="G678" s="5"/>
    </row>
    <row r="679" spans="2:7" ht="15.75" customHeight="1">
      <c r="B679" s="1"/>
      <c r="D679" s="6"/>
      <c r="F679" s="4"/>
      <c r="G679" s="5"/>
    </row>
    <row r="680" spans="2:7" ht="15.75" customHeight="1">
      <c r="B680" s="1"/>
      <c r="D680" s="6"/>
      <c r="F680" s="4"/>
      <c r="G680" s="5"/>
    </row>
    <row r="681" spans="2:7" ht="15.75" customHeight="1">
      <c r="B681" s="1"/>
      <c r="D681" s="6"/>
      <c r="F681" s="4"/>
      <c r="G681" s="5"/>
    </row>
    <row r="682" spans="2:7" ht="15.75" customHeight="1">
      <c r="B682" s="1"/>
      <c r="D682" s="6"/>
      <c r="F682" s="4"/>
      <c r="G682" s="5"/>
    </row>
    <row r="683" spans="2:7" ht="15.75" customHeight="1">
      <c r="B683" s="1"/>
      <c r="D683" s="6"/>
      <c r="F683" s="4"/>
      <c r="G683" s="5"/>
    </row>
    <row r="684" spans="2:7" ht="15.75" customHeight="1">
      <c r="B684" s="1"/>
      <c r="D684" s="6"/>
      <c r="F684" s="4"/>
      <c r="G684" s="5"/>
    </row>
    <row r="685" spans="2:7" ht="15.75" customHeight="1">
      <c r="B685" s="1"/>
      <c r="D685" s="6"/>
      <c r="F685" s="4"/>
      <c r="G685" s="5"/>
    </row>
    <row r="686" spans="2:7" ht="15.75" customHeight="1">
      <c r="B686" s="1"/>
      <c r="D686" s="6"/>
      <c r="F686" s="4"/>
      <c r="G686" s="5"/>
    </row>
    <row r="687" spans="2:7" ht="15.75" customHeight="1">
      <c r="B687" s="1"/>
      <c r="D687" s="6"/>
      <c r="F687" s="4"/>
      <c r="G687" s="5"/>
    </row>
    <row r="688" spans="2:7" ht="15.75" customHeight="1">
      <c r="B688" s="1"/>
      <c r="D688" s="6"/>
      <c r="F688" s="4"/>
      <c r="G688" s="5"/>
    </row>
    <row r="689" spans="2:7" ht="15.75" customHeight="1">
      <c r="B689" s="1"/>
      <c r="D689" s="6"/>
      <c r="F689" s="4"/>
      <c r="G689" s="5"/>
    </row>
    <row r="690" spans="2:7" ht="15.75" customHeight="1">
      <c r="B690" s="1"/>
      <c r="D690" s="6"/>
      <c r="F690" s="4"/>
      <c r="G690" s="5"/>
    </row>
    <row r="691" spans="2:7" ht="15.75" customHeight="1">
      <c r="B691" s="1"/>
      <c r="D691" s="6"/>
      <c r="F691" s="4"/>
      <c r="G691" s="5"/>
    </row>
    <row r="692" spans="2:7" ht="15.75" customHeight="1">
      <c r="B692" s="1"/>
      <c r="D692" s="6"/>
      <c r="F692" s="4"/>
      <c r="G692" s="5"/>
    </row>
    <row r="693" spans="2:7" ht="15.75" customHeight="1">
      <c r="B693" s="1"/>
      <c r="D693" s="6"/>
      <c r="F693" s="4"/>
      <c r="G693" s="5"/>
    </row>
    <row r="694" spans="2:7" ht="15.75" customHeight="1">
      <c r="B694" s="1"/>
      <c r="D694" s="6"/>
      <c r="F694" s="4"/>
      <c r="G694" s="5"/>
    </row>
    <row r="695" spans="2:7" ht="15.75" customHeight="1">
      <c r="B695" s="1"/>
      <c r="D695" s="6"/>
      <c r="F695" s="4"/>
      <c r="G695" s="5"/>
    </row>
    <row r="696" spans="2:7" ht="15.75" customHeight="1">
      <c r="B696" s="1"/>
      <c r="D696" s="6"/>
      <c r="F696" s="4"/>
      <c r="G696" s="5"/>
    </row>
    <row r="697" spans="2:7" ht="15.75" customHeight="1">
      <c r="B697" s="1"/>
      <c r="D697" s="6"/>
      <c r="F697" s="4"/>
      <c r="G697" s="5"/>
    </row>
    <row r="698" spans="2:7" ht="15.75" customHeight="1">
      <c r="B698" s="1"/>
      <c r="D698" s="6"/>
      <c r="F698" s="4"/>
      <c r="G698" s="5"/>
    </row>
    <row r="699" spans="2:7" ht="15.75" customHeight="1">
      <c r="B699" s="1"/>
      <c r="D699" s="6"/>
      <c r="F699" s="4"/>
      <c r="G699" s="5"/>
    </row>
    <row r="700" spans="2:7" ht="15.75" customHeight="1">
      <c r="B700" s="1"/>
      <c r="D700" s="6"/>
      <c r="F700" s="4"/>
      <c r="G700" s="5"/>
    </row>
    <row r="701" spans="2:7" ht="15.75" customHeight="1">
      <c r="B701" s="1"/>
      <c r="D701" s="6"/>
      <c r="F701" s="4"/>
      <c r="G701" s="5"/>
    </row>
    <row r="702" spans="2:7" ht="15.75" customHeight="1">
      <c r="B702" s="1"/>
      <c r="D702" s="6"/>
      <c r="F702" s="4"/>
      <c r="G702" s="5"/>
    </row>
    <row r="703" spans="2:7" ht="15.75" customHeight="1">
      <c r="B703" s="1"/>
      <c r="D703" s="6"/>
      <c r="F703" s="4"/>
      <c r="G703" s="5"/>
    </row>
    <row r="704" spans="2:7" ht="15.75" customHeight="1">
      <c r="B704" s="1"/>
      <c r="D704" s="6"/>
      <c r="F704" s="4"/>
      <c r="G704" s="5"/>
    </row>
    <row r="705" spans="2:7" ht="15.75" customHeight="1">
      <c r="B705" s="1"/>
      <c r="D705" s="6"/>
      <c r="F705" s="4"/>
      <c r="G705" s="5"/>
    </row>
    <row r="706" spans="2:7" ht="15.75" customHeight="1">
      <c r="B706" s="1"/>
      <c r="D706" s="6"/>
      <c r="F706" s="4"/>
      <c r="G706" s="5"/>
    </row>
    <row r="707" spans="2:7" ht="15.75" customHeight="1">
      <c r="B707" s="1"/>
      <c r="D707" s="6"/>
      <c r="F707" s="4"/>
      <c r="G707" s="5"/>
    </row>
    <row r="708" spans="2:7" ht="15.75" customHeight="1">
      <c r="B708" s="1"/>
      <c r="D708" s="6"/>
      <c r="F708" s="4"/>
      <c r="G708" s="5"/>
    </row>
    <row r="709" spans="2:7" ht="15.75" customHeight="1">
      <c r="B709" s="1"/>
      <c r="D709" s="6"/>
      <c r="F709" s="4"/>
      <c r="G709" s="5"/>
    </row>
    <row r="710" spans="2:7" ht="15.75" customHeight="1">
      <c r="B710" s="1"/>
      <c r="D710" s="6"/>
      <c r="F710" s="4"/>
      <c r="G710" s="5"/>
    </row>
    <row r="711" spans="2:7" ht="15.75" customHeight="1">
      <c r="B711" s="1"/>
      <c r="D711" s="6"/>
      <c r="F711" s="4"/>
      <c r="G711" s="5"/>
    </row>
    <row r="712" spans="2:7" ht="15.75" customHeight="1">
      <c r="B712" s="1"/>
      <c r="D712" s="6"/>
      <c r="F712" s="4"/>
      <c r="G712" s="5"/>
    </row>
    <row r="713" spans="2:7" ht="15.75" customHeight="1">
      <c r="B713" s="1"/>
      <c r="D713" s="6"/>
      <c r="F713" s="4"/>
      <c r="G713" s="5"/>
    </row>
    <row r="714" spans="2:7" ht="15.75" customHeight="1">
      <c r="B714" s="1"/>
      <c r="D714" s="6"/>
      <c r="F714" s="4"/>
      <c r="G714" s="5"/>
    </row>
    <row r="715" spans="2:7" ht="15.75" customHeight="1">
      <c r="B715" s="1"/>
      <c r="D715" s="6"/>
      <c r="F715" s="4"/>
      <c r="G715" s="5"/>
    </row>
    <row r="716" spans="2:7" ht="15.75" customHeight="1">
      <c r="B716" s="1"/>
      <c r="D716" s="6"/>
      <c r="F716" s="4"/>
      <c r="G716" s="5"/>
    </row>
    <row r="717" spans="2:7" ht="15.75" customHeight="1">
      <c r="B717" s="1"/>
      <c r="D717" s="6"/>
      <c r="F717" s="4"/>
      <c r="G717" s="5"/>
    </row>
    <row r="718" spans="2:7" ht="15.75" customHeight="1">
      <c r="B718" s="1"/>
      <c r="D718" s="6"/>
      <c r="F718" s="4"/>
      <c r="G718" s="5"/>
    </row>
    <row r="719" spans="2:7" ht="15.75" customHeight="1">
      <c r="B719" s="1"/>
      <c r="D719" s="6"/>
      <c r="F719" s="4"/>
      <c r="G719" s="5"/>
    </row>
    <row r="720" spans="2:7" ht="15.75" customHeight="1">
      <c r="B720" s="1"/>
      <c r="D720" s="6"/>
      <c r="F720" s="4"/>
      <c r="G720" s="5"/>
    </row>
    <row r="721" spans="2:7" ht="15.75" customHeight="1">
      <c r="B721" s="1"/>
      <c r="D721" s="6"/>
      <c r="F721" s="4"/>
      <c r="G721" s="5"/>
    </row>
    <row r="722" spans="2:7" ht="15.75" customHeight="1">
      <c r="B722" s="1"/>
      <c r="D722" s="6"/>
      <c r="F722" s="4"/>
      <c r="G722" s="5"/>
    </row>
    <row r="723" spans="2:7" ht="15.75" customHeight="1">
      <c r="B723" s="1"/>
      <c r="D723" s="6"/>
      <c r="F723" s="4"/>
      <c r="G723" s="5"/>
    </row>
    <row r="724" spans="2:7" ht="15.75" customHeight="1">
      <c r="B724" s="1"/>
      <c r="D724" s="6"/>
      <c r="F724" s="4"/>
      <c r="G724" s="5"/>
    </row>
    <row r="725" spans="2:7" ht="15.75" customHeight="1">
      <c r="B725" s="1"/>
      <c r="D725" s="6"/>
      <c r="F725" s="4"/>
      <c r="G725" s="5"/>
    </row>
    <row r="726" spans="2:7" ht="15.75" customHeight="1">
      <c r="B726" s="1"/>
      <c r="D726" s="6"/>
      <c r="F726" s="4"/>
      <c r="G726" s="5"/>
    </row>
    <row r="727" spans="2:7" ht="15.75" customHeight="1">
      <c r="B727" s="1"/>
      <c r="D727" s="6"/>
      <c r="F727" s="4"/>
      <c r="G727" s="5"/>
    </row>
    <row r="728" spans="2:7" ht="15.75" customHeight="1">
      <c r="B728" s="1"/>
      <c r="D728" s="6"/>
      <c r="F728" s="4"/>
      <c r="G728" s="5"/>
    </row>
    <row r="729" spans="2:7" ht="15.75" customHeight="1">
      <c r="B729" s="1"/>
      <c r="D729" s="6"/>
      <c r="F729" s="4"/>
      <c r="G729" s="5"/>
    </row>
    <row r="730" spans="2:7" ht="15.75" customHeight="1">
      <c r="B730" s="1"/>
      <c r="D730" s="6"/>
      <c r="F730" s="4"/>
      <c r="G730" s="5"/>
    </row>
    <row r="731" spans="2:7" ht="15.75" customHeight="1">
      <c r="B731" s="1"/>
      <c r="D731" s="6"/>
      <c r="F731" s="4"/>
      <c r="G731" s="5"/>
    </row>
    <row r="732" spans="2:7" ht="15.75" customHeight="1">
      <c r="B732" s="1"/>
      <c r="D732" s="6"/>
      <c r="F732" s="4"/>
      <c r="G732" s="5"/>
    </row>
    <row r="733" spans="2:7" ht="15.75" customHeight="1">
      <c r="B733" s="1"/>
      <c r="D733" s="6"/>
      <c r="F733" s="4"/>
      <c r="G733" s="5"/>
    </row>
    <row r="734" spans="2:7" ht="15.75" customHeight="1">
      <c r="B734" s="1"/>
      <c r="D734" s="6"/>
      <c r="F734" s="4"/>
      <c r="G734" s="5"/>
    </row>
    <row r="735" spans="2:7" ht="15.75" customHeight="1">
      <c r="B735" s="1"/>
      <c r="D735" s="6"/>
      <c r="F735" s="4"/>
      <c r="G735" s="5"/>
    </row>
    <row r="736" spans="2:7" ht="15.75" customHeight="1">
      <c r="B736" s="1"/>
      <c r="D736" s="6"/>
      <c r="F736" s="4"/>
      <c r="G736" s="5"/>
    </row>
    <row r="737" spans="2:7" ht="15.75" customHeight="1">
      <c r="B737" s="1"/>
      <c r="D737" s="6"/>
      <c r="F737" s="4"/>
      <c r="G737" s="5"/>
    </row>
    <row r="738" spans="2:7" ht="15.75" customHeight="1">
      <c r="B738" s="1"/>
      <c r="D738" s="6"/>
      <c r="F738" s="4"/>
      <c r="G738" s="5"/>
    </row>
    <row r="739" spans="2:7" ht="15.75" customHeight="1">
      <c r="B739" s="1"/>
      <c r="D739" s="6"/>
      <c r="F739" s="4"/>
      <c r="G739" s="5"/>
    </row>
    <row r="740" spans="2:7" ht="15.75" customHeight="1">
      <c r="B740" s="1"/>
      <c r="D740" s="6"/>
      <c r="F740" s="4"/>
      <c r="G740" s="5"/>
    </row>
    <row r="741" spans="2:7" ht="15.75" customHeight="1">
      <c r="B741" s="1"/>
      <c r="D741" s="6"/>
      <c r="F741" s="4"/>
      <c r="G741" s="5"/>
    </row>
    <row r="742" spans="2:7" ht="15.75" customHeight="1">
      <c r="B742" s="1"/>
      <c r="D742" s="6"/>
      <c r="F742" s="4"/>
      <c r="G742" s="5"/>
    </row>
    <row r="743" spans="2:7" ht="15.75" customHeight="1">
      <c r="B743" s="1"/>
      <c r="D743" s="6"/>
      <c r="F743" s="4"/>
      <c r="G743" s="5"/>
    </row>
    <row r="744" spans="2:7" ht="15.75" customHeight="1">
      <c r="B744" s="1"/>
      <c r="D744" s="6"/>
      <c r="F744" s="4"/>
      <c r="G744" s="5"/>
    </row>
    <row r="745" spans="2:7" ht="15.75" customHeight="1">
      <c r="B745" s="1"/>
      <c r="D745" s="6"/>
      <c r="F745" s="4"/>
      <c r="G745" s="5"/>
    </row>
    <row r="746" spans="2:7" ht="15.75" customHeight="1">
      <c r="B746" s="1"/>
      <c r="D746" s="6"/>
      <c r="F746" s="4"/>
      <c r="G746" s="5"/>
    </row>
    <row r="747" spans="2:7" ht="15.75" customHeight="1">
      <c r="B747" s="1"/>
      <c r="D747" s="6"/>
      <c r="F747" s="4"/>
      <c r="G747" s="5"/>
    </row>
    <row r="748" spans="2:7" ht="15.75" customHeight="1">
      <c r="B748" s="1"/>
      <c r="D748" s="6"/>
      <c r="F748" s="4"/>
      <c r="G748" s="5"/>
    </row>
    <row r="749" spans="2:7" ht="15.75" customHeight="1">
      <c r="B749" s="1"/>
      <c r="D749" s="6"/>
      <c r="F749" s="4"/>
      <c r="G749" s="5"/>
    </row>
    <row r="750" spans="2:7" ht="15.75" customHeight="1">
      <c r="B750" s="1"/>
      <c r="D750" s="6"/>
      <c r="F750" s="4"/>
      <c r="G750" s="5"/>
    </row>
    <row r="751" spans="2:7" ht="15.75" customHeight="1">
      <c r="B751" s="1"/>
      <c r="D751" s="6"/>
      <c r="F751" s="4"/>
      <c r="G751" s="5"/>
    </row>
    <row r="752" spans="2:7" ht="15.75" customHeight="1">
      <c r="B752" s="1"/>
      <c r="D752" s="6"/>
      <c r="F752" s="4"/>
      <c r="G752" s="5"/>
    </row>
    <row r="753" spans="2:7" ht="15.75" customHeight="1">
      <c r="B753" s="1"/>
      <c r="D753" s="6"/>
      <c r="F753" s="4"/>
      <c r="G753" s="5"/>
    </row>
    <row r="754" spans="2:7" ht="15.75" customHeight="1">
      <c r="B754" s="1"/>
      <c r="D754" s="6"/>
      <c r="F754" s="4"/>
      <c r="G754" s="5"/>
    </row>
    <row r="755" spans="2:7" ht="15.75" customHeight="1">
      <c r="B755" s="1"/>
      <c r="D755" s="6"/>
      <c r="F755" s="4"/>
      <c r="G755" s="5"/>
    </row>
    <row r="756" spans="2:7" ht="15.75" customHeight="1">
      <c r="B756" s="1"/>
      <c r="D756" s="6"/>
      <c r="F756" s="4"/>
      <c r="G756" s="5"/>
    </row>
    <row r="757" spans="2:7" ht="15.75" customHeight="1">
      <c r="B757" s="1"/>
      <c r="D757" s="6"/>
      <c r="F757" s="4"/>
      <c r="G757" s="5"/>
    </row>
    <row r="758" spans="2:7" ht="15.75" customHeight="1">
      <c r="B758" s="1"/>
      <c r="D758" s="6"/>
      <c r="F758" s="4"/>
      <c r="G758" s="5"/>
    </row>
    <row r="759" spans="2:7" ht="15.75" customHeight="1">
      <c r="B759" s="1"/>
      <c r="D759" s="6"/>
      <c r="F759" s="4"/>
      <c r="G759" s="5"/>
    </row>
    <row r="760" spans="2:7" ht="15.75" customHeight="1">
      <c r="B760" s="1"/>
      <c r="D760" s="6"/>
      <c r="F760" s="4"/>
      <c r="G760" s="5"/>
    </row>
    <row r="761" spans="2:7" ht="15.75" customHeight="1">
      <c r="B761" s="1"/>
      <c r="D761" s="6"/>
      <c r="F761" s="4"/>
      <c r="G761" s="5"/>
    </row>
    <row r="762" spans="2:7" ht="15.75" customHeight="1">
      <c r="B762" s="1"/>
      <c r="D762" s="6"/>
      <c r="F762" s="4"/>
      <c r="G762" s="5"/>
    </row>
    <row r="763" spans="2:7" ht="15.75" customHeight="1">
      <c r="B763" s="1"/>
      <c r="D763" s="6"/>
      <c r="F763" s="4"/>
      <c r="G763" s="5"/>
    </row>
    <row r="764" spans="2:7" ht="15.75" customHeight="1">
      <c r="B764" s="1"/>
      <c r="D764" s="6"/>
      <c r="F764" s="4"/>
      <c r="G764" s="5"/>
    </row>
    <row r="765" spans="2:7" ht="15.75" customHeight="1">
      <c r="B765" s="1"/>
      <c r="D765" s="6"/>
      <c r="F765" s="4"/>
      <c r="G765" s="5"/>
    </row>
    <row r="766" spans="2:7" ht="15.75" customHeight="1">
      <c r="B766" s="1"/>
      <c r="D766" s="6"/>
      <c r="F766" s="4"/>
      <c r="G766" s="5"/>
    </row>
    <row r="767" spans="2:7" ht="15.75" customHeight="1">
      <c r="B767" s="1"/>
      <c r="D767" s="6"/>
      <c r="F767" s="4"/>
      <c r="G767" s="5"/>
    </row>
    <row r="768" spans="2:7" ht="15.75" customHeight="1">
      <c r="B768" s="1"/>
      <c r="D768" s="6"/>
      <c r="F768" s="4"/>
      <c r="G768" s="5"/>
    </row>
    <row r="769" spans="2:7" ht="15.75" customHeight="1">
      <c r="B769" s="1"/>
      <c r="D769" s="6"/>
      <c r="F769" s="4"/>
      <c r="G769" s="5"/>
    </row>
    <row r="770" spans="2:7" ht="15.75" customHeight="1">
      <c r="B770" s="1"/>
      <c r="D770" s="6"/>
      <c r="F770" s="4"/>
      <c r="G770" s="5"/>
    </row>
    <row r="771" spans="2:7" ht="15.75" customHeight="1">
      <c r="B771" s="1"/>
      <c r="D771" s="6"/>
      <c r="F771" s="4"/>
      <c r="G771" s="5"/>
    </row>
    <row r="772" spans="2:7" ht="15.75" customHeight="1">
      <c r="B772" s="1"/>
      <c r="D772" s="6"/>
      <c r="F772" s="4"/>
      <c r="G772" s="5"/>
    </row>
    <row r="773" spans="2:7" ht="15.75" customHeight="1">
      <c r="B773" s="1"/>
      <c r="D773" s="6"/>
      <c r="F773" s="4"/>
      <c r="G773" s="5"/>
    </row>
    <row r="774" spans="2:7" ht="15.75" customHeight="1">
      <c r="B774" s="1"/>
      <c r="D774" s="6"/>
      <c r="F774" s="4"/>
      <c r="G774" s="5"/>
    </row>
    <row r="775" spans="2:7" ht="15.75" customHeight="1">
      <c r="B775" s="1"/>
      <c r="D775" s="6"/>
      <c r="F775" s="4"/>
      <c r="G775" s="5"/>
    </row>
    <row r="776" spans="2:7" ht="15.75" customHeight="1">
      <c r="B776" s="1"/>
      <c r="D776" s="6"/>
      <c r="F776" s="4"/>
      <c r="G776" s="5"/>
    </row>
    <row r="777" spans="2:7" ht="15.75" customHeight="1">
      <c r="B777" s="1"/>
      <c r="D777" s="6"/>
      <c r="F777" s="4"/>
      <c r="G777" s="5"/>
    </row>
    <row r="778" spans="2:7" ht="15.75" customHeight="1">
      <c r="B778" s="1"/>
      <c r="D778" s="6"/>
      <c r="F778" s="4"/>
      <c r="G778" s="5"/>
    </row>
    <row r="779" spans="2:7" ht="15.75" customHeight="1">
      <c r="B779" s="1"/>
      <c r="D779" s="6"/>
      <c r="F779" s="4"/>
      <c r="G779" s="5"/>
    </row>
    <row r="780" spans="2:7" ht="15.75" customHeight="1">
      <c r="B780" s="1"/>
      <c r="D780" s="6"/>
      <c r="F780" s="4"/>
      <c r="G780" s="5"/>
    </row>
    <row r="781" spans="2:7" ht="15.75" customHeight="1">
      <c r="B781" s="1"/>
      <c r="D781" s="6"/>
      <c r="F781" s="4"/>
      <c r="G781" s="5"/>
    </row>
    <row r="782" spans="2:7" ht="15.75" customHeight="1">
      <c r="B782" s="1"/>
      <c r="D782" s="6"/>
      <c r="F782" s="4"/>
      <c r="G782" s="5"/>
    </row>
    <row r="783" spans="2:7" ht="15.75" customHeight="1">
      <c r="B783" s="1"/>
      <c r="D783" s="6"/>
      <c r="F783" s="4"/>
      <c r="G783" s="5"/>
    </row>
    <row r="784" spans="2:7" ht="15.75" customHeight="1">
      <c r="B784" s="1"/>
      <c r="D784" s="6"/>
      <c r="F784" s="4"/>
      <c r="G784" s="5"/>
    </row>
    <row r="785" spans="2:7" ht="15.75" customHeight="1">
      <c r="B785" s="1"/>
      <c r="D785" s="6"/>
      <c r="F785" s="4"/>
      <c r="G785" s="5"/>
    </row>
    <row r="786" spans="2:7" ht="15.75" customHeight="1">
      <c r="B786" s="1"/>
      <c r="D786" s="6"/>
      <c r="F786" s="4"/>
      <c r="G786" s="5"/>
    </row>
    <row r="787" spans="2:7" ht="15.75" customHeight="1">
      <c r="B787" s="1"/>
      <c r="D787" s="6"/>
      <c r="F787" s="4"/>
      <c r="G787" s="5"/>
    </row>
    <row r="788" spans="2:7" ht="15.75" customHeight="1">
      <c r="B788" s="1"/>
      <c r="D788" s="6"/>
      <c r="F788" s="4"/>
      <c r="G788" s="5"/>
    </row>
    <row r="789" spans="2:7" ht="15.75" customHeight="1">
      <c r="B789" s="1"/>
      <c r="D789" s="6"/>
      <c r="F789" s="4"/>
      <c r="G789" s="5"/>
    </row>
    <row r="790" spans="2:7" ht="15.75" customHeight="1">
      <c r="B790" s="1"/>
      <c r="D790" s="6"/>
      <c r="F790" s="4"/>
      <c r="G790" s="5"/>
    </row>
    <row r="791" spans="2:7" ht="15.75" customHeight="1">
      <c r="B791" s="1"/>
      <c r="D791" s="6"/>
      <c r="F791" s="4"/>
      <c r="G791" s="5"/>
    </row>
    <row r="792" spans="2:7" ht="15.75" customHeight="1">
      <c r="B792" s="1"/>
      <c r="D792" s="6"/>
      <c r="F792" s="4"/>
      <c r="G792" s="5"/>
    </row>
    <row r="793" spans="2:7" ht="15.75" customHeight="1">
      <c r="B793" s="1"/>
      <c r="D793" s="6"/>
      <c r="F793" s="4"/>
      <c r="G793" s="5"/>
    </row>
    <row r="794" spans="2:7" ht="15.75" customHeight="1">
      <c r="B794" s="1"/>
      <c r="D794" s="6"/>
      <c r="F794" s="4"/>
      <c r="G794" s="5"/>
    </row>
    <row r="795" spans="2:7" ht="15.75" customHeight="1">
      <c r="B795" s="1"/>
      <c r="D795" s="6"/>
      <c r="F795" s="4"/>
      <c r="G795" s="5"/>
    </row>
    <row r="796" spans="2:7" ht="15.75" customHeight="1">
      <c r="B796" s="1"/>
      <c r="D796" s="6"/>
      <c r="F796" s="4"/>
      <c r="G796" s="5"/>
    </row>
    <row r="797" spans="2:7" ht="15.75" customHeight="1">
      <c r="B797" s="1"/>
      <c r="D797" s="6"/>
      <c r="F797" s="4"/>
      <c r="G797" s="5"/>
    </row>
    <row r="798" spans="2:7" ht="15.75" customHeight="1">
      <c r="B798" s="1"/>
      <c r="D798" s="6"/>
      <c r="F798" s="4"/>
      <c r="G798" s="5"/>
    </row>
    <row r="799" spans="2:7" ht="15.75" customHeight="1">
      <c r="B799" s="1"/>
      <c r="D799" s="6"/>
      <c r="F799" s="4"/>
      <c r="G799" s="5"/>
    </row>
    <row r="800" spans="2:7" ht="15.75" customHeight="1">
      <c r="B800" s="1"/>
      <c r="D800" s="6"/>
      <c r="F800" s="4"/>
      <c r="G800" s="5"/>
    </row>
    <row r="801" spans="2:7" ht="15.75" customHeight="1">
      <c r="B801" s="1"/>
      <c r="D801" s="6"/>
      <c r="F801" s="4"/>
      <c r="G801" s="5"/>
    </row>
    <row r="802" spans="2:7" ht="15.75" customHeight="1">
      <c r="B802" s="1"/>
      <c r="D802" s="6"/>
      <c r="F802" s="4"/>
      <c r="G802" s="5"/>
    </row>
    <row r="803" spans="2:7" ht="15.75" customHeight="1">
      <c r="B803" s="1"/>
      <c r="D803" s="6"/>
      <c r="F803" s="4"/>
      <c r="G803" s="5"/>
    </row>
    <row r="804" spans="2:7" ht="15.75" customHeight="1">
      <c r="B804" s="1"/>
      <c r="D804" s="6"/>
      <c r="F804" s="4"/>
      <c r="G804" s="5"/>
    </row>
    <row r="805" spans="2:7" ht="15.75" customHeight="1">
      <c r="B805" s="1"/>
      <c r="D805" s="6"/>
      <c r="F805" s="4"/>
      <c r="G805" s="5"/>
    </row>
    <row r="806" spans="2:7" ht="15.75" customHeight="1">
      <c r="B806" s="1"/>
      <c r="D806" s="6"/>
      <c r="F806" s="4"/>
      <c r="G806" s="5"/>
    </row>
    <row r="807" spans="2:7" ht="15.75" customHeight="1">
      <c r="B807" s="1"/>
      <c r="D807" s="6"/>
      <c r="F807" s="4"/>
      <c r="G807" s="5"/>
    </row>
    <row r="808" spans="2:7" ht="15.75" customHeight="1">
      <c r="B808" s="1"/>
      <c r="D808" s="6"/>
      <c r="F808" s="4"/>
      <c r="G808" s="5"/>
    </row>
    <row r="809" spans="2:7" ht="15.75" customHeight="1">
      <c r="B809" s="1"/>
      <c r="D809" s="6"/>
      <c r="F809" s="4"/>
      <c r="G809" s="5"/>
    </row>
    <row r="810" spans="2:7" ht="15.75" customHeight="1">
      <c r="B810" s="1"/>
      <c r="D810" s="6"/>
      <c r="F810" s="4"/>
      <c r="G810" s="5"/>
    </row>
    <row r="811" spans="2:7" ht="15.75" customHeight="1">
      <c r="B811" s="1"/>
      <c r="D811" s="6"/>
      <c r="F811" s="4"/>
      <c r="G811" s="5"/>
    </row>
    <row r="812" spans="2:7" ht="15.75" customHeight="1">
      <c r="B812" s="1"/>
      <c r="D812" s="6"/>
      <c r="F812" s="4"/>
      <c r="G812" s="5"/>
    </row>
    <row r="813" spans="2:7" ht="15.75" customHeight="1">
      <c r="B813" s="1"/>
      <c r="D813" s="6"/>
      <c r="F813" s="4"/>
      <c r="G813" s="5"/>
    </row>
    <row r="814" spans="2:7" ht="15.75" customHeight="1">
      <c r="B814" s="1"/>
      <c r="D814" s="6"/>
      <c r="F814" s="4"/>
      <c r="G814" s="5"/>
    </row>
    <row r="815" spans="2:7" ht="15.75" customHeight="1">
      <c r="B815" s="1"/>
      <c r="D815" s="6"/>
      <c r="F815" s="4"/>
      <c r="G815" s="5"/>
    </row>
    <row r="816" spans="2:7" ht="15.75" customHeight="1">
      <c r="B816" s="1"/>
      <c r="D816" s="6"/>
      <c r="F816" s="4"/>
      <c r="G816" s="5"/>
    </row>
    <row r="817" spans="2:7" ht="15.75" customHeight="1">
      <c r="B817" s="1"/>
      <c r="D817" s="6"/>
      <c r="F817" s="4"/>
      <c r="G817" s="5"/>
    </row>
    <row r="818" spans="2:7" ht="15.75" customHeight="1">
      <c r="B818" s="1"/>
      <c r="D818" s="6"/>
      <c r="F818" s="4"/>
      <c r="G818" s="5"/>
    </row>
    <row r="819" spans="2:7" ht="15.75" customHeight="1">
      <c r="B819" s="1"/>
      <c r="D819" s="6"/>
      <c r="F819" s="4"/>
      <c r="G819" s="5"/>
    </row>
    <row r="820" spans="2:7" ht="15.75" customHeight="1">
      <c r="B820" s="1"/>
      <c r="D820" s="6"/>
      <c r="F820" s="4"/>
      <c r="G820" s="5"/>
    </row>
    <row r="821" spans="2:7" ht="15.75" customHeight="1">
      <c r="B821" s="1"/>
      <c r="D821" s="6"/>
      <c r="F821" s="4"/>
      <c r="G821" s="5"/>
    </row>
    <row r="822" spans="2:7" ht="15.75" customHeight="1">
      <c r="B822" s="1"/>
      <c r="D822" s="6"/>
      <c r="F822" s="4"/>
      <c r="G822" s="5"/>
    </row>
    <row r="823" spans="2:7" ht="15.75" customHeight="1">
      <c r="B823" s="1"/>
      <c r="D823" s="6"/>
      <c r="F823" s="4"/>
      <c r="G823" s="5"/>
    </row>
    <row r="824" spans="2:7" ht="15.75" customHeight="1">
      <c r="B824" s="1"/>
      <c r="D824" s="6"/>
      <c r="F824" s="4"/>
      <c r="G824" s="5"/>
    </row>
    <row r="825" spans="2:7" ht="15.75" customHeight="1">
      <c r="B825" s="1"/>
      <c r="D825" s="6"/>
      <c r="F825" s="4"/>
      <c r="G825" s="5"/>
    </row>
    <row r="826" spans="2:7" ht="15.75" customHeight="1">
      <c r="B826" s="1"/>
      <c r="D826" s="6"/>
      <c r="F826" s="4"/>
      <c r="G826" s="5"/>
    </row>
    <row r="827" spans="2:7" ht="15.75" customHeight="1">
      <c r="B827" s="1"/>
      <c r="D827" s="6"/>
      <c r="F827" s="4"/>
      <c r="G827" s="5"/>
    </row>
    <row r="828" spans="2:7" ht="15.75" customHeight="1">
      <c r="B828" s="1"/>
      <c r="D828" s="6"/>
      <c r="F828" s="4"/>
      <c r="G828" s="5"/>
    </row>
    <row r="829" spans="2:7" ht="15.75" customHeight="1">
      <c r="B829" s="1"/>
      <c r="D829" s="6"/>
      <c r="F829" s="4"/>
      <c r="G829" s="5"/>
    </row>
    <row r="830" spans="2:7" ht="15.75" customHeight="1">
      <c r="B830" s="1"/>
      <c r="D830" s="6"/>
      <c r="F830" s="4"/>
      <c r="G830" s="5"/>
    </row>
    <row r="831" spans="2:7" ht="15.75" customHeight="1">
      <c r="B831" s="1"/>
      <c r="D831" s="6"/>
      <c r="F831" s="4"/>
      <c r="G831" s="5"/>
    </row>
    <row r="832" spans="2:7" ht="15.75" customHeight="1">
      <c r="B832" s="1"/>
      <c r="D832" s="6"/>
      <c r="F832" s="4"/>
      <c r="G832" s="5"/>
    </row>
    <row r="833" spans="2:7" ht="15.75" customHeight="1">
      <c r="B833" s="1"/>
      <c r="D833" s="6"/>
      <c r="F833" s="4"/>
      <c r="G833" s="5"/>
    </row>
    <row r="834" spans="2:7" ht="15.75" customHeight="1">
      <c r="B834" s="1"/>
      <c r="D834" s="6"/>
      <c r="F834" s="4"/>
      <c r="G834" s="5"/>
    </row>
    <row r="835" spans="2:7" ht="15.75" customHeight="1">
      <c r="B835" s="1"/>
      <c r="D835" s="6"/>
      <c r="F835" s="4"/>
      <c r="G835" s="5"/>
    </row>
    <row r="836" spans="2:7" ht="15.75" customHeight="1">
      <c r="B836" s="1"/>
      <c r="D836" s="6"/>
      <c r="F836" s="4"/>
      <c r="G836" s="5"/>
    </row>
    <row r="837" spans="2:7" ht="15.75" customHeight="1">
      <c r="B837" s="1"/>
      <c r="D837" s="6"/>
      <c r="F837" s="4"/>
      <c r="G837" s="5"/>
    </row>
    <row r="838" spans="2:7" ht="15.75" customHeight="1">
      <c r="B838" s="1"/>
      <c r="D838" s="6"/>
      <c r="F838" s="4"/>
      <c r="G838" s="5"/>
    </row>
    <row r="839" spans="2:7" ht="15.75" customHeight="1">
      <c r="B839" s="1"/>
      <c r="D839" s="6"/>
      <c r="F839" s="4"/>
      <c r="G839" s="5"/>
    </row>
    <row r="840" spans="2:7" ht="15.75" customHeight="1">
      <c r="B840" s="1"/>
      <c r="D840" s="6"/>
      <c r="F840" s="4"/>
      <c r="G840" s="5"/>
    </row>
    <row r="841" spans="2:7" ht="15.75" customHeight="1">
      <c r="B841" s="1"/>
      <c r="D841" s="6"/>
      <c r="F841" s="4"/>
      <c r="G841" s="5"/>
    </row>
    <row r="842" spans="2:7" ht="15.75" customHeight="1">
      <c r="B842" s="1"/>
      <c r="D842" s="6"/>
      <c r="F842" s="4"/>
      <c r="G842" s="5"/>
    </row>
    <row r="843" spans="2:7" ht="15.75" customHeight="1">
      <c r="B843" s="1"/>
      <c r="D843" s="6"/>
      <c r="F843" s="4"/>
      <c r="G843" s="5"/>
    </row>
    <row r="844" spans="2:7" ht="15.75" customHeight="1">
      <c r="B844" s="1"/>
      <c r="D844" s="6"/>
      <c r="F844" s="4"/>
      <c r="G844" s="5"/>
    </row>
    <row r="845" spans="2:7" ht="15.75" customHeight="1">
      <c r="B845" s="1"/>
      <c r="D845" s="6"/>
      <c r="F845" s="4"/>
      <c r="G845" s="5"/>
    </row>
    <row r="846" spans="2:7" ht="15.75" customHeight="1">
      <c r="B846" s="1"/>
      <c r="D846" s="6"/>
      <c r="F846" s="4"/>
      <c r="G846" s="5"/>
    </row>
    <row r="847" spans="2:7" ht="15.75" customHeight="1">
      <c r="B847" s="1"/>
      <c r="D847" s="6"/>
      <c r="F847" s="4"/>
      <c r="G847" s="5"/>
    </row>
    <row r="848" spans="2:7" ht="15.75" customHeight="1">
      <c r="B848" s="1"/>
      <c r="D848" s="6"/>
      <c r="F848" s="4"/>
      <c r="G848" s="5"/>
    </row>
    <row r="849" spans="2:7" ht="15.75" customHeight="1">
      <c r="B849" s="1"/>
      <c r="D849" s="6"/>
      <c r="F849" s="4"/>
      <c r="G849" s="5"/>
    </row>
    <row r="850" spans="2:7" ht="15.75" customHeight="1">
      <c r="B850" s="1"/>
      <c r="D850" s="6"/>
      <c r="F850" s="4"/>
      <c r="G850" s="5"/>
    </row>
    <row r="851" spans="2:7" ht="15.75" customHeight="1">
      <c r="B851" s="1"/>
      <c r="D851" s="6"/>
      <c r="F851" s="4"/>
      <c r="G851" s="5"/>
    </row>
    <row r="852" spans="2:7" ht="15.75" customHeight="1">
      <c r="B852" s="1"/>
      <c r="D852" s="6"/>
      <c r="F852" s="4"/>
      <c r="G852" s="5"/>
    </row>
    <row r="853" spans="2:7" ht="15.75" customHeight="1">
      <c r="B853" s="1"/>
      <c r="D853" s="6"/>
      <c r="F853" s="4"/>
      <c r="G853" s="5"/>
    </row>
    <row r="854" spans="2:7" ht="15.75" customHeight="1">
      <c r="B854" s="1"/>
      <c r="D854" s="6"/>
      <c r="F854" s="4"/>
      <c r="G854" s="5"/>
    </row>
    <row r="855" spans="2:7" ht="15.75" customHeight="1">
      <c r="B855" s="1"/>
      <c r="D855" s="6"/>
      <c r="F855" s="4"/>
      <c r="G855" s="5"/>
    </row>
    <row r="856" spans="2:7" ht="15.75" customHeight="1">
      <c r="B856" s="1"/>
      <c r="D856" s="6"/>
      <c r="F856" s="4"/>
      <c r="G856" s="5"/>
    </row>
    <row r="857" spans="2:7" ht="15.75" customHeight="1">
      <c r="B857" s="1"/>
      <c r="D857" s="6"/>
      <c r="F857" s="4"/>
      <c r="G857" s="5"/>
    </row>
    <row r="858" spans="2:7" ht="15.75" customHeight="1">
      <c r="B858" s="1"/>
      <c r="D858" s="6"/>
      <c r="F858" s="4"/>
      <c r="G858" s="5"/>
    </row>
    <row r="859" spans="2:7" ht="15.75" customHeight="1">
      <c r="B859" s="1"/>
      <c r="D859" s="6"/>
      <c r="F859" s="4"/>
      <c r="G859" s="5"/>
    </row>
    <row r="860" spans="2:7" ht="15.75" customHeight="1">
      <c r="B860" s="1"/>
      <c r="D860" s="6"/>
      <c r="F860" s="4"/>
      <c r="G860" s="5"/>
    </row>
    <row r="861" spans="2:7" ht="15.75" customHeight="1">
      <c r="B861" s="1"/>
      <c r="D861" s="6"/>
      <c r="F861" s="4"/>
      <c r="G861" s="5"/>
    </row>
    <row r="862" spans="2:7" ht="15.75" customHeight="1">
      <c r="B862" s="1"/>
      <c r="D862" s="6"/>
      <c r="F862" s="4"/>
      <c r="G862" s="5"/>
    </row>
    <row r="863" spans="2:7" ht="15.75" customHeight="1">
      <c r="B863" s="1"/>
      <c r="D863" s="6"/>
      <c r="F863" s="4"/>
      <c r="G863" s="5"/>
    </row>
    <row r="864" spans="2:7" ht="15.75" customHeight="1">
      <c r="B864" s="1"/>
      <c r="D864" s="6"/>
      <c r="F864" s="4"/>
      <c r="G864" s="5"/>
    </row>
    <row r="865" spans="2:7" ht="15.75" customHeight="1">
      <c r="B865" s="1"/>
      <c r="D865" s="6"/>
      <c r="F865" s="4"/>
      <c r="G865" s="5"/>
    </row>
    <row r="866" spans="2:7" ht="15.75" customHeight="1">
      <c r="B866" s="1"/>
      <c r="D866" s="6"/>
      <c r="F866" s="4"/>
      <c r="G866" s="5"/>
    </row>
    <row r="867" spans="2:7" ht="15.75" customHeight="1">
      <c r="B867" s="1"/>
      <c r="D867" s="6"/>
      <c r="F867" s="4"/>
      <c r="G867" s="5"/>
    </row>
    <row r="868" spans="2:7" ht="15.75" customHeight="1">
      <c r="B868" s="1"/>
      <c r="D868" s="6"/>
      <c r="F868" s="4"/>
      <c r="G868" s="5"/>
    </row>
    <row r="869" spans="2:7" ht="15.75" customHeight="1">
      <c r="B869" s="1"/>
      <c r="D869" s="6"/>
      <c r="F869" s="4"/>
      <c r="G869" s="5"/>
    </row>
    <row r="870" spans="2:7" ht="15.75" customHeight="1">
      <c r="B870" s="1"/>
      <c r="D870" s="6"/>
      <c r="F870" s="4"/>
      <c r="G870" s="5"/>
    </row>
    <row r="871" spans="2:7" ht="15.75" customHeight="1">
      <c r="B871" s="1"/>
      <c r="D871" s="6"/>
      <c r="F871" s="4"/>
      <c r="G871" s="5"/>
    </row>
    <row r="872" spans="2:7" ht="15.75" customHeight="1">
      <c r="B872" s="1"/>
      <c r="D872" s="6"/>
      <c r="F872" s="4"/>
      <c r="G872" s="5"/>
    </row>
    <row r="873" spans="2:7" ht="15.75" customHeight="1">
      <c r="B873" s="1"/>
      <c r="D873" s="6"/>
      <c r="F873" s="4"/>
      <c r="G873" s="5"/>
    </row>
    <row r="874" spans="2:7" ht="15.75" customHeight="1">
      <c r="B874" s="1"/>
      <c r="D874" s="6"/>
      <c r="F874" s="4"/>
      <c r="G874" s="5"/>
    </row>
    <row r="875" spans="2:7" ht="15.75" customHeight="1">
      <c r="B875" s="1"/>
      <c r="D875" s="6"/>
      <c r="F875" s="4"/>
      <c r="G875" s="5"/>
    </row>
    <row r="876" spans="2:7" ht="15.75" customHeight="1">
      <c r="B876" s="1"/>
      <c r="D876" s="6"/>
      <c r="F876" s="4"/>
      <c r="G876" s="5"/>
    </row>
    <row r="877" spans="2:7" ht="15.75" customHeight="1">
      <c r="B877" s="1"/>
      <c r="D877" s="6"/>
      <c r="F877" s="4"/>
      <c r="G877" s="5"/>
    </row>
    <row r="878" spans="2:7" ht="15.75" customHeight="1">
      <c r="B878" s="1"/>
      <c r="D878" s="6"/>
      <c r="F878" s="4"/>
      <c r="G878" s="5"/>
    </row>
    <row r="879" spans="2:7" ht="15.75" customHeight="1">
      <c r="B879" s="1"/>
      <c r="D879" s="6"/>
      <c r="F879" s="4"/>
      <c r="G879" s="5"/>
    </row>
    <row r="880" spans="2:7" ht="15.75" customHeight="1">
      <c r="B880" s="1"/>
      <c r="D880" s="6"/>
      <c r="F880" s="4"/>
      <c r="G880" s="5"/>
    </row>
    <row r="881" spans="2:7" ht="15.75" customHeight="1">
      <c r="B881" s="1"/>
      <c r="D881" s="6"/>
      <c r="F881" s="4"/>
      <c r="G881" s="5"/>
    </row>
    <row r="882" spans="2:7" ht="15.75" customHeight="1">
      <c r="B882" s="1"/>
      <c r="D882" s="6"/>
      <c r="F882" s="4"/>
      <c r="G882" s="5"/>
    </row>
    <row r="883" spans="2:7" ht="15.75" customHeight="1">
      <c r="B883" s="1"/>
      <c r="D883" s="6"/>
      <c r="F883" s="4"/>
      <c r="G883" s="5"/>
    </row>
    <row r="884" spans="2:7" ht="15.75" customHeight="1">
      <c r="B884" s="1"/>
      <c r="D884" s="6"/>
      <c r="F884" s="4"/>
      <c r="G884" s="5"/>
    </row>
    <row r="885" spans="2:7" ht="15.75" customHeight="1">
      <c r="B885" s="1"/>
      <c r="D885" s="6"/>
      <c r="F885" s="4"/>
      <c r="G885" s="5"/>
    </row>
    <row r="886" spans="2:7" ht="15.75" customHeight="1">
      <c r="B886" s="1"/>
      <c r="D886" s="6"/>
      <c r="F886" s="4"/>
      <c r="G886" s="5"/>
    </row>
    <row r="887" spans="2:7" ht="15.75" customHeight="1">
      <c r="B887" s="1"/>
      <c r="D887" s="6"/>
      <c r="F887" s="4"/>
      <c r="G887" s="5"/>
    </row>
    <row r="888" spans="2:7" ht="15.75" customHeight="1">
      <c r="B888" s="1"/>
      <c r="D888" s="6"/>
      <c r="F888" s="4"/>
      <c r="G888" s="5"/>
    </row>
    <row r="889" spans="2:7" ht="15.75" customHeight="1">
      <c r="B889" s="1"/>
      <c r="D889" s="6"/>
      <c r="F889" s="4"/>
      <c r="G889" s="5"/>
    </row>
    <row r="890" spans="2:7" ht="15.75" customHeight="1">
      <c r="B890" s="1"/>
      <c r="D890" s="6"/>
      <c r="F890" s="4"/>
      <c r="G890" s="5"/>
    </row>
    <row r="891" spans="2:7" ht="15.75" customHeight="1">
      <c r="B891" s="1"/>
      <c r="D891" s="6"/>
      <c r="F891" s="4"/>
      <c r="G891" s="5"/>
    </row>
    <row r="892" spans="2:7" ht="15.75" customHeight="1">
      <c r="B892" s="1"/>
      <c r="D892" s="6"/>
      <c r="F892" s="4"/>
      <c r="G892" s="5"/>
    </row>
    <row r="893" spans="2:7" ht="15.75" customHeight="1">
      <c r="B893" s="1"/>
      <c r="D893" s="6"/>
      <c r="F893" s="4"/>
      <c r="G893" s="5"/>
    </row>
    <row r="894" spans="2:7" ht="15.75" customHeight="1">
      <c r="B894" s="1"/>
      <c r="D894" s="6"/>
      <c r="F894" s="4"/>
      <c r="G894" s="5"/>
    </row>
    <row r="895" spans="2:7" ht="15.75" customHeight="1">
      <c r="B895" s="1"/>
      <c r="D895" s="6"/>
      <c r="F895" s="4"/>
      <c r="G895" s="5"/>
    </row>
    <row r="896" spans="2:7" ht="15.75" customHeight="1">
      <c r="B896" s="1"/>
      <c r="D896" s="6"/>
      <c r="F896" s="4"/>
      <c r="G896" s="5"/>
    </row>
    <row r="897" spans="2:7" ht="15.75" customHeight="1">
      <c r="B897" s="1"/>
      <c r="D897" s="6"/>
      <c r="F897" s="4"/>
      <c r="G897" s="5"/>
    </row>
    <row r="898" spans="2:7" ht="15.75" customHeight="1">
      <c r="B898" s="1"/>
      <c r="D898" s="6"/>
      <c r="F898" s="4"/>
      <c r="G898" s="5"/>
    </row>
    <row r="899" spans="2:7" ht="15.75" customHeight="1">
      <c r="B899" s="1"/>
      <c r="D899" s="6"/>
      <c r="F899" s="4"/>
      <c r="G899" s="5"/>
    </row>
    <row r="900" spans="2:7" ht="15.75" customHeight="1">
      <c r="B900" s="1"/>
      <c r="D900" s="6"/>
      <c r="F900" s="4"/>
      <c r="G900" s="5"/>
    </row>
    <row r="901" spans="2:7" ht="15.75" customHeight="1">
      <c r="B901" s="1"/>
      <c r="D901" s="6"/>
      <c r="F901" s="4"/>
      <c r="G901" s="5"/>
    </row>
    <row r="902" spans="2:7" ht="15.75" customHeight="1">
      <c r="B902" s="1"/>
      <c r="D902" s="6"/>
      <c r="F902" s="4"/>
      <c r="G902" s="5"/>
    </row>
    <row r="903" spans="2:7" ht="15.75" customHeight="1">
      <c r="B903" s="1"/>
      <c r="D903" s="6"/>
      <c r="F903" s="4"/>
      <c r="G903" s="5"/>
    </row>
    <row r="904" spans="2:7" ht="15.75" customHeight="1">
      <c r="B904" s="1"/>
      <c r="D904" s="6"/>
      <c r="F904" s="4"/>
      <c r="G904" s="5"/>
    </row>
    <row r="905" spans="2:7" ht="15.75" customHeight="1">
      <c r="B905" s="1"/>
      <c r="D905" s="6"/>
      <c r="F905" s="4"/>
      <c r="G905" s="5"/>
    </row>
    <row r="906" spans="2:7" ht="15.75" customHeight="1">
      <c r="B906" s="1"/>
      <c r="D906" s="6"/>
      <c r="F906" s="4"/>
      <c r="G906" s="5"/>
    </row>
    <row r="907" spans="2:7" ht="15.75" customHeight="1">
      <c r="B907" s="1"/>
      <c r="D907" s="6"/>
      <c r="F907" s="4"/>
      <c r="G907" s="5"/>
    </row>
    <row r="908" spans="2:7" ht="15.75" customHeight="1">
      <c r="B908" s="1"/>
      <c r="D908" s="6"/>
      <c r="F908" s="4"/>
      <c r="G908" s="5"/>
    </row>
    <row r="909" spans="2:7" ht="15.75" customHeight="1">
      <c r="B909" s="1"/>
      <c r="D909" s="6"/>
      <c r="F909" s="4"/>
      <c r="G909" s="5"/>
    </row>
    <row r="910" spans="2:7" ht="15.75" customHeight="1">
      <c r="B910" s="1"/>
      <c r="D910" s="6"/>
      <c r="F910" s="4"/>
      <c r="G910" s="5"/>
    </row>
    <row r="911" spans="2:7" ht="15.75" customHeight="1">
      <c r="B911" s="1"/>
      <c r="D911" s="6"/>
      <c r="F911" s="4"/>
      <c r="G911" s="5"/>
    </row>
    <row r="912" spans="2:7" ht="15.75" customHeight="1">
      <c r="B912" s="1"/>
      <c r="D912" s="6"/>
      <c r="F912" s="4"/>
      <c r="G912" s="5"/>
    </row>
    <row r="913" spans="2:7" ht="15.75" customHeight="1">
      <c r="B913" s="1"/>
      <c r="D913" s="6"/>
      <c r="F913" s="4"/>
      <c r="G913" s="5"/>
    </row>
    <row r="914" spans="2:7" ht="15.75" customHeight="1">
      <c r="B914" s="1"/>
      <c r="D914" s="6"/>
      <c r="F914" s="4"/>
      <c r="G914" s="5"/>
    </row>
    <row r="915" spans="2:7" ht="15.75" customHeight="1">
      <c r="B915" s="1"/>
      <c r="D915" s="6"/>
      <c r="F915" s="4"/>
      <c r="G915" s="5"/>
    </row>
    <row r="916" spans="2:7" ht="15.75" customHeight="1">
      <c r="B916" s="1"/>
      <c r="D916" s="6"/>
      <c r="F916" s="4"/>
      <c r="G916" s="5"/>
    </row>
    <row r="917" spans="2:7" ht="15.75" customHeight="1">
      <c r="B917" s="1"/>
      <c r="D917" s="6"/>
      <c r="F917" s="4"/>
      <c r="G917" s="5"/>
    </row>
    <row r="918" spans="2:7" ht="15.75" customHeight="1">
      <c r="B918" s="1"/>
      <c r="D918" s="6"/>
      <c r="F918" s="4"/>
      <c r="G918" s="5"/>
    </row>
    <row r="919" spans="2:7" ht="15.75" customHeight="1">
      <c r="B919" s="1"/>
      <c r="D919" s="6"/>
      <c r="F919" s="4"/>
      <c r="G919" s="5"/>
    </row>
    <row r="920" spans="2:7" ht="15.75" customHeight="1">
      <c r="B920" s="1"/>
      <c r="D920" s="6"/>
      <c r="F920" s="4"/>
      <c r="G920" s="5"/>
    </row>
    <row r="921" spans="2:7" ht="15.75" customHeight="1">
      <c r="B921" s="1"/>
      <c r="D921" s="6"/>
      <c r="F921" s="4"/>
      <c r="G921" s="5"/>
    </row>
    <row r="922" spans="2:7" ht="15.75" customHeight="1">
      <c r="B922" s="1"/>
      <c r="D922" s="6"/>
      <c r="F922" s="4"/>
      <c r="G922" s="5"/>
    </row>
    <row r="923" spans="2:7" ht="15.75" customHeight="1">
      <c r="B923" s="1"/>
      <c r="D923" s="6"/>
      <c r="F923" s="4"/>
      <c r="G923" s="5"/>
    </row>
    <row r="924" spans="2:7" ht="15.75" customHeight="1">
      <c r="B924" s="1"/>
      <c r="D924" s="6"/>
      <c r="F924" s="4"/>
      <c r="G924" s="5"/>
    </row>
    <row r="925" spans="2:7" ht="15.75" customHeight="1">
      <c r="B925" s="1"/>
      <c r="D925" s="6"/>
      <c r="F925" s="4"/>
      <c r="G925" s="5"/>
    </row>
    <row r="926" spans="2:7" ht="15.75" customHeight="1">
      <c r="B926" s="1"/>
      <c r="D926" s="6"/>
      <c r="F926" s="4"/>
      <c r="G926" s="5"/>
    </row>
    <row r="927" spans="2:7" ht="15.75" customHeight="1">
      <c r="B927" s="1"/>
      <c r="D927" s="6"/>
      <c r="F927" s="4"/>
      <c r="G927" s="5"/>
    </row>
    <row r="928" spans="2:7" ht="15.75" customHeight="1">
      <c r="B928" s="1"/>
      <c r="D928" s="6"/>
      <c r="F928" s="4"/>
      <c r="G928" s="5"/>
    </row>
    <row r="929" spans="2:7" ht="15.75" customHeight="1">
      <c r="B929" s="1"/>
      <c r="D929" s="6"/>
      <c r="F929" s="4"/>
      <c r="G929" s="5"/>
    </row>
    <row r="930" spans="2:7" ht="15.75" customHeight="1">
      <c r="B930" s="1"/>
      <c r="D930" s="6"/>
      <c r="F930" s="4"/>
      <c r="G930" s="5"/>
    </row>
    <row r="931" spans="2:7" ht="15.75" customHeight="1">
      <c r="B931" s="1"/>
      <c r="D931" s="6"/>
      <c r="F931" s="4"/>
      <c r="G931" s="5"/>
    </row>
    <row r="932" spans="2:7" ht="15.75" customHeight="1">
      <c r="B932" s="1"/>
      <c r="D932" s="6"/>
      <c r="F932" s="4"/>
      <c r="G932" s="5"/>
    </row>
    <row r="933" spans="2:7" ht="15.75" customHeight="1">
      <c r="B933" s="1"/>
      <c r="D933" s="6"/>
      <c r="F933" s="4"/>
      <c r="G933" s="5"/>
    </row>
    <row r="934" spans="2:7" ht="15.75" customHeight="1">
      <c r="B934" s="1"/>
      <c r="D934" s="6"/>
      <c r="F934" s="4"/>
      <c r="G934" s="5"/>
    </row>
    <row r="935" spans="2:7" ht="15.75" customHeight="1">
      <c r="B935" s="1"/>
      <c r="D935" s="6"/>
      <c r="F935" s="4"/>
      <c r="G935" s="5"/>
    </row>
    <row r="936" spans="2:7" ht="15.75" customHeight="1">
      <c r="B936" s="1"/>
      <c r="D936" s="6"/>
      <c r="F936" s="4"/>
      <c r="G936" s="5"/>
    </row>
    <row r="937" spans="2:7" ht="15.75" customHeight="1">
      <c r="B937" s="1"/>
      <c r="D937" s="6"/>
      <c r="F937" s="4"/>
      <c r="G937" s="5"/>
    </row>
    <row r="938" spans="2:7" ht="15.75" customHeight="1">
      <c r="B938" s="1"/>
      <c r="D938" s="6"/>
      <c r="F938" s="4"/>
      <c r="G938" s="5"/>
    </row>
    <row r="939" spans="2:7" ht="15.75" customHeight="1">
      <c r="B939" s="1"/>
      <c r="D939" s="6"/>
      <c r="F939" s="4"/>
      <c r="G939" s="5"/>
    </row>
    <row r="940" spans="2:7" ht="15.75" customHeight="1">
      <c r="B940" s="1"/>
      <c r="D940" s="6"/>
      <c r="F940" s="4"/>
      <c r="G940" s="5"/>
    </row>
    <row r="941" spans="2:7" ht="15.75" customHeight="1">
      <c r="B941" s="1"/>
      <c r="D941" s="6"/>
      <c r="F941" s="4"/>
      <c r="G941" s="5"/>
    </row>
    <row r="942" spans="2:7" ht="15.75" customHeight="1">
      <c r="B942" s="1"/>
      <c r="D942" s="6"/>
      <c r="F942" s="4"/>
      <c r="G942" s="5"/>
    </row>
    <row r="943" spans="2:7" ht="15.75" customHeight="1">
      <c r="B943" s="1"/>
      <c r="D943" s="6"/>
      <c r="F943" s="4"/>
      <c r="G943" s="5"/>
    </row>
    <row r="944" spans="2:7" ht="15.75" customHeight="1">
      <c r="B944" s="1"/>
      <c r="D944" s="6"/>
      <c r="F944" s="4"/>
      <c r="G944" s="5"/>
    </row>
    <row r="945" spans="2:7" ht="15.75" customHeight="1">
      <c r="B945" s="1"/>
      <c r="D945" s="6"/>
      <c r="F945" s="4"/>
      <c r="G945" s="5"/>
    </row>
    <row r="946" spans="2:7" ht="15.75" customHeight="1">
      <c r="B946" s="1"/>
      <c r="D946" s="6"/>
      <c r="F946" s="4"/>
      <c r="G946" s="5"/>
    </row>
    <row r="947" spans="2:7" ht="15.75" customHeight="1">
      <c r="B947" s="1"/>
      <c r="D947" s="6"/>
      <c r="F947" s="4"/>
      <c r="G947" s="5"/>
    </row>
    <row r="948" spans="2:7" ht="15.75" customHeight="1">
      <c r="B948" s="1"/>
      <c r="D948" s="6"/>
      <c r="F948" s="4"/>
      <c r="G948" s="5"/>
    </row>
    <row r="949" spans="2:7" ht="15.75" customHeight="1">
      <c r="B949" s="1"/>
      <c r="D949" s="6"/>
      <c r="F949" s="4"/>
      <c r="G949" s="5"/>
    </row>
    <row r="950" spans="2:7" ht="15.75" customHeight="1">
      <c r="B950" s="1"/>
      <c r="D950" s="6"/>
      <c r="F950" s="4"/>
      <c r="G950" s="5"/>
    </row>
    <row r="951" spans="2:7" ht="15.75" customHeight="1">
      <c r="B951" s="1"/>
      <c r="D951" s="6"/>
      <c r="F951" s="4"/>
      <c r="G951" s="5"/>
    </row>
    <row r="952" spans="2:7" ht="15.75" customHeight="1">
      <c r="B952" s="1"/>
      <c r="D952" s="6"/>
      <c r="F952" s="4"/>
      <c r="G952" s="5"/>
    </row>
    <row r="953" spans="2:7" ht="15.75" customHeight="1">
      <c r="B953" s="1"/>
      <c r="D953" s="6"/>
      <c r="F953" s="4"/>
      <c r="G953" s="5"/>
    </row>
    <row r="954" spans="2:7" ht="15.75" customHeight="1">
      <c r="B954" s="1"/>
      <c r="D954" s="6"/>
      <c r="F954" s="4"/>
      <c r="G954" s="5"/>
    </row>
    <row r="955" spans="2:7" ht="15.75" customHeight="1">
      <c r="B955" s="1"/>
      <c r="D955" s="6"/>
      <c r="F955" s="4"/>
      <c r="G955" s="5"/>
    </row>
    <row r="956" spans="2:7" ht="15.75" customHeight="1">
      <c r="B956" s="1"/>
      <c r="D956" s="6"/>
      <c r="F956" s="4"/>
      <c r="G956" s="5"/>
    </row>
    <row r="957" spans="2:7" ht="15.75" customHeight="1">
      <c r="B957" s="1"/>
      <c r="D957" s="6"/>
      <c r="F957" s="4"/>
      <c r="G957" s="5"/>
    </row>
    <row r="958" spans="2:7" ht="15.75" customHeight="1">
      <c r="B958" s="1"/>
      <c r="D958" s="6"/>
      <c r="F958" s="4"/>
      <c r="G958" s="5"/>
    </row>
    <row r="959" spans="2:7" ht="15.75" customHeight="1">
      <c r="B959" s="1"/>
      <c r="D959" s="6"/>
      <c r="F959" s="4"/>
      <c r="G959" s="5"/>
    </row>
    <row r="960" spans="2:7" ht="15.75" customHeight="1">
      <c r="B960" s="1"/>
      <c r="D960" s="6"/>
      <c r="F960" s="4"/>
      <c r="G960" s="5"/>
    </row>
    <row r="961" spans="2:7" ht="15.75" customHeight="1">
      <c r="B961" s="1"/>
      <c r="D961" s="6"/>
      <c r="F961" s="4"/>
      <c r="G961" s="5"/>
    </row>
    <row r="962" spans="2:7" ht="15.75" customHeight="1">
      <c r="B962" s="1"/>
      <c r="D962" s="6"/>
      <c r="F962" s="4"/>
      <c r="G962" s="5"/>
    </row>
    <row r="963" spans="2:7" ht="15.75" customHeight="1">
      <c r="B963" s="1"/>
      <c r="D963" s="6"/>
      <c r="F963" s="4"/>
      <c r="G963" s="5"/>
    </row>
    <row r="964" spans="2:7" ht="15.75" customHeight="1">
      <c r="B964" s="1"/>
      <c r="D964" s="6"/>
      <c r="F964" s="4"/>
      <c r="G964" s="5"/>
    </row>
    <row r="965" spans="2:7" ht="15.75" customHeight="1">
      <c r="B965" s="1"/>
      <c r="D965" s="6"/>
      <c r="F965" s="4"/>
      <c r="G965" s="5"/>
    </row>
    <row r="966" spans="2:7" ht="15.75" customHeight="1">
      <c r="B966" s="1"/>
      <c r="D966" s="6"/>
      <c r="F966" s="4"/>
      <c r="G966" s="5"/>
    </row>
    <row r="967" spans="2:7" ht="15.75" customHeight="1">
      <c r="B967" s="1"/>
      <c r="D967" s="6"/>
      <c r="F967" s="4"/>
      <c r="G967" s="5"/>
    </row>
    <row r="968" spans="2:7" ht="15.75" customHeight="1">
      <c r="B968" s="1"/>
      <c r="D968" s="6"/>
      <c r="F968" s="4"/>
      <c r="G968" s="5"/>
    </row>
    <row r="969" spans="2:7" ht="15.75" customHeight="1">
      <c r="B969" s="1"/>
      <c r="D969" s="6"/>
      <c r="F969" s="4"/>
      <c r="G969" s="5"/>
    </row>
    <row r="970" spans="2:7" ht="15.75" customHeight="1">
      <c r="B970" s="1"/>
      <c r="D970" s="6"/>
      <c r="F970" s="4"/>
      <c r="G970" s="5"/>
    </row>
    <row r="971" spans="2:7" ht="15.75" customHeight="1">
      <c r="B971" s="1"/>
      <c r="D971" s="6"/>
      <c r="F971" s="4"/>
      <c r="G971" s="5"/>
    </row>
    <row r="972" spans="2:7" ht="15.75" customHeight="1">
      <c r="B972" s="1"/>
      <c r="D972" s="6"/>
      <c r="F972" s="4"/>
      <c r="G972" s="5"/>
    </row>
    <row r="973" spans="2:7" ht="15.75" customHeight="1">
      <c r="B973" s="1"/>
      <c r="D973" s="6"/>
      <c r="F973" s="4"/>
      <c r="G973" s="5"/>
    </row>
    <row r="974" spans="2:7" ht="15.75" customHeight="1">
      <c r="B974" s="1"/>
      <c r="D974" s="6"/>
      <c r="F974" s="4"/>
      <c r="G974" s="5"/>
    </row>
    <row r="975" spans="2:7" ht="15.75" customHeight="1">
      <c r="B975" s="1"/>
      <c r="D975" s="6"/>
      <c r="F975" s="4"/>
      <c r="G975" s="5"/>
    </row>
    <row r="976" spans="2:7" ht="15.75" customHeight="1">
      <c r="B976" s="1"/>
      <c r="D976" s="6"/>
      <c r="F976" s="4"/>
      <c r="G976" s="5"/>
    </row>
    <row r="977" spans="2:7" ht="15.75" customHeight="1">
      <c r="B977" s="1"/>
      <c r="D977" s="6"/>
      <c r="F977" s="4"/>
      <c r="G977" s="5"/>
    </row>
    <row r="978" spans="2:7" ht="15.75" customHeight="1">
      <c r="B978" s="1"/>
      <c r="D978" s="6"/>
      <c r="F978" s="4"/>
      <c r="G978" s="5"/>
    </row>
    <row r="979" spans="2:7" ht="15.75" customHeight="1">
      <c r="B979" s="1"/>
      <c r="D979" s="6"/>
      <c r="F979" s="4"/>
      <c r="G979" s="5"/>
    </row>
    <row r="980" spans="2:7" ht="15.75" customHeight="1">
      <c r="B980" s="1"/>
      <c r="D980" s="6"/>
      <c r="F980" s="4"/>
      <c r="G980" s="5"/>
    </row>
    <row r="981" spans="2:7" ht="15.75" customHeight="1">
      <c r="B981" s="1"/>
      <c r="D981" s="6"/>
      <c r="F981" s="4"/>
      <c r="G981" s="5"/>
    </row>
    <row r="982" spans="2:7" ht="15.75" customHeight="1">
      <c r="B982" s="1"/>
      <c r="D982" s="6"/>
      <c r="F982" s="4"/>
      <c r="G982" s="5"/>
    </row>
    <row r="983" spans="2:7" ht="15.75" customHeight="1">
      <c r="B983" s="1"/>
      <c r="D983" s="6"/>
      <c r="F983" s="4"/>
      <c r="G983" s="5"/>
    </row>
    <row r="984" spans="2:7" ht="15.75" customHeight="1">
      <c r="B984" s="1"/>
      <c r="D984" s="6"/>
      <c r="F984" s="4"/>
      <c r="G984" s="5"/>
    </row>
    <row r="985" spans="2:7" ht="15.75" customHeight="1">
      <c r="B985" s="1"/>
      <c r="D985" s="6"/>
      <c r="F985" s="4"/>
      <c r="G985" s="5"/>
    </row>
    <row r="986" spans="2:7" ht="15.75" customHeight="1">
      <c r="B986" s="1"/>
      <c r="D986" s="6"/>
      <c r="F986" s="4"/>
      <c r="G986" s="5"/>
    </row>
    <row r="987" spans="2:7" ht="15.75" customHeight="1">
      <c r="B987" s="1"/>
      <c r="D987" s="6"/>
      <c r="F987" s="4"/>
      <c r="G987" s="5"/>
    </row>
    <row r="988" spans="2:7" ht="15.75" customHeight="1">
      <c r="B988" s="1"/>
      <c r="D988" s="6"/>
      <c r="F988" s="4"/>
      <c r="G988" s="5"/>
    </row>
    <row r="989" spans="2:7" ht="15.75" customHeight="1">
      <c r="B989" s="1"/>
      <c r="D989" s="6"/>
      <c r="F989" s="4"/>
      <c r="G989" s="5"/>
    </row>
    <row r="990" spans="2:7" ht="15.75" customHeight="1">
      <c r="B990" s="1"/>
      <c r="D990" s="6"/>
      <c r="F990" s="4"/>
      <c r="G990" s="5"/>
    </row>
    <row r="991" spans="2:7" ht="15.75" customHeight="1">
      <c r="B991" s="1"/>
      <c r="D991" s="6"/>
      <c r="F991" s="4"/>
      <c r="G991" s="5"/>
    </row>
    <row r="992" spans="2:7" ht="15.75" customHeight="1">
      <c r="B992" s="1"/>
      <c r="D992" s="6"/>
      <c r="F992" s="4"/>
      <c r="G992" s="5"/>
    </row>
    <row r="993" spans="2:7" ht="15.75" customHeight="1">
      <c r="B993" s="1"/>
      <c r="D993" s="6"/>
      <c r="F993" s="4"/>
      <c r="G993" s="5"/>
    </row>
    <row r="994" spans="2:7" ht="15.75" customHeight="1">
      <c r="B994" s="1"/>
      <c r="D994" s="6"/>
      <c r="F994" s="4"/>
      <c r="G994" s="5"/>
    </row>
    <row r="995" spans="2:7" ht="15.75" customHeight="1">
      <c r="B995" s="1"/>
      <c r="D995" s="6"/>
      <c r="F995" s="4"/>
      <c r="G995" s="5"/>
    </row>
    <row r="996" spans="2:7" ht="15.75" customHeight="1">
      <c r="B996" s="1"/>
      <c r="D996" s="6"/>
      <c r="F996" s="4"/>
      <c r="G996" s="5"/>
    </row>
    <row r="997" spans="2:7" ht="15.75" customHeight="1">
      <c r="B997" s="1"/>
      <c r="D997" s="6"/>
      <c r="F997" s="4"/>
      <c r="G997" s="5"/>
    </row>
    <row r="998" spans="2:7" ht="15.75" customHeight="1">
      <c r="B998" s="1"/>
      <c r="D998" s="6"/>
      <c r="F998" s="4"/>
      <c r="G998" s="5"/>
    </row>
    <row r="999" spans="2:7" ht="15.75" customHeight="1">
      <c r="B999" s="1"/>
      <c r="D999" s="6"/>
      <c r="F999" s="4"/>
      <c r="G999" s="5"/>
    </row>
    <row r="1000" spans="2:7" ht="15.75" customHeight="1">
      <c r="B1000" s="1"/>
      <c r="D1000" s="6"/>
      <c r="F1000" s="4"/>
      <c r="G1000" s="5"/>
    </row>
    <row r="1001" spans="2:7" ht="15.75" customHeight="1">
      <c r="B1001" s="1"/>
      <c r="D1001" s="6"/>
      <c r="F1001" s="4"/>
      <c r="G1001" s="5"/>
    </row>
    <row r="1002" spans="2:7" ht="15.75" customHeight="1">
      <c r="B1002" s="1"/>
      <c r="D1002" s="6"/>
      <c r="F1002" s="4"/>
      <c r="G1002" s="5"/>
    </row>
    <row r="1003" spans="2:7" ht="15.75" customHeight="1">
      <c r="B1003" s="1"/>
      <c r="D1003" s="6"/>
      <c r="F1003" s="4"/>
      <c r="G1003" s="5"/>
    </row>
  </sheetData>
  <mergeCells count="9">
    <mergeCell ref="D122:K122"/>
    <mergeCell ref="D151:K151"/>
    <mergeCell ref="D5:K5"/>
    <mergeCell ref="B182:G182"/>
    <mergeCell ref="B3:K3"/>
    <mergeCell ref="B4:C4"/>
    <mergeCell ref="D35:K35"/>
    <mergeCell ref="D64:K64"/>
    <mergeCell ref="D93:K93"/>
  </mergeCell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1003"/>
  <sheetViews>
    <sheetView topLeftCell="D1" zoomScale="70" zoomScaleNormal="70" workbookViewId="0">
      <pane ySplit="4" topLeftCell="A173" activePane="bottomLeft" state="frozen"/>
      <selection pane="bottomLeft" activeCell="H6" sqref="H6"/>
    </sheetView>
  </sheetViews>
  <sheetFormatPr baseColWidth="10" defaultColWidth="14.453125" defaultRowHeight="15" customHeight="1"/>
  <cols>
    <col min="1" max="1" width="10.7265625" customWidth="1"/>
    <col min="2" max="2" width="5.54296875" bestFit="1" customWidth="1"/>
    <col min="3" max="3" width="40" customWidth="1"/>
    <col min="4" max="4" width="44" customWidth="1"/>
    <col min="5" max="5" width="36.81640625" customWidth="1"/>
    <col min="6" max="6" width="41.26953125" customWidth="1"/>
    <col min="7" max="7" width="30.7265625" customWidth="1"/>
    <col min="8" max="8" width="17.1796875" customWidth="1"/>
    <col min="9" max="18" width="10.7265625" customWidth="1"/>
  </cols>
  <sheetData>
    <row r="1" spans="1:18" ht="14.25" customHeight="1">
      <c r="B1" s="1"/>
      <c r="C1" s="2"/>
      <c r="D1" s="3"/>
      <c r="F1" s="4"/>
      <c r="G1" s="5"/>
    </row>
    <row r="2" spans="1:18" ht="14.25" customHeight="1" thickBot="1">
      <c r="B2" s="1"/>
      <c r="D2" s="6"/>
      <c r="F2" s="4"/>
      <c r="G2" s="5"/>
    </row>
    <row r="3" spans="1:18" ht="14.25" customHeight="1" thickBot="1">
      <c r="A3" s="12"/>
      <c r="B3" s="208" t="s">
        <v>1574</v>
      </c>
      <c r="C3" s="198"/>
      <c r="D3" s="198"/>
      <c r="E3" s="198"/>
      <c r="F3" s="198"/>
      <c r="G3" s="198"/>
      <c r="H3" s="198"/>
      <c r="I3" s="198"/>
      <c r="J3" s="198"/>
      <c r="K3" s="199"/>
      <c r="L3" s="4"/>
      <c r="M3" s="4"/>
      <c r="N3" s="4"/>
      <c r="O3" s="4"/>
      <c r="P3" s="4"/>
      <c r="Q3" s="4"/>
      <c r="R3" s="4"/>
    </row>
    <row r="4" spans="1:18" ht="14.25" customHeight="1" thickBot="1">
      <c r="A4" s="12"/>
      <c r="B4" s="208"/>
      <c r="C4" s="206"/>
      <c r="D4" s="132" t="s">
        <v>2</v>
      </c>
      <c r="E4" s="133" t="s">
        <v>0</v>
      </c>
      <c r="F4" s="134" t="s">
        <v>1</v>
      </c>
      <c r="G4" s="135" t="s">
        <v>2</v>
      </c>
      <c r="H4" s="133" t="s">
        <v>3</v>
      </c>
      <c r="I4" s="133" t="s">
        <v>4</v>
      </c>
      <c r="J4" s="133" t="s">
        <v>5</v>
      </c>
      <c r="K4" s="136" t="s">
        <v>6</v>
      </c>
      <c r="L4" s="4"/>
      <c r="M4" s="4"/>
      <c r="N4" s="4"/>
      <c r="O4" s="4"/>
      <c r="P4" s="4"/>
      <c r="Q4" s="4"/>
      <c r="R4" s="4"/>
    </row>
    <row r="5" spans="1:18" ht="13.5" customHeight="1" thickBot="1">
      <c r="A5" s="12"/>
      <c r="B5" s="131"/>
      <c r="C5" s="137" t="s">
        <v>415</v>
      </c>
      <c r="D5" s="211"/>
      <c r="E5" s="203"/>
      <c r="F5" s="203"/>
      <c r="G5" s="203"/>
      <c r="H5" s="203"/>
      <c r="I5" s="203"/>
      <c r="J5" s="203"/>
      <c r="K5" s="204"/>
      <c r="L5" s="4"/>
      <c r="M5" s="4"/>
      <c r="N5" s="4"/>
      <c r="O5" s="4"/>
      <c r="P5" s="4"/>
      <c r="Q5" s="4"/>
      <c r="R5" s="4"/>
    </row>
    <row r="6" spans="1:18" ht="72.5">
      <c r="A6" s="12"/>
      <c r="B6" s="79">
        <v>1</v>
      </c>
      <c r="C6" s="91" t="s">
        <v>7</v>
      </c>
      <c r="D6" s="29" t="s">
        <v>8</v>
      </c>
      <c r="E6" s="181" t="s">
        <v>1408</v>
      </c>
      <c r="F6" s="93" t="s">
        <v>395</v>
      </c>
      <c r="G6" s="29" t="s">
        <v>333</v>
      </c>
      <c r="H6" s="94">
        <v>1</v>
      </c>
      <c r="I6" s="94"/>
      <c r="J6" s="94"/>
      <c r="K6" s="95"/>
      <c r="L6" s="4"/>
      <c r="M6" s="4"/>
      <c r="N6" s="4"/>
      <c r="O6" s="4"/>
      <c r="P6" s="4"/>
      <c r="Q6" s="4"/>
      <c r="R6" s="4"/>
    </row>
    <row r="7" spans="1:18" ht="29">
      <c r="A7" s="12"/>
      <c r="B7" s="79">
        <v>2</v>
      </c>
      <c r="C7" s="84" t="s">
        <v>989</v>
      </c>
      <c r="D7" s="21" t="s">
        <v>11</v>
      </c>
      <c r="E7" s="139" t="s">
        <v>1409</v>
      </c>
      <c r="F7" s="76" t="s">
        <v>12</v>
      </c>
      <c r="G7" s="21" t="s">
        <v>11</v>
      </c>
      <c r="H7" s="23">
        <v>1</v>
      </c>
      <c r="I7" s="23"/>
      <c r="J7" s="23"/>
      <c r="K7" s="44"/>
      <c r="L7" s="4"/>
      <c r="M7" s="4"/>
      <c r="N7" s="4"/>
      <c r="O7" s="4"/>
      <c r="P7" s="4"/>
      <c r="Q7" s="4"/>
      <c r="R7" s="4"/>
    </row>
    <row r="8" spans="1:18" ht="130.5">
      <c r="A8" s="12"/>
      <c r="B8" s="79">
        <v>3</v>
      </c>
      <c r="C8" s="84" t="s">
        <v>990</v>
      </c>
      <c r="D8" s="21" t="s">
        <v>13</v>
      </c>
      <c r="E8" s="139" t="s">
        <v>1410</v>
      </c>
      <c r="F8" s="76" t="s">
        <v>14</v>
      </c>
      <c r="G8" s="21" t="s">
        <v>13</v>
      </c>
      <c r="H8" s="23">
        <v>1</v>
      </c>
      <c r="I8" s="23"/>
      <c r="J8" s="23"/>
      <c r="K8" s="44"/>
      <c r="L8" s="4"/>
      <c r="M8" s="4"/>
      <c r="N8" s="4"/>
      <c r="O8" s="4"/>
      <c r="P8" s="4"/>
      <c r="Q8" s="4"/>
      <c r="R8" s="4"/>
    </row>
    <row r="9" spans="1:18" ht="87">
      <c r="A9" s="12"/>
      <c r="B9" s="79">
        <v>4</v>
      </c>
      <c r="C9" s="84" t="s">
        <v>991</v>
      </c>
      <c r="D9" s="21" t="s">
        <v>1225</v>
      </c>
      <c r="E9" s="139" t="s">
        <v>1411</v>
      </c>
      <c r="F9" s="76" t="s">
        <v>16</v>
      </c>
      <c r="G9" s="21" t="s">
        <v>1225</v>
      </c>
      <c r="H9" s="23">
        <v>1</v>
      </c>
      <c r="I9" s="23"/>
      <c r="J9" s="23"/>
      <c r="K9" s="44"/>
      <c r="L9" s="4"/>
      <c r="M9" s="4"/>
      <c r="N9" s="4"/>
      <c r="O9" s="4"/>
      <c r="P9" s="4"/>
      <c r="Q9" s="4"/>
      <c r="R9" s="4"/>
    </row>
    <row r="10" spans="1:18" ht="43.5">
      <c r="A10" s="12"/>
      <c r="B10" s="79">
        <v>5</v>
      </c>
      <c r="C10" s="84" t="s">
        <v>992</v>
      </c>
      <c r="D10" s="23" t="s">
        <v>17</v>
      </c>
      <c r="E10" s="139" t="s">
        <v>1412</v>
      </c>
      <c r="F10" s="76" t="s">
        <v>335</v>
      </c>
      <c r="G10" s="23" t="s">
        <v>17</v>
      </c>
      <c r="H10" s="23">
        <v>1</v>
      </c>
      <c r="I10" s="23"/>
      <c r="J10" s="23"/>
      <c r="K10" s="44"/>
      <c r="L10" s="4"/>
      <c r="M10" s="4"/>
      <c r="N10" s="4"/>
      <c r="O10" s="4"/>
      <c r="P10" s="4"/>
      <c r="Q10" s="4"/>
      <c r="R10" s="4"/>
    </row>
    <row r="11" spans="1:18" ht="14.25" customHeight="1">
      <c r="A11" s="12"/>
      <c r="B11" s="79">
        <v>6</v>
      </c>
      <c r="C11" s="84" t="s">
        <v>993</v>
      </c>
      <c r="D11" s="21" t="s">
        <v>18</v>
      </c>
      <c r="E11" s="139" t="s">
        <v>734</v>
      </c>
      <c r="F11" s="76" t="s">
        <v>96</v>
      </c>
      <c r="G11" s="21" t="s">
        <v>18</v>
      </c>
      <c r="H11" s="23">
        <v>1</v>
      </c>
      <c r="I11" s="23"/>
      <c r="J11" s="23"/>
      <c r="K11" s="44"/>
      <c r="L11" s="4"/>
      <c r="M11" s="4"/>
      <c r="N11" s="4"/>
      <c r="O11" s="4"/>
      <c r="P11" s="4"/>
      <c r="Q11" s="4"/>
      <c r="R11" s="4"/>
    </row>
    <row r="12" spans="1:18" ht="14.25" customHeight="1">
      <c r="A12" s="12"/>
      <c r="B12" s="79">
        <v>7</v>
      </c>
      <c r="C12" s="84" t="s">
        <v>1135</v>
      </c>
      <c r="D12" s="21" t="s">
        <v>20</v>
      </c>
      <c r="E12" s="139" t="s">
        <v>1413</v>
      </c>
      <c r="F12" s="76" t="s">
        <v>21</v>
      </c>
      <c r="G12" s="21" t="s">
        <v>20</v>
      </c>
      <c r="H12" s="23">
        <v>1</v>
      </c>
      <c r="I12" s="23"/>
      <c r="J12" s="23"/>
      <c r="K12" s="44"/>
      <c r="L12" s="4"/>
      <c r="M12" s="4"/>
      <c r="N12" s="4"/>
      <c r="O12" s="4"/>
      <c r="P12" s="4"/>
      <c r="Q12" s="4"/>
      <c r="R12" s="4"/>
    </row>
    <row r="13" spans="1:18" ht="159.5">
      <c r="A13" s="12"/>
      <c r="B13" s="79">
        <v>8</v>
      </c>
      <c r="C13" s="84" t="s">
        <v>994</v>
      </c>
      <c r="D13" s="21" t="s">
        <v>22</v>
      </c>
      <c r="E13" s="139" t="s">
        <v>1414</v>
      </c>
      <c r="F13" s="76" t="s">
        <v>23</v>
      </c>
      <c r="G13" s="21" t="s">
        <v>22</v>
      </c>
      <c r="H13" s="23">
        <v>1</v>
      </c>
      <c r="I13" s="23"/>
      <c r="J13" s="23"/>
      <c r="K13" s="44"/>
      <c r="L13" s="4"/>
      <c r="M13" s="4"/>
      <c r="N13" s="4"/>
      <c r="O13" s="4"/>
      <c r="P13" s="4"/>
      <c r="Q13" s="4"/>
      <c r="R13" s="4"/>
    </row>
    <row r="14" spans="1:18" ht="159.5">
      <c r="A14" s="12"/>
      <c r="B14" s="79">
        <v>9</v>
      </c>
      <c r="C14" s="84" t="s">
        <v>995</v>
      </c>
      <c r="D14" s="21" t="s">
        <v>24</v>
      </c>
      <c r="E14" s="139" t="s">
        <v>1415</v>
      </c>
      <c r="F14" s="76" t="s">
        <v>25</v>
      </c>
      <c r="G14" s="21" t="s">
        <v>24</v>
      </c>
      <c r="H14" s="23">
        <v>1</v>
      </c>
      <c r="I14" s="23"/>
      <c r="J14" s="23"/>
      <c r="K14" s="44"/>
      <c r="L14" s="4"/>
      <c r="M14" s="4"/>
      <c r="N14" s="4"/>
      <c r="O14" s="4"/>
      <c r="P14" s="4"/>
      <c r="Q14" s="4"/>
      <c r="R14" s="4"/>
    </row>
    <row r="15" spans="1:18" ht="14.5">
      <c r="A15" s="12"/>
      <c r="B15" s="79">
        <v>10</v>
      </c>
      <c r="C15" s="84" t="s">
        <v>26</v>
      </c>
      <c r="D15" s="21" t="s">
        <v>27</v>
      </c>
      <c r="E15" s="139" t="s">
        <v>1416</v>
      </c>
      <c r="F15" s="139" t="s">
        <v>356</v>
      </c>
      <c r="G15" s="21" t="s">
        <v>27</v>
      </c>
      <c r="H15" s="23">
        <v>1</v>
      </c>
      <c r="I15" s="23"/>
      <c r="J15" s="23"/>
      <c r="K15" s="44"/>
      <c r="L15" s="4"/>
      <c r="M15" s="4"/>
      <c r="N15" s="4"/>
      <c r="O15" s="4"/>
      <c r="P15" s="4"/>
      <c r="Q15" s="4"/>
      <c r="R15" s="4"/>
    </row>
    <row r="16" spans="1:18" ht="14.25" customHeight="1">
      <c r="A16" s="12"/>
      <c r="B16" s="79">
        <v>11</v>
      </c>
      <c r="C16" s="84" t="s">
        <v>28</v>
      </c>
      <c r="D16" s="21" t="s">
        <v>29</v>
      </c>
      <c r="E16" s="139" t="s">
        <v>431</v>
      </c>
      <c r="F16" s="76" t="s">
        <v>374</v>
      </c>
      <c r="G16" s="21" t="s">
        <v>29</v>
      </c>
      <c r="H16" s="23">
        <v>1</v>
      </c>
      <c r="I16" s="23"/>
      <c r="J16" s="23"/>
      <c r="K16" s="44"/>
      <c r="L16" s="4"/>
      <c r="M16" s="4"/>
      <c r="N16" s="4"/>
      <c r="O16" s="4"/>
      <c r="P16" s="4"/>
      <c r="Q16" s="4"/>
      <c r="R16" s="4"/>
    </row>
    <row r="17" spans="1:18" ht="43.5">
      <c r="A17" s="12"/>
      <c r="B17" s="79">
        <v>12</v>
      </c>
      <c r="C17" s="84" t="s">
        <v>996</v>
      </c>
      <c r="D17" s="21" t="s">
        <v>30</v>
      </c>
      <c r="E17" s="139" t="s">
        <v>1417</v>
      </c>
      <c r="F17" s="76" t="s">
        <v>31</v>
      </c>
      <c r="G17" s="21" t="s">
        <v>30</v>
      </c>
      <c r="H17" s="23">
        <v>1</v>
      </c>
      <c r="I17" s="23"/>
      <c r="J17" s="23"/>
      <c r="K17" s="44"/>
      <c r="L17" s="4"/>
      <c r="M17" s="4"/>
      <c r="N17" s="4"/>
      <c r="O17" s="4"/>
      <c r="P17" s="4"/>
      <c r="Q17" s="4"/>
      <c r="R17" s="4"/>
    </row>
    <row r="18" spans="1:18" ht="43.5">
      <c r="A18" s="12"/>
      <c r="B18" s="79">
        <v>13</v>
      </c>
      <c r="C18" s="84" t="s">
        <v>997</v>
      </c>
      <c r="D18" s="21" t="s">
        <v>32</v>
      </c>
      <c r="E18" s="139" t="s">
        <v>1418</v>
      </c>
      <c r="F18" s="76" t="s">
        <v>33</v>
      </c>
      <c r="G18" s="21" t="s">
        <v>32</v>
      </c>
      <c r="H18" s="23">
        <v>1</v>
      </c>
      <c r="I18" s="23"/>
      <c r="J18" s="23"/>
      <c r="K18" s="44"/>
      <c r="L18" s="4"/>
      <c r="M18" s="4"/>
      <c r="N18" s="4"/>
      <c r="O18" s="4"/>
      <c r="P18" s="4"/>
      <c r="Q18" s="4"/>
      <c r="R18" s="4"/>
    </row>
    <row r="19" spans="1:18" ht="43.5">
      <c r="A19" s="12"/>
      <c r="B19" s="79">
        <v>14</v>
      </c>
      <c r="C19" s="84" t="s">
        <v>998</v>
      </c>
      <c r="D19" s="21" t="s">
        <v>34</v>
      </c>
      <c r="E19" s="139" t="s">
        <v>1419</v>
      </c>
      <c r="F19" s="76" t="s">
        <v>35</v>
      </c>
      <c r="G19" s="21" t="s">
        <v>34</v>
      </c>
      <c r="H19" s="23">
        <v>1</v>
      </c>
      <c r="I19" s="23"/>
      <c r="J19" s="23"/>
      <c r="K19" s="44"/>
      <c r="L19" s="4"/>
      <c r="M19" s="4"/>
      <c r="N19" s="4"/>
      <c r="O19" s="4"/>
      <c r="P19" s="4"/>
      <c r="Q19" s="4"/>
      <c r="R19" s="4"/>
    </row>
    <row r="20" spans="1:18" ht="29">
      <c r="A20" s="12"/>
      <c r="B20" s="79">
        <v>15</v>
      </c>
      <c r="C20" s="84" t="s">
        <v>1138</v>
      </c>
      <c r="D20" s="21" t="s">
        <v>36</v>
      </c>
      <c r="E20" s="139" t="s">
        <v>1420</v>
      </c>
      <c r="F20" s="76" t="s">
        <v>37</v>
      </c>
      <c r="G20" s="21" t="s">
        <v>36</v>
      </c>
      <c r="H20" s="23">
        <v>1</v>
      </c>
      <c r="I20" s="23"/>
      <c r="J20" s="23"/>
      <c r="K20" s="44"/>
      <c r="L20" s="4"/>
      <c r="M20" s="4"/>
      <c r="N20" s="4"/>
      <c r="O20" s="4"/>
      <c r="P20" s="4"/>
      <c r="Q20" s="4"/>
      <c r="R20" s="4"/>
    </row>
    <row r="21" spans="1:18" ht="29">
      <c r="A21" s="12"/>
      <c r="B21" s="79">
        <v>16</v>
      </c>
      <c r="C21" s="84" t="s">
        <v>999</v>
      </c>
      <c r="D21" s="21" t="s">
        <v>38</v>
      </c>
      <c r="E21" s="139" t="s">
        <v>1421</v>
      </c>
      <c r="F21" s="139" t="s">
        <v>263</v>
      </c>
      <c r="G21" s="171" t="s">
        <v>262</v>
      </c>
      <c r="H21" s="23"/>
      <c r="I21" s="23"/>
      <c r="J21" s="23"/>
      <c r="K21" s="44">
        <v>1</v>
      </c>
      <c r="L21" s="4"/>
      <c r="M21" s="4"/>
      <c r="N21" s="4"/>
      <c r="O21" s="4"/>
      <c r="P21" s="4"/>
      <c r="Q21" s="4"/>
      <c r="R21" s="4"/>
    </row>
    <row r="22" spans="1:18" ht="87">
      <c r="A22" s="12"/>
      <c r="B22" s="79">
        <v>17</v>
      </c>
      <c r="C22" s="84" t="s">
        <v>40</v>
      </c>
      <c r="D22" s="21" t="s">
        <v>41</v>
      </c>
      <c r="E22" s="139" t="s">
        <v>1422</v>
      </c>
      <c r="F22" s="139" t="s">
        <v>42</v>
      </c>
      <c r="G22" s="21" t="s">
        <v>41</v>
      </c>
      <c r="H22" s="23">
        <v>1</v>
      </c>
      <c r="I22" s="23"/>
      <c r="J22" s="23"/>
      <c r="K22" s="44"/>
      <c r="L22" s="4"/>
      <c r="M22" s="4"/>
      <c r="N22" s="4"/>
      <c r="O22" s="4"/>
      <c r="P22" s="4"/>
      <c r="Q22" s="4"/>
      <c r="R22" s="4"/>
    </row>
    <row r="23" spans="1:18" ht="29">
      <c r="A23" s="12"/>
      <c r="B23" s="79">
        <v>18</v>
      </c>
      <c r="C23" s="84" t="s">
        <v>1000</v>
      </c>
      <c r="D23" s="21" t="s">
        <v>43</v>
      </c>
      <c r="E23" s="139" t="s">
        <v>438</v>
      </c>
      <c r="F23" s="76" t="s">
        <v>44</v>
      </c>
      <c r="G23" s="21" t="s">
        <v>43</v>
      </c>
      <c r="H23" s="23">
        <v>1</v>
      </c>
      <c r="I23" s="23"/>
      <c r="J23" s="23"/>
      <c r="K23" s="44"/>
      <c r="L23" s="4"/>
      <c r="M23" s="4"/>
      <c r="N23" s="4"/>
      <c r="O23" s="4"/>
      <c r="P23" s="4"/>
      <c r="Q23" s="4"/>
      <c r="R23" s="4"/>
    </row>
    <row r="24" spans="1:18" ht="87">
      <c r="A24" s="12"/>
      <c r="B24" s="79">
        <v>19</v>
      </c>
      <c r="C24" s="84" t="s">
        <v>1001</v>
      </c>
      <c r="D24" s="21" t="s">
        <v>45</v>
      </c>
      <c r="E24" s="139" t="s">
        <v>1423</v>
      </c>
      <c r="F24" s="77" t="s">
        <v>46</v>
      </c>
      <c r="G24" s="21" t="s">
        <v>45</v>
      </c>
      <c r="H24" s="23">
        <v>1</v>
      </c>
      <c r="I24" s="23"/>
      <c r="J24" s="23"/>
      <c r="K24" s="44"/>
      <c r="L24" s="4"/>
      <c r="M24" s="4"/>
      <c r="N24" s="4"/>
      <c r="O24" s="4"/>
      <c r="P24" s="4"/>
      <c r="Q24" s="4"/>
      <c r="R24" s="4"/>
    </row>
    <row r="25" spans="1:18" ht="116">
      <c r="A25" s="12"/>
      <c r="B25" s="79">
        <v>20</v>
      </c>
      <c r="C25" s="84" t="s">
        <v>1002</v>
      </c>
      <c r="D25" s="21" t="s">
        <v>47</v>
      </c>
      <c r="E25" s="139" t="s">
        <v>1424</v>
      </c>
      <c r="F25" s="76" t="s">
        <v>48</v>
      </c>
      <c r="G25" s="21" t="s">
        <v>47</v>
      </c>
      <c r="H25" s="23">
        <v>1</v>
      </c>
      <c r="I25" s="23"/>
      <c r="J25" s="23"/>
      <c r="K25" s="44"/>
      <c r="L25" s="4"/>
      <c r="M25" s="4"/>
      <c r="N25" s="4"/>
      <c r="O25" s="4"/>
      <c r="P25" s="4"/>
      <c r="Q25" s="4"/>
      <c r="R25" s="4"/>
    </row>
    <row r="26" spans="1:18" ht="145">
      <c r="A26" s="12"/>
      <c r="B26" s="79">
        <v>21</v>
      </c>
      <c r="C26" s="84" t="s">
        <v>1003</v>
      </c>
      <c r="D26" s="21" t="s">
        <v>49</v>
      </c>
      <c r="E26" s="139" t="s">
        <v>1425</v>
      </c>
      <c r="F26" s="76" t="s">
        <v>50</v>
      </c>
      <c r="G26" s="21" t="s">
        <v>49</v>
      </c>
      <c r="H26" s="23">
        <v>1</v>
      </c>
      <c r="I26" s="23"/>
      <c r="J26" s="23"/>
      <c r="K26" s="44"/>
      <c r="L26" s="4"/>
      <c r="M26" s="4"/>
      <c r="N26" s="4"/>
      <c r="O26" s="4"/>
      <c r="P26" s="4"/>
      <c r="Q26" s="4"/>
      <c r="R26" s="4"/>
    </row>
    <row r="27" spans="1:18" ht="72.5">
      <c r="A27" s="12"/>
      <c r="B27" s="79">
        <v>22</v>
      </c>
      <c r="C27" s="138" t="s">
        <v>1004</v>
      </c>
      <c r="D27" s="21" t="s">
        <v>51</v>
      </c>
      <c r="E27" s="139" t="s">
        <v>1426</v>
      </c>
      <c r="F27" s="76" t="s">
        <v>396</v>
      </c>
      <c r="G27" s="21" t="s">
        <v>51</v>
      </c>
      <c r="H27" s="23">
        <v>1</v>
      </c>
      <c r="I27" s="23"/>
      <c r="J27" s="23"/>
      <c r="K27" s="44"/>
      <c r="L27" s="4"/>
      <c r="M27" s="4"/>
      <c r="N27" s="4"/>
      <c r="O27" s="4"/>
      <c r="P27" s="4"/>
      <c r="Q27" s="4"/>
      <c r="R27" s="4"/>
    </row>
    <row r="28" spans="1:18" ht="72.5">
      <c r="A28" s="12"/>
      <c r="B28" s="79">
        <v>23</v>
      </c>
      <c r="C28" s="138" t="s">
        <v>1005</v>
      </c>
      <c r="D28" s="21" t="s">
        <v>52</v>
      </c>
      <c r="E28" s="139" t="s">
        <v>1427</v>
      </c>
      <c r="F28" s="76" t="s">
        <v>375</v>
      </c>
      <c r="G28" s="21" t="s">
        <v>52</v>
      </c>
      <c r="H28" s="23">
        <v>1</v>
      </c>
      <c r="I28" s="23"/>
      <c r="J28" s="23"/>
      <c r="K28" s="44"/>
      <c r="L28" s="4"/>
      <c r="M28" s="4"/>
      <c r="N28" s="4"/>
      <c r="O28" s="4"/>
      <c r="P28" s="4"/>
      <c r="Q28" s="4"/>
      <c r="R28" s="4"/>
    </row>
    <row r="29" spans="1:18" ht="130.5">
      <c r="A29" s="12"/>
      <c r="B29" s="79">
        <v>24</v>
      </c>
      <c r="C29" s="84" t="s">
        <v>979</v>
      </c>
      <c r="D29" s="21" t="s">
        <v>54</v>
      </c>
      <c r="E29" s="139" t="s">
        <v>1428</v>
      </c>
      <c r="F29" s="139" t="s">
        <v>644</v>
      </c>
      <c r="G29" s="21" t="s">
        <v>54</v>
      </c>
      <c r="H29" s="23">
        <v>1</v>
      </c>
      <c r="I29" s="23"/>
      <c r="J29" s="23"/>
      <c r="K29" s="44"/>
      <c r="L29" s="4"/>
      <c r="M29" s="4"/>
      <c r="N29" s="4"/>
      <c r="O29" s="4"/>
      <c r="P29" s="4"/>
      <c r="Q29" s="4"/>
      <c r="R29" s="4"/>
    </row>
    <row r="30" spans="1:18" ht="29">
      <c r="A30" s="12"/>
      <c r="B30" s="79">
        <v>25</v>
      </c>
      <c r="C30" s="84" t="s">
        <v>1139</v>
      </c>
      <c r="D30" s="21" t="s">
        <v>56</v>
      </c>
      <c r="E30" s="139" t="s">
        <v>1429</v>
      </c>
      <c r="F30" s="76" t="s">
        <v>358</v>
      </c>
      <c r="G30" s="21" t="s">
        <v>56</v>
      </c>
      <c r="H30" s="23">
        <v>1</v>
      </c>
      <c r="I30" s="23"/>
      <c r="J30" s="23"/>
      <c r="K30" s="44"/>
      <c r="L30" s="4"/>
      <c r="M30" s="4"/>
      <c r="N30" s="4"/>
      <c r="O30" s="4"/>
      <c r="P30" s="4"/>
      <c r="Q30" s="4"/>
      <c r="R30" s="4"/>
    </row>
    <row r="31" spans="1:18" ht="58">
      <c r="A31" s="12"/>
      <c r="B31" s="79">
        <v>26</v>
      </c>
      <c r="C31" s="84" t="s">
        <v>1006</v>
      </c>
      <c r="D31" s="21" t="s">
        <v>58</v>
      </c>
      <c r="E31" s="139" t="s">
        <v>1430</v>
      </c>
      <c r="F31" s="76" t="s">
        <v>59</v>
      </c>
      <c r="G31" s="21" t="s">
        <v>58</v>
      </c>
      <c r="H31" s="23">
        <v>1</v>
      </c>
      <c r="I31" s="23"/>
      <c r="J31" s="23"/>
      <c r="K31" s="44"/>
      <c r="L31" s="4"/>
      <c r="M31" s="4"/>
      <c r="N31" s="4"/>
      <c r="O31" s="4"/>
      <c r="P31" s="4"/>
      <c r="Q31" s="4"/>
      <c r="R31" s="4"/>
    </row>
    <row r="32" spans="1:18" ht="14.5">
      <c r="A32" s="12"/>
      <c r="B32" s="79">
        <v>27</v>
      </c>
      <c r="C32" s="84" t="s">
        <v>1007</v>
      </c>
      <c r="D32" s="21" t="s">
        <v>60</v>
      </c>
      <c r="E32" s="139" t="s">
        <v>1431</v>
      </c>
      <c r="F32" s="139" t="s">
        <v>389</v>
      </c>
      <c r="G32" s="171" t="s">
        <v>372</v>
      </c>
      <c r="H32" s="23"/>
      <c r="I32" s="23"/>
      <c r="J32" s="23"/>
      <c r="K32" s="44">
        <v>1</v>
      </c>
      <c r="L32" s="4"/>
      <c r="M32" s="4"/>
      <c r="N32" s="4"/>
      <c r="O32" s="4"/>
      <c r="P32" s="4"/>
      <c r="Q32" s="4"/>
      <c r="R32" s="4"/>
    </row>
    <row r="33" spans="1:18" ht="29">
      <c r="A33" s="12"/>
      <c r="B33" s="79">
        <v>28</v>
      </c>
      <c r="C33" s="84" t="s">
        <v>1140</v>
      </c>
      <c r="D33" s="21" t="s">
        <v>62</v>
      </c>
      <c r="E33" s="139" t="s">
        <v>1432</v>
      </c>
      <c r="F33" s="139" t="s">
        <v>360</v>
      </c>
      <c r="G33" s="21" t="s">
        <v>62</v>
      </c>
      <c r="H33" s="23">
        <v>1</v>
      </c>
      <c r="I33" s="23"/>
      <c r="J33" s="23"/>
      <c r="K33" s="44"/>
      <c r="L33" s="4"/>
      <c r="M33" s="4"/>
      <c r="N33" s="4"/>
      <c r="O33" s="4"/>
      <c r="P33" s="4"/>
      <c r="Q33" s="4"/>
      <c r="R33" s="4"/>
    </row>
    <row r="34" spans="1:18" ht="29.5" thickBot="1">
      <c r="A34" s="12"/>
      <c r="B34" s="103">
        <v>29</v>
      </c>
      <c r="C34" s="104" t="s">
        <v>1008</v>
      </c>
      <c r="D34" s="107" t="s">
        <v>64</v>
      </c>
      <c r="E34" s="172" t="s">
        <v>1433</v>
      </c>
      <c r="F34" s="172" t="s">
        <v>1434</v>
      </c>
      <c r="G34" s="183" t="s">
        <v>372</v>
      </c>
      <c r="H34" s="87"/>
      <c r="I34" s="87">
        <v>1</v>
      </c>
      <c r="J34" s="87"/>
      <c r="K34" s="108"/>
      <c r="L34" s="4"/>
      <c r="M34" s="4"/>
      <c r="N34" s="4"/>
      <c r="O34" s="4"/>
      <c r="P34" s="4"/>
      <c r="Q34" s="4"/>
      <c r="R34" s="4"/>
    </row>
    <row r="35" spans="1:18" thickBot="1">
      <c r="A35" s="12"/>
      <c r="B35" s="96"/>
      <c r="C35" s="101" t="s">
        <v>416</v>
      </c>
      <c r="D35" s="209"/>
      <c r="E35" s="198"/>
      <c r="F35" s="198"/>
      <c r="G35" s="198"/>
      <c r="H35" s="198"/>
      <c r="I35" s="198"/>
      <c r="J35" s="198"/>
      <c r="K35" s="199"/>
      <c r="L35" s="4"/>
      <c r="M35" s="4"/>
      <c r="N35" s="4"/>
      <c r="O35" s="4"/>
      <c r="P35" s="4"/>
      <c r="Q35" s="4"/>
      <c r="R35" s="4"/>
    </row>
    <row r="36" spans="1:18" ht="14.5">
      <c r="A36" s="13"/>
      <c r="B36" s="90">
        <v>30</v>
      </c>
      <c r="C36" s="91" t="s">
        <v>1009</v>
      </c>
      <c r="D36" s="29" t="s">
        <v>67</v>
      </c>
      <c r="E36" s="181" t="s">
        <v>1435</v>
      </c>
      <c r="F36" s="181" t="s">
        <v>1436</v>
      </c>
      <c r="G36" s="29" t="s">
        <v>67</v>
      </c>
      <c r="H36" s="94">
        <v>1</v>
      </c>
      <c r="I36" s="94"/>
      <c r="J36" s="94"/>
      <c r="K36" s="95"/>
      <c r="L36" s="4"/>
      <c r="M36" s="4"/>
      <c r="N36" s="4"/>
      <c r="O36" s="4"/>
      <c r="P36" s="4"/>
      <c r="Q36" s="4"/>
      <c r="R36" s="4"/>
    </row>
    <row r="37" spans="1:18" ht="29">
      <c r="A37" s="12"/>
      <c r="B37" s="79">
        <v>31</v>
      </c>
      <c r="C37" s="84" t="s">
        <v>1141</v>
      </c>
      <c r="D37" s="21" t="s">
        <v>69</v>
      </c>
      <c r="E37" s="139" t="s">
        <v>1437</v>
      </c>
      <c r="F37" s="139" t="s">
        <v>812</v>
      </c>
      <c r="G37" s="171" t="s">
        <v>62</v>
      </c>
      <c r="H37" s="23"/>
      <c r="I37" s="23"/>
      <c r="J37" s="23"/>
      <c r="K37" s="44">
        <v>1</v>
      </c>
      <c r="L37" s="4"/>
      <c r="M37" s="4"/>
      <c r="N37" s="4"/>
      <c r="O37" s="4"/>
      <c r="P37" s="4"/>
      <c r="Q37" s="4"/>
      <c r="R37" s="4"/>
    </row>
    <row r="38" spans="1:18" ht="58">
      <c r="A38" s="12"/>
      <c r="B38" s="79">
        <v>32</v>
      </c>
      <c r="C38" s="84" t="s">
        <v>1136</v>
      </c>
      <c r="D38" s="21" t="s">
        <v>71</v>
      </c>
      <c r="E38" s="139" t="s">
        <v>1438</v>
      </c>
      <c r="F38" s="76" t="s">
        <v>398</v>
      </c>
      <c r="G38" s="21" t="s">
        <v>71</v>
      </c>
      <c r="H38" s="23">
        <v>1</v>
      </c>
      <c r="I38" s="23"/>
      <c r="J38" s="23"/>
      <c r="K38" s="44"/>
      <c r="L38" s="4"/>
      <c r="M38" s="4"/>
      <c r="N38" s="4"/>
      <c r="O38" s="4"/>
      <c r="P38" s="4"/>
      <c r="Q38" s="4"/>
      <c r="R38" s="4"/>
    </row>
    <row r="39" spans="1:18" ht="14.5">
      <c r="A39" s="12"/>
      <c r="B39" s="79">
        <v>33</v>
      </c>
      <c r="C39" s="84" t="s">
        <v>980</v>
      </c>
      <c r="D39" s="21" t="s">
        <v>74</v>
      </c>
      <c r="E39" s="139" t="s">
        <v>1439</v>
      </c>
      <c r="F39" s="76" t="s">
        <v>399</v>
      </c>
      <c r="G39" s="21" t="s">
        <v>74</v>
      </c>
      <c r="H39" s="23">
        <v>1</v>
      </c>
      <c r="I39" s="23"/>
      <c r="J39" s="23"/>
      <c r="K39" s="44"/>
      <c r="L39" s="4"/>
      <c r="M39" s="4"/>
      <c r="N39" s="4"/>
      <c r="O39" s="4"/>
      <c r="P39" s="4"/>
      <c r="Q39" s="4"/>
      <c r="R39" s="4"/>
    </row>
    <row r="40" spans="1:18" ht="87">
      <c r="A40" s="12"/>
      <c r="B40" s="79">
        <v>34</v>
      </c>
      <c r="C40" s="84" t="s">
        <v>981</v>
      </c>
      <c r="D40" s="21" t="s">
        <v>76</v>
      </c>
      <c r="E40" s="139" t="s">
        <v>1440</v>
      </c>
      <c r="F40" s="76" t="s">
        <v>77</v>
      </c>
      <c r="G40" s="21" t="s">
        <v>76</v>
      </c>
      <c r="H40" s="23">
        <v>1</v>
      </c>
      <c r="I40" s="23"/>
      <c r="J40" s="23"/>
      <c r="K40" s="44"/>
      <c r="L40" s="4"/>
      <c r="M40" s="4"/>
      <c r="N40" s="4"/>
      <c r="O40" s="4"/>
      <c r="P40" s="4"/>
      <c r="Q40" s="4"/>
      <c r="R40" s="4"/>
    </row>
    <row r="41" spans="1:18" ht="145">
      <c r="A41" s="12"/>
      <c r="B41" s="79">
        <v>35</v>
      </c>
      <c r="C41" s="84" t="s">
        <v>1010</v>
      </c>
      <c r="D41" s="21" t="s">
        <v>78</v>
      </c>
      <c r="E41" s="139" t="s">
        <v>1441</v>
      </c>
      <c r="F41" s="76" t="s">
        <v>79</v>
      </c>
      <c r="G41" s="21" t="s">
        <v>78</v>
      </c>
      <c r="H41" s="23">
        <v>1</v>
      </c>
      <c r="I41" s="23"/>
      <c r="J41" s="23"/>
      <c r="K41" s="44"/>
      <c r="L41" s="4"/>
      <c r="M41" s="4"/>
      <c r="N41" s="4"/>
      <c r="O41" s="4"/>
      <c r="P41" s="4"/>
      <c r="Q41" s="4"/>
      <c r="R41" s="4"/>
    </row>
    <row r="42" spans="1:18" ht="188.5">
      <c r="A42" s="12"/>
      <c r="B42" s="79">
        <v>36</v>
      </c>
      <c r="C42" s="84" t="s">
        <v>1011</v>
      </c>
      <c r="D42" s="21" t="s">
        <v>80</v>
      </c>
      <c r="E42" s="139" t="s">
        <v>1442</v>
      </c>
      <c r="F42" s="76" t="s">
        <v>81</v>
      </c>
      <c r="G42" s="21" t="s">
        <v>80</v>
      </c>
      <c r="H42" s="23">
        <v>1</v>
      </c>
      <c r="I42" s="23"/>
      <c r="J42" s="23"/>
      <c r="K42" s="44"/>
      <c r="L42" s="4"/>
      <c r="M42" s="4"/>
      <c r="N42" s="4"/>
      <c r="O42" s="4"/>
      <c r="P42" s="4"/>
      <c r="Q42" s="4"/>
      <c r="R42" s="4"/>
    </row>
    <row r="43" spans="1:18" ht="14.5">
      <c r="A43" s="12"/>
      <c r="B43" s="79">
        <v>37</v>
      </c>
      <c r="C43" s="84" t="s">
        <v>1012</v>
      </c>
      <c r="D43" s="21" t="s">
        <v>82</v>
      </c>
      <c r="E43" s="139" t="s">
        <v>1443</v>
      </c>
      <c r="F43" s="139" t="s">
        <v>1151</v>
      </c>
      <c r="G43" s="21" t="s">
        <v>82</v>
      </c>
      <c r="H43" s="23">
        <v>1</v>
      </c>
      <c r="I43" s="23"/>
      <c r="J43" s="23"/>
      <c r="K43" s="44"/>
      <c r="L43" s="4"/>
      <c r="M43" s="4"/>
      <c r="N43" s="4"/>
      <c r="O43" s="4"/>
      <c r="P43" s="4"/>
      <c r="Q43" s="4"/>
      <c r="R43" s="4"/>
    </row>
    <row r="44" spans="1:18" ht="101.5">
      <c r="A44" s="12"/>
      <c r="B44" s="79">
        <v>38</v>
      </c>
      <c r="C44" s="84" t="s">
        <v>982</v>
      </c>
      <c r="D44" s="21" t="s">
        <v>84</v>
      </c>
      <c r="E44" s="139" t="s">
        <v>1444</v>
      </c>
      <c r="F44" s="76" t="s">
        <v>85</v>
      </c>
      <c r="G44" s="21" t="s">
        <v>84</v>
      </c>
      <c r="H44" s="23">
        <v>1</v>
      </c>
      <c r="I44" s="23"/>
      <c r="J44" s="23"/>
      <c r="K44" s="44"/>
      <c r="L44" s="4"/>
      <c r="M44" s="4"/>
      <c r="N44" s="4"/>
      <c r="O44" s="4"/>
      <c r="P44" s="4"/>
      <c r="Q44" s="4"/>
      <c r="R44" s="4"/>
    </row>
    <row r="45" spans="1:18" ht="58">
      <c r="A45" s="12"/>
      <c r="B45" s="79">
        <v>39</v>
      </c>
      <c r="C45" s="84" t="s">
        <v>983</v>
      </c>
      <c r="D45" s="21" t="s">
        <v>86</v>
      </c>
      <c r="E45" s="139" t="s">
        <v>952</v>
      </c>
      <c r="F45" s="76" t="s">
        <v>87</v>
      </c>
      <c r="G45" s="21" t="s">
        <v>86</v>
      </c>
      <c r="H45" s="23">
        <v>1</v>
      </c>
      <c r="I45" s="23"/>
      <c r="J45" s="23"/>
      <c r="K45" s="44"/>
      <c r="L45" s="4"/>
      <c r="M45" s="4"/>
      <c r="N45" s="4"/>
      <c r="O45" s="4"/>
      <c r="P45" s="4"/>
      <c r="Q45" s="4"/>
      <c r="R45" s="4"/>
    </row>
    <row r="46" spans="1:18" ht="87">
      <c r="A46" s="12"/>
      <c r="B46" s="79">
        <v>40</v>
      </c>
      <c r="C46" s="84" t="s">
        <v>984</v>
      </c>
      <c r="D46" s="21" t="s">
        <v>88</v>
      </c>
      <c r="E46" s="139" t="s">
        <v>1445</v>
      </c>
      <c r="F46" s="76" t="s">
        <v>89</v>
      </c>
      <c r="G46" s="21" t="s">
        <v>88</v>
      </c>
      <c r="H46" s="23">
        <v>1</v>
      </c>
      <c r="I46" s="23"/>
      <c r="J46" s="23"/>
      <c r="K46" s="44"/>
      <c r="L46" s="4"/>
      <c r="M46" s="4"/>
      <c r="N46" s="4"/>
      <c r="O46" s="4"/>
      <c r="P46" s="4"/>
      <c r="Q46" s="4"/>
      <c r="R46" s="4"/>
    </row>
    <row r="47" spans="1:18" ht="203">
      <c r="A47" s="12"/>
      <c r="B47" s="79">
        <v>41</v>
      </c>
      <c r="C47" s="145" t="s">
        <v>985</v>
      </c>
      <c r="D47" s="21" t="s">
        <v>90</v>
      </c>
      <c r="E47" s="139" t="s">
        <v>1446</v>
      </c>
      <c r="F47" s="139" t="s">
        <v>602</v>
      </c>
      <c r="G47" s="21" t="s">
        <v>90</v>
      </c>
      <c r="H47" s="23">
        <v>1</v>
      </c>
      <c r="I47" s="23"/>
      <c r="J47" s="23"/>
      <c r="K47" s="44"/>
      <c r="L47" s="4"/>
      <c r="M47" s="4"/>
      <c r="N47" s="4"/>
      <c r="O47" s="4"/>
      <c r="P47" s="4"/>
      <c r="Q47" s="4"/>
      <c r="R47" s="4"/>
    </row>
    <row r="48" spans="1:18" ht="58">
      <c r="A48" s="12"/>
      <c r="B48" s="79">
        <v>42</v>
      </c>
      <c r="C48" s="84" t="s">
        <v>1013</v>
      </c>
      <c r="D48" s="21" t="s">
        <v>91</v>
      </c>
      <c r="E48" s="139" t="s">
        <v>1447</v>
      </c>
      <c r="F48" s="76" t="s">
        <v>92</v>
      </c>
      <c r="G48" s="21" t="s">
        <v>91</v>
      </c>
      <c r="H48" s="23">
        <v>1</v>
      </c>
      <c r="I48" s="23"/>
      <c r="J48" s="23"/>
      <c r="K48" s="44"/>
      <c r="L48" s="4"/>
      <c r="M48" s="4"/>
      <c r="N48" s="4"/>
      <c r="O48" s="4"/>
      <c r="P48" s="4"/>
      <c r="Q48" s="4"/>
      <c r="R48" s="4"/>
    </row>
    <row r="49" spans="1:18" ht="43.5">
      <c r="A49" s="12"/>
      <c r="B49" s="79">
        <v>43</v>
      </c>
      <c r="C49" s="84" t="s">
        <v>1014</v>
      </c>
      <c r="D49" s="21" t="s">
        <v>93</v>
      </c>
      <c r="E49" s="139" t="s">
        <v>1448</v>
      </c>
      <c r="F49" s="76" t="s">
        <v>94</v>
      </c>
      <c r="G49" s="21" t="s">
        <v>93</v>
      </c>
      <c r="H49" s="23">
        <v>1</v>
      </c>
      <c r="I49" s="23"/>
      <c r="J49" s="23"/>
      <c r="K49" s="44"/>
      <c r="L49" s="4"/>
      <c r="M49" s="4"/>
      <c r="N49" s="4"/>
      <c r="O49" s="4"/>
      <c r="P49" s="4"/>
      <c r="Q49" s="4"/>
      <c r="R49" s="4"/>
    </row>
    <row r="50" spans="1:18" ht="29">
      <c r="A50" s="12"/>
      <c r="B50" s="79">
        <v>44</v>
      </c>
      <c r="C50" s="84" t="s">
        <v>1015</v>
      </c>
      <c r="D50" s="21" t="s">
        <v>95</v>
      </c>
      <c r="E50" s="139" t="s">
        <v>1449</v>
      </c>
      <c r="F50" s="139" t="s">
        <v>44</v>
      </c>
      <c r="G50" s="21" t="s">
        <v>95</v>
      </c>
      <c r="H50" s="23">
        <v>1</v>
      </c>
      <c r="I50" s="23"/>
      <c r="J50" s="23"/>
      <c r="K50" s="44"/>
      <c r="L50" s="4"/>
      <c r="M50" s="4"/>
      <c r="N50" s="4"/>
      <c r="O50" s="4"/>
      <c r="P50" s="4"/>
      <c r="Q50" s="4"/>
      <c r="R50" s="4"/>
    </row>
    <row r="51" spans="1:18" ht="145">
      <c r="A51" s="12"/>
      <c r="B51" s="79">
        <v>45</v>
      </c>
      <c r="C51" s="84" t="s">
        <v>1016</v>
      </c>
      <c r="D51" s="21" t="s">
        <v>97</v>
      </c>
      <c r="E51" s="139" t="s">
        <v>1450</v>
      </c>
      <c r="F51" s="139" t="s">
        <v>603</v>
      </c>
      <c r="G51" s="21" t="s">
        <v>97</v>
      </c>
      <c r="H51" s="23">
        <v>1</v>
      </c>
      <c r="I51" s="23"/>
      <c r="J51" s="23"/>
      <c r="K51" s="44"/>
      <c r="L51" s="4"/>
      <c r="M51" s="4"/>
      <c r="N51" s="4"/>
      <c r="O51" s="4"/>
      <c r="P51" s="4"/>
      <c r="Q51" s="4"/>
      <c r="R51" s="4"/>
    </row>
    <row r="52" spans="1:18" ht="145">
      <c r="A52" s="12"/>
      <c r="B52" s="79">
        <v>46</v>
      </c>
      <c r="C52" s="84" t="s">
        <v>1017</v>
      </c>
      <c r="D52" s="21" t="s">
        <v>98</v>
      </c>
      <c r="E52" s="139" t="s">
        <v>1451</v>
      </c>
      <c r="F52" s="76" t="s">
        <v>99</v>
      </c>
      <c r="G52" s="21" t="s">
        <v>98</v>
      </c>
      <c r="H52" s="23">
        <v>1</v>
      </c>
      <c r="I52" s="23"/>
      <c r="J52" s="23"/>
      <c r="K52" s="44"/>
      <c r="L52" s="4"/>
      <c r="M52" s="4"/>
      <c r="N52" s="4"/>
      <c r="O52" s="4"/>
      <c r="P52" s="4"/>
      <c r="Q52" s="4"/>
      <c r="R52" s="4"/>
    </row>
    <row r="53" spans="1:18" ht="87">
      <c r="A53" s="12"/>
      <c r="B53" s="79">
        <v>47</v>
      </c>
      <c r="C53" s="84" t="s">
        <v>1018</v>
      </c>
      <c r="D53" s="21" t="s">
        <v>100</v>
      </c>
      <c r="E53" s="139" t="s">
        <v>1452</v>
      </c>
      <c r="F53" s="76" t="s">
        <v>101</v>
      </c>
      <c r="G53" s="21" t="s">
        <v>100</v>
      </c>
      <c r="H53" s="23">
        <v>1</v>
      </c>
      <c r="I53" s="23"/>
      <c r="J53" s="23"/>
      <c r="K53" s="44"/>
      <c r="L53" s="4"/>
      <c r="M53" s="4"/>
      <c r="N53" s="4"/>
      <c r="O53" s="4"/>
      <c r="P53" s="4"/>
      <c r="Q53" s="4"/>
      <c r="R53" s="4"/>
    </row>
    <row r="54" spans="1:18" ht="145">
      <c r="A54" s="12"/>
      <c r="B54" s="79">
        <v>48</v>
      </c>
      <c r="C54" s="84" t="s">
        <v>1019</v>
      </c>
      <c r="D54" s="21" t="s">
        <v>102</v>
      </c>
      <c r="E54" s="139" t="s">
        <v>1453</v>
      </c>
      <c r="F54" s="76" t="s">
        <v>103</v>
      </c>
      <c r="G54" s="21" t="s">
        <v>102</v>
      </c>
      <c r="H54" s="23">
        <v>1</v>
      </c>
      <c r="I54" s="23"/>
      <c r="J54" s="23"/>
      <c r="K54" s="44"/>
      <c r="L54" s="4"/>
      <c r="M54" s="4"/>
      <c r="N54" s="4"/>
      <c r="O54" s="4"/>
      <c r="P54" s="4"/>
      <c r="Q54" s="4"/>
      <c r="R54" s="4"/>
    </row>
    <row r="55" spans="1:18" ht="29">
      <c r="A55" s="12"/>
      <c r="B55" s="79">
        <v>49</v>
      </c>
      <c r="C55" s="84" t="s">
        <v>1142</v>
      </c>
      <c r="D55" s="21" t="s">
        <v>104</v>
      </c>
      <c r="E55" s="139" t="s">
        <v>1454</v>
      </c>
      <c r="F55" s="139" t="s">
        <v>604</v>
      </c>
      <c r="G55" s="21" t="s">
        <v>104</v>
      </c>
      <c r="H55" s="23">
        <v>1</v>
      </c>
      <c r="I55" s="23"/>
      <c r="J55" s="23"/>
      <c r="K55" s="44"/>
      <c r="L55" s="4"/>
      <c r="M55" s="4"/>
      <c r="N55" s="4"/>
      <c r="O55" s="4"/>
      <c r="P55" s="4"/>
      <c r="Q55" s="4"/>
      <c r="R55" s="4"/>
    </row>
    <row r="56" spans="1:18" ht="58">
      <c r="A56" s="12"/>
      <c r="B56" s="79">
        <v>50</v>
      </c>
      <c r="C56" s="84" t="s">
        <v>1020</v>
      </c>
      <c r="D56" s="21" t="s">
        <v>106</v>
      </c>
      <c r="E56" s="139" t="s">
        <v>1153</v>
      </c>
      <c r="F56" s="139" t="s">
        <v>673</v>
      </c>
      <c r="G56" s="21" t="s">
        <v>106</v>
      </c>
      <c r="H56" s="23">
        <v>1</v>
      </c>
      <c r="I56" s="23"/>
      <c r="J56" s="23"/>
      <c r="K56" s="44"/>
      <c r="L56" s="4"/>
      <c r="M56" s="4"/>
      <c r="N56" s="4"/>
      <c r="O56" s="4"/>
      <c r="P56" s="4"/>
      <c r="Q56" s="4"/>
      <c r="R56" s="4"/>
    </row>
    <row r="57" spans="1:18" ht="116">
      <c r="A57" s="12"/>
      <c r="B57" s="79">
        <v>51</v>
      </c>
      <c r="C57" s="84" t="s">
        <v>986</v>
      </c>
      <c r="D57" s="21" t="s">
        <v>108</v>
      </c>
      <c r="E57" s="139" t="s">
        <v>1455</v>
      </c>
      <c r="F57" s="76" t="s">
        <v>109</v>
      </c>
      <c r="G57" s="21" t="s">
        <v>108</v>
      </c>
      <c r="H57" s="23">
        <v>1</v>
      </c>
      <c r="I57" s="23"/>
      <c r="J57" s="23"/>
      <c r="K57" s="44"/>
      <c r="L57" s="4"/>
      <c r="M57" s="4"/>
      <c r="N57" s="4"/>
      <c r="O57" s="4"/>
      <c r="P57" s="4"/>
      <c r="Q57" s="4"/>
      <c r="R57" s="4"/>
    </row>
    <row r="58" spans="1:18" ht="116">
      <c r="A58" s="12"/>
      <c r="B58" s="79">
        <v>52</v>
      </c>
      <c r="C58" s="84" t="s">
        <v>1021</v>
      </c>
      <c r="D58" s="21" t="s">
        <v>110</v>
      </c>
      <c r="E58" s="139" t="s">
        <v>1456</v>
      </c>
      <c r="F58" s="76" t="s">
        <v>111</v>
      </c>
      <c r="G58" s="21" t="s">
        <v>110</v>
      </c>
      <c r="H58" s="23">
        <v>1</v>
      </c>
      <c r="I58" s="23"/>
      <c r="J58" s="23"/>
      <c r="K58" s="44"/>
      <c r="L58" s="4"/>
      <c r="M58" s="4"/>
      <c r="N58" s="4"/>
      <c r="O58" s="4"/>
      <c r="P58" s="4"/>
      <c r="Q58" s="4"/>
      <c r="R58" s="4"/>
    </row>
    <row r="59" spans="1:18" ht="101.5">
      <c r="A59" s="12"/>
      <c r="B59" s="79">
        <v>53</v>
      </c>
      <c r="C59" s="84" t="s">
        <v>1022</v>
      </c>
      <c r="D59" s="21" t="s">
        <v>112</v>
      </c>
      <c r="E59" s="139" t="s">
        <v>474</v>
      </c>
      <c r="F59" s="76" t="s">
        <v>113</v>
      </c>
      <c r="G59" s="21" t="s">
        <v>112</v>
      </c>
      <c r="H59" s="23">
        <v>1</v>
      </c>
      <c r="I59" s="23"/>
      <c r="J59" s="23"/>
      <c r="K59" s="44"/>
      <c r="L59" s="4"/>
      <c r="M59" s="4"/>
      <c r="N59" s="4"/>
      <c r="O59" s="4"/>
      <c r="P59" s="4"/>
      <c r="Q59" s="4"/>
      <c r="R59" s="4"/>
    </row>
    <row r="60" spans="1:18" ht="14.5">
      <c r="A60" s="12"/>
      <c r="B60" s="79">
        <v>54</v>
      </c>
      <c r="C60" s="84" t="s">
        <v>1143</v>
      </c>
      <c r="D60" s="21" t="s">
        <v>114</v>
      </c>
      <c r="E60" s="139" t="s">
        <v>1457</v>
      </c>
      <c r="F60" s="76" t="s">
        <v>115</v>
      </c>
      <c r="G60" s="21" t="s">
        <v>114</v>
      </c>
      <c r="H60" s="23">
        <v>1</v>
      </c>
      <c r="I60" s="23"/>
      <c r="J60" s="23"/>
      <c r="K60" s="44"/>
      <c r="L60" s="4"/>
      <c r="M60" s="4"/>
      <c r="N60" s="4"/>
      <c r="O60" s="4"/>
      <c r="P60" s="4"/>
      <c r="Q60" s="4"/>
      <c r="R60" s="4"/>
    </row>
    <row r="61" spans="1:18" ht="72.5">
      <c r="A61" s="12"/>
      <c r="B61" s="79">
        <v>55</v>
      </c>
      <c r="C61" s="84" t="s">
        <v>1023</v>
      </c>
      <c r="D61" s="21" t="s">
        <v>116</v>
      </c>
      <c r="E61" s="139" t="s">
        <v>476</v>
      </c>
      <c r="F61" s="76" t="s">
        <v>117</v>
      </c>
      <c r="G61" s="21" t="s">
        <v>116</v>
      </c>
      <c r="H61" s="23">
        <v>1</v>
      </c>
      <c r="I61" s="23"/>
      <c r="J61" s="23"/>
      <c r="K61" s="44"/>
      <c r="L61" s="4"/>
      <c r="M61" s="4"/>
      <c r="N61" s="4"/>
      <c r="O61" s="4"/>
      <c r="P61" s="4"/>
      <c r="Q61" s="4"/>
      <c r="R61" s="4"/>
    </row>
    <row r="62" spans="1:18" ht="29">
      <c r="A62" s="12"/>
      <c r="B62" s="79">
        <v>56</v>
      </c>
      <c r="C62" s="84" t="s">
        <v>1024</v>
      </c>
      <c r="D62" s="21" t="s">
        <v>118</v>
      </c>
      <c r="E62" s="139" t="s">
        <v>1458</v>
      </c>
      <c r="F62" s="76" t="s">
        <v>119</v>
      </c>
      <c r="G62" s="21" t="s">
        <v>118</v>
      </c>
      <c r="H62" s="23">
        <v>1</v>
      </c>
      <c r="I62" s="23"/>
      <c r="J62" s="23"/>
      <c r="K62" s="44"/>
      <c r="L62" s="4"/>
      <c r="M62" s="4"/>
      <c r="N62" s="4"/>
      <c r="O62" s="4"/>
      <c r="P62" s="4"/>
      <c r="Q62" s="4"/>
      <c r="R62" s="4"/>
    </row>
    <row r="63" spans="1:18" ht="116.5" thickBot="1">
      <c r="A63" s="12"/>
      <c r="B63" s="103">
        <v>57</v>
      </c>
      <c r="C63" s="104" t="s">
        <v>1025</v>
      </c>
      <c r="D63" s="107" t="s">
        <v>120</v>
      </c>
      <c r="E63" s="172" t="s">
        <v>1459</v>
      </c>
      <c r="F63" s="172" t="s">
        <v>402</v>
      </c>
      <c r="G63" s="107" t="s">
        <v>120</v>
      </c>
      <c r="H63" s="87">
        <v>1</v>
      </c>
      <c r="I63" s="87"/>
      <c r="J63" s="87"/>
      <c r="K63" s="108"/>
      <c r="L63" s="4"/>
      <c r="M63" s="4"/>
      <c r="N63" s="4"/>
      <c r="O63" s="4"/>
      <c r="P63" s="4"/>
      <c r="Q63" s="4"/>
      <c r="R63" s="4"/>
    </row>
    <row r="64" spans="1:18" ht="14.25" customHeight="1" thickBot="1">
      <c r="A64" s="12"/>
      <c r="B64" s="96"/>
      <c r="C64" s="101" t="s">
        <v>419</v>
      </c>
      <c r="D64" s="209"/>
      <c r="E64" s="198"/>
      <c r="F64" s="198"/>
      <c r="G64" s="198"/>
      <c r="H64" s="198"/>
      <c r="I64" s="198"/>
      <c r="J64" s="198"/>
      <c r="K64" s="199"/>
      <c r="L64" s="4"/>
      <c r="M64" s="4"/>
      <c r="N64" s="4"/>
      <c r="O64" s="4"/>
      <c r="P64" s="4"/>
      <c r="Q64" s="4"/>
      <c r="R64" s="4"/>
    </row>
    <row r="65" spans="1:18" ht="29">
      <c r="A65" s="12"/>
      <c r="B65" s="90">
        <v>58</v>
      </c>
      <c r="C65" s="91" t="s">
        <v>1026</v>
      </c>
      <c r="D65" s="29" t="s">
        <v>121</v>
      </c>
      <c r="E65" s="181" t="s">
        <v>1561</v>
      </c>
      <c r="F65" s="93" t="s">
        <v>122</v>
      </c>
      <c r="G65" s="29" t="s">
        <v>121</v>
      </c>
      <c r="H65" s="94">
        <v>1</v>
      </c>
      <c r="I65" s="94"/>
      <c r="J65" s="94"/>
      <c r="K65" s="95"/>
      <c r="L65" s="4"/>
      <c r="M65" s="4"/>
      <c r="N65" s="4"/>
      <c r="O65" s="4"/>
      <c r="P65" s="4"/>
      <c r="Q65" s="4"/>
      <c r="R65" s="4"/>
    </row>
    <row r="66" spans="1:18" ht="29">
      <c r="A66" s="12"/>
      <c r="B66" s="79">
        <v>59</v>
      </c>
      <c r="C66" s="84" t="s">
        <v>1027</v>
      </c>
      <c r="D66" s="21" t="s">
        <v>123</v>
      </c>
      <c r="E66" s="139" t="s">
        <v>1460</v>
      </c>
      <c r="F66" s="76" t="s">
        <v>400</v>
      </c>
      <c r="G66" s="21" t="s">
        <v>123</v>
      </c>
      <c r="H66" s="23">
        <v>1</v>
      </c>
      <c r="I66" s="23"/>
      <c r="J66" s="23"/>
      <c r="K66" s="44"/>
      <c r="L66" s="4"/>
      <c r="M66" s="4"/>
      <c r="N66" s="4"/>
      <c r="O66" s="4"/>
      <c r="P66" s="4"/>
      <c r="Q66" s="4"/>
      <c r="R66" s="4"/>
    </row>
    <row r="67" spans="1:18" ht="87">
      <c r="A67" s="12"/>
      <c r="B67" s="79">
        <v>60</v>
      </c>
      <c r="C67" s="84" t="s">
        <v>1028</v>
      </c>
      <c r="D67" s="21" t="s">
        <v>125</v>
      </c>
      <c r="E67" s="139" t="s">
        <v>1461</v>
      </c>
      <c r="F67" s="76" t="s">
        <v>126</v>
      </c>
      <c r="G67" s="21" t="s">
        <v>125</v>
      </c>
      <c r="H67" s="23">
        <v>1</v>
      </c>
      <c r="I67" s="23"/>
      <c r="J67" s="23"/>
      <c r="K67" s="44"/>
      <c r="L67" s="4"/>
      <c r="M67" s="4"/>
      <c r="N67" s="4"/>
      <c r="O67" s="4"/>
      <c r="P67" s="4"/>
      <c r="Q67" s="4"/>
      <c r="R67" s="4"/>
    </row>
    <row r="68" spans="1:18" ht="116">
      <c r="A68" s="12"/>
      <c r="B68" s="79">
        <v>61</v>
      </c>
      <c r="C68" s="84" t="s">
        <v>1029</v>
      </c>
      <c r="D68" s="21" t="s">
        <v>127</v>
      </c>
      <c r="E68" s="139" t="s">
        <v>1462</v>
      </c>
      <c r="F68" s="76" t="s">
        <v>128</v>
      </c>
      <c r="G68" s="21" t="s">
        <v>127</v>
      </c>
      <c r="H68" s="23">
        <v>1</v>
      </c>
      <c r="I68" s="23"/>
      <c r="J68" s="23"/>
      <c r="K68" s="44"/>
      <c r="L68" s="4"/>
      <c r="M68" s="4"/>
      <c r="N68" s="4"/>
      <c r="O68" s="4"/>
      <c r="P68" s="4"/>
      <c r="Q68" s="4"/>
      <c r="R68" s="4"/>
    </row>
    <row r="69" spans="1:18" ht="14.5">
      <c r="A69" s="12"/>
      <c r="B69" s="79">
        <v>62</v>
      </c>
      <c r="C69" s="84" t="s">
        <v>987</v>
      </c>
      <c r="D69" s="21" t="s">
        <v>129</v>
      </c>
      <c r="E69" s="139" t="s">
        <v>1463</v>
      </c>
      <c r="F69" s="139" t="s">
        <v>1464</v>
      </c>
      <c r="G69" s="21" t="s">
        <v>129</v>
      </c>
      <c r="H69" s="23">
        <v>1</v>
      </c>
      <c r="I69" s="23"/>
      <c r="J69" s="23"/>
      <c r="K69" s="44"/>
      <c r="L69" s="4"/>
      <c r="M69" s="4"/>
      <c r="N69" s="4"/>
      <c r="O69" s="4"/>
      <c r="P69" s="4"/>
      <c r="Q69" s="4"/>
      <c r="R69" s="4"/>
    </row>
    <row r="70" spans="1:18" ht="58">
      <c r="A70" s="12"/>
      <c r="B70" s="79">
        <v>63</v>
      </c>
      <c r="C70" s="145" t="s">
        <v>988</v>
      </c>
      <c r="D70" s="21" t="s">
        <v>131</v>
      </c>
      <c r="E70" s="139" t="s">
        <v>1465</v>
      </c>
      <c r="F70" s="139" t="s">
        <v>597</v>
      </c>
      <c r="G70" s="21" t="s">
        <v>131</v>
      </c>
      <c r="H70" s="23">
        <v>1</v>
      </c>
      <c r="I70" s="23"/>
      <c r="J70" s="23"/>
      <c r="K70" s="44"/>
      <c r="L70" s="4"/>
      <c r="M70" s="4"/>
      <c r="N70" s="4"/>
      <c r="O70" s="4"/>
      <c r="P70" s="4"/>
      <c r="Q70" s="4"/>
      <c r="R70" s="4"/>
    </row>
    <row r="71" spans="1:18" ht="14.5">
      <c r="A71" s="12"/>
      <c r="B71" s="79">
        <v>64</v>
      </c>
      <c r="C71" s="85" t="s">
        <v>1144</v>
      </c>
      <c r="D71" s="20" t="s">
        <v>133</v>
      </c>
      <c r="E71" s="139" t="s">
        <v>1466</v>
      </c>
      <c r="F71" s="139" t="s">
        <v>1467</v>
      </c>
      <c r="G71" s="21" t="s">
        <v>133</v>
      </c>
      <c r="H71" s="23">
        <v>1</v>
      </c>
      <c r="I71" s="23"/>
      <c r="J71" s="23"/>
      <c r="K71" s="44"/>
      <c r="L71" s="4"/>
      <c r="M71" s="4"/>
      <c r="N71" s="4"/>
      <c r="O71" s="4"/>
      <c r="P71" s="4"/>
      <c r="Q71" s="4"/>
      <c r="R71" s="4"/>
    </row>
    <row r="72" spans="1:18" ht="87">
      <c r="A72" s="12"/>
      <c r="B72" s="79">
        <v>65</v>
      </c>
      <c r="C72" s="84" t="s">
        <v>1031</v>
      </c>
      <c r="D72" s="21" t="s">
        <v>135</v>
      </c>
      <c r="E72" s="139" t="s">
        <v>1468</v>
      </c>
      <c r="F72" s="76" t="s">
        <v>136</v>
      </c>
      <c r="G72" s="21" t="s">
        <v>135</v>
      </c>
      <c r="H72" s="23">
        <v>1</v>
      </c>
      <c r="I72" s="23"/>
      <c r="J72" s="23"/>
      <c r="K72" s="44"/>
      <c r="L72" s="4"/>
      <c r="M72" s="4"/>
      <c r="N72" s="4"/>
      <c r="O72" s="4"/>
      <c r="P72" s="4"/>
      <c r="Q72" s="4"/>
      <c r="R72" s="4"/>
    </row>
    <row r="73" spans="1:18" ht="87">
      <c r="A73" s="15" t="s">
        <v>401</v>
      </c>
      <c r="B73" s="79">
        <v>66</v>
      </c>
      <c r="C73" s="145" t="s">
        <v>1032</v>
      </c>
      <c r="D73" s="21" t="s">
        <v>137</v>
      </c>
      <c r="E73" s="139" t="s">
        <v>1469</v>
      </c>
      <c r="F73" s="76" t="s">
        <v>138</v>
      </c>
      <c r="G73" s="21" t="s">
        <v>137</v>
      </c>
      <c r="H73" s="23">
        <v>1</v>
      </c>
      <c r="I73" s="23"/>
      <c r="J73" s="23"/>
      <c r="K73" s="44"/>
      <c r="L73" s="4"/>
      <c r="M73" s="4"/>
      <c r="N73" s="4"/>
      <c r="O73" s="4"/>
      <c r="P73" s="4"/>
      <c r="Q73" s="4"/>
      <c r="R73" s="4"/>
    </row>
    <row r="74" spans="1:18" ht="43.5">
      <c r="A74" s="12"/>
      <c r="B74" s="79">
        <v>67</v>
      </c>
      <c r="C74" s="84" t="s">
        <v>1038</v>
      </c>
      <c r="D74" s="21" t="s">
        <v>139</v>
      </c>
      <c r="E74" s="139" t="s">
        <v>1470</v>
      </c>
      <c r="F74" s="76" t="s">
        <v>140</v>
      </c>
      <c r="G74" s="21" t="s">
        <v>139</v>
      </c>
      <c r="H74" s="23">
        <v>1</v>
      </c>
      <c r="I74" s="23"/>
      <c r="J74" s="23"/>
      <c r="K74" s="44"/>
      <c r="L74" s="4"/>
      <c r="M74" s="4"/>
      <c r="N74" s="4"/>
      <c r="O74" s="4"/>
      <c r="P74" s="4"/>
      <c r="Q74" s="4"/>
      <c r="R74" s="4"/>
    </row>
    <row r="75" spans="1:18" ht="101.5">
      <c r="A75" s="12"/>
      <c r="B75" s="79">
        <v>68</v>
      </c>
      <c r="C75" s="84" t="s">
        <v>1039</v>
      </c>
      <c r="D75" s="21" t="s">
        <v>141</v>
      </c>
      <c r="E75" s="139" t="s">
        <v>1471</v>
      </c>
      <c r="F75" s="76" t="s">
        <v>142</v>
      </c>
      <c r="G75" s="21" t="s">
        <v>141</v>
      </c>
      <c r="H75" s="23">
        <v>1</v>
      </c>
      <c r="I75" s="23"/>
      <c r="J75" s="23"/>
      <c r="K75" s="44"/>
      <c r="L75" s="4"/>
      <c r="M75" s="4"/>
      <c r="N75" s="4"/>
      <c r="O75" s="4"/>
      <c r="P75" s="4"/>
      <c r="Q75" s="4"/>
      <c r="R75" s="4"/>
    </row>
    <row r="76" spans="1:18" ht="145">
      <c r="A76" s="12"/>
      <c r="B76" s="79">
        <v>69</v>
      </c>
      <c r="C76" s="84" t="s">
        <v>1040</v>
      </c>
      <c r="D76" s="21" t="s">
        <v>143</v>
      </c>
      <c r="E76" s="139" t="s">
        <v>1472</v>
      </c>
      <c r="F76" s="76" t="s">
        <v>144</v>
      </c>
      <c r="G76" s="21" t="s">
        <v>143</v>
      </c>
      <c r="H76" s="23">
        <v>1</v>
      </c>
      <c r="I76" s="23"/>
      <c r="J76" s="23"/>
      <c r="K76" s="44"/>
      <c r="L76" s="4"/>
      <c r="M76" s="4"/>
      <c r="N76" s="4"/>
      <c r="O76" s="4"/>
      <c r="P76" s="4"/>
      <c r="Q76" s="4"/>
      <c r="R76" s="4"/>
    </row>
    <row r="77" spans="1:18" ht="116">
      <c r="A77" s="12"/>
      <c r="B77" s="79">
        <v>70</v>
      </c>
      <c r="C77" s="84" t="s">
        <v>1041</v>
      </c>
      <c r="D77" s="21" t="s">
        <v>145</v>
      </c>
      <c r="E77" s="139" t="s">
        <v>492</v>
      </c>
      <c r="F77" s="76" t="s">
        <v>146</v>
      </c>
      <c r="G77" s="21" t="s">
        <v>145</v>
      </c>
      <c r="H77" s="23">
        <v>1</v>
      </c>
      <c r="I77" s="23"/>
      <c r="J77" s="23"/>
      <c r="K77" s="44"/>
      <c r="L77" s="4"/>
      <c r="M77" s="4"/>
      <c r="N77" s="4"/>
      <c r="O77" s="4"/>
      <c r="P77" s="4"/>
      <c r="Q77" s="4"/>
      <c r="R77" s="4"/>
    </row>
    <row r="78" spans="1:18" ht="14.5">
      <c r="A78" s="12"/>
      <c r="B78" s="79">
        <v>71</v>
      </c>
      <c r="C78" s="84" t="s">
        <v>1033</v>
      </c>
      <c r="D78" s="21" t="s">
        <v>147</v>
      </c>
      <c r="E78" s="139" t="s">
        <v>1473</v>
      </c>
      <c r="F78" s="76" t="s">
        <v>148</v>
      </c>
      <c r="G78" s="21" t="s">
        <v>147</v>
      </c>
      <c r="H78" s="23">
        <v>1</v>
      </c>
      <c r="I78" s="23"/>
      <c r="J78" s="23"/>
      <c r="K78" s="44"/>
      <c r="L78" s="4"/>
      <c r="M78" s="4"/>
      <c r="N78" s="4"/>
      <c r="O78" s="4"/>
      <c r="P78" s="4"/>
      <c r="Q78" s="4"/>
      <c r="R78" s="4"/>
    </row>
    <row r="79" spans="1:18" ht="116">
      <c r="A79" s="12"/>
      <c r="B79" s="79">
        <v>72</v>
      </c>
      <c r="C79" s="84" t="s">
        <v>1034</v>
      </c>
      <c r="D79" s="21" t="s">
        <v>149</v>
      </c>
      <c r="E79" s="139" t="s">
        <v>1474</v>
      </c>
      <c r="F79" s="76" t="s">
        <v>150</v>
      </c>
      <c r="G79" s="21" t="s">
        <v>149</v>
      </c>
      <c r="H79" s="23">
        <v>1</v>
      </c>
      <c r="I79" s="23"/>
      <c r="J79" s="23"/>
      <c r="K79" s="44"/>
      <c r="L79" s="4"/>
      <c r="M79" s="4"/>
      <c r="N79" s="4"/>
      <c r="O79" s="4"/>
      <c r="P79" s="4"/>
      <c r="Q79" s="4"/>
      <c r="R79" s="4"/>
    </row>
    <row r="80" spans="1:18" ht="87">
      <c r="A80" s="12"/>
      <c r="B80" s="79">
        <v>73</v>
      </c>
      <c r="C80" s="84" t="s">
        <v>1042</v>
      </c>
      <c r="D80" s="21" t="s">
        <v>151</v>
      </c>
      <c r="E80" s="139" t="s">
        <v>1475</v>
      </c>
      <c r="F80" s="76" t="s">
        <v>152</v>
      </c>
      <c r="G80" s="21" t="s">
        <v>151</v>
      </c>
      <c r="H80" s="23">
        <v>1</v>
      </c>
      <c r="I80" s="23"/>
      <c r="J80" s="23"/>
      <c r="K80" s="44"/>
      <c r="L80" s="4"/>
      <c r="M80" s="4"/>
      <c r="N80" s="4"/>
      <c r="O80" s="4"/>
      <c r="P80" s="4"/>
      <c r="Q80" s="4"/>
      <c r="R80" s="4"/>
    </row>
    <row r="81" spans="1:18" ht="58">
      <c r="A81" s="12"/>
      <c r="B81" s="79">
        <v>74</v>
      </c>
      <c r="C81" s="84" t="s">
        <v>1043</v>
      </c>
      <c r="D81" s="21" t="s">
        <v>153</v>
      </c>
      <c r="E81" s="139" t="s">
        <v>972</v>
      </c>
      <c r="F81" s="76" t="s">
        <v>154</v>
      </c>
      <c r="G81" s="21" t="s">
        <v>153</v>
      </c>
      <c r="H81" s="23">
        <v>1</v>
      </c>
      <c r="I81" s="23"/>
      <c r="J81" s="23"/>
      <c r="K81" s="44"/>
      <c r="L81" s="4"/>
      <c r="M81" s="4"/>
      <c r="N81" s="4"/>
      <c r="O81" s="4"/>
      <c r="P81" s="4"/>
      <c r="Q81" s="4"/>
      <c r="R81" s="4"/>
    </row>
    <row r="82" spans="1:18" ht="14.5">
      <c r="A82" s="12"/>
      <c r="B82" s="79">
        <v>75</v>
      </c>
      <c r="C82" s="84" t="s">
        <v>1035</v>
      </c>
      <c r="D82" s="21" t="s">
        <v>155</v>
      </c>
      <c r="E82" s="139" t="s">
        <v>1476</v>
      </c>
      <c r="F82" s="139" t="s">
        <v>1477</v>
      </c>
      <c r="G82" s="21" t="s">
        <v>155</v>
      </c>
      <c r="H82" s="23">
        <v>1</v>
      </c>
      <c r="I82" s="23"/>
      <c r="J82" s="23"/>
      <c r="K82" s="44"/>
      <c r="L82" s="4"/>
      <c r="M82" s="4"/>
      <c r="N82" s="4"/>
      <c r="O82" s="4"/>
      <c r="P82" s="4"/>
      <c r="Q82" s="4"/>
      <c r="R82" s="4"/>
    </row>
    <row r="83" spans="1:18" ht="43.5">
      <c r="A83" s="12"/>
      <c r="B83" s="79">
        <v>76</v>
      </c>
      <c r="C83" s="84" t="s">
        <v>1044</v>
      </c>
      <c r="D83" s="21" t="s">
        <v>157</v>
      </c>
      <c r="E83" s="139" t="s">
        <v>1478</v>
      </c>
      <c r="F83" s="76" t="s">
        <v>340</v>
      </c>
      <c r="G83" s="21" t="s">
        <v>157</v>
      </c>
      <c r="H83" s="23">
        <v>1</v>
      </c>
      <c r="I83" s="23"/>
      <c r="J83" s="23"/>
      <c r="K83" s="44"/>
      <c r="L83" s="4"/>
      <c r="M83" s="4"/>
      <c r="N83" s="4"/>
      <c r="O83" s="4"/>
      <c r="P83" s="4"/>
      <c r="Q83" s="4"/>
      <c r="R83" s="4"/>
    </row>
    <row r="84" spans="1:18" ht="101.5">
      <c r="A84" s="12"/>
      <c r="B84" s="79">
        <v>77</v>
      </c>
      <c r="C84" s="84" t="s">
        <v>1045</v>
      </c>
      <c r="D84" s="21" t="s">
        <v>159</v>
      </c>
      <c r="E84" s="139" t="s">
        <v>1479</v>
      </c>
      <c r="F84" s="76" t="s">
        <v>160</v>
      </c>
      <c r="G84" s="21" t="s">
        <v>159</v>
      </c>
      <c r="H84" s="23">
        <v>1</v>
      </c>
      <c r="I84" s="23"/>
      <c r="J84" s="23"/>
      <c r="K84" s="44"/>
      <c r="L84" s="4"/>
      <c r="M84" s="4"/>
      <c r="N84" s="4"/>
      <c r="O84" s="4"/>
      <c r="P84" s="4"/>
      <c r="Q84" s="4"/>
      <c r="R84" s="4"/>
    </row>
    <row r="85" spans="1:18" ht="101.5">
      <c r="A85" s="12"/>
      <c r="B85" s="79">
        <v>78</v>
      </c>
      <c r="C85" s="84" t="s">
        <v>1046</v>
      </c>
      <c r="D85" s="21" t="s">
        <v>161</v>
      </c>
      <c r="E85" s="139" t="s">
        <v>974</v>
      </c>
      <c r="F85" s="76" t="s">
        <v>162</v>
      </c>
      <c r="G85" s="21" t="s">
        <v>161</v>
      </c>
      <c r="H85" s="23">
        <v>1</v>
      </c>
      <c r="I85" s="23"/>
      <c r="J85" s="23"/>
      <c r="K85" s="44"/>
      <c r="L85" s="4"/>
      <c r="M85" s="4"/>
      <c r="N85" s="4"/>
      <c r="O85" s="4"/>
      <c r="P85" s="4"/>
      <c r="Q85" s="4"/>
      <c r="R85" s="4"/>
    </row>
    <row r="86" spans="1:18" ht="43.5">
      <c r="A86" s="12"/>
      <c r="B86" s="79">
        <v>79</v>
      </c>
      <c r="C86" s="84" t="s">
        <v>1047</v>
      </c>
      <c r="D86" s="21" t="s">
        <v>163</v>
      </c>
      <c r="E86" s="139" t="s">
        <v>1480</v>
      </c>
      <c r="F86" s="76" t="s">
        <v>381</v>
      </c>
      <c r="G86" s="21" t="s">
        <v>163</v>
      </c>
      <c r="H86" s="23">
        <v>1</v>
      </c>
      <c r="I86" s="23"/>
      <c r="J86" s="23"/>
      <c r="K86" s="44"/>
      <c r="L86" s="4"/>
      <c r="M86" s="4"/>
      <c r="N86" s="4"/>
      <c r="O86" s="4"/>
      <c r="P86" s="4"/>
      <c r="Q86" s="4"/>
      <c r="R86" s="4"/>
    </row>
    <row r="87" spans="1:18" ht="130.5">
      <c r="A87" s="12"/>
      <c r="B87" s="79">
        <v>80</v>
      </c>
      <c r="C87" s="84" t="s">
        <v>1048</v>
      </c>
      <c r="D87" s="21" t="s">
        <v>164</v>
      </c>
      <c r="E87" s="139" t="s">
        <v>1481</v>
      </c>
      <c r="F87" s="76" t="s">
        <v>165</v>
      </c>
      <c r="G87" s="21" t="s">
        <v>164</v>
      </c>
      <c r="H87" s="23">
        <v>1</v>
      </c>
      <c r="I87" s="23"/>
      <c r="J87" s="23"/>
      <c r="K87" s="44"/>
      <c r="L87" s="4"/>
      <c r="M87" s="4"/>
      <c r="N87" s="4"/>
      <c r="O87" s="4"/>
      <c r="P87" s="4"/>
      <c r="Q87" s="4"/>
      <c r="R87" s="4"/>
    </row>
    <row r="88" spans="1:18" ht="43.5">
      <c r="A88" s="12"/>
      <c r="B88" s="79">
        <v>81</v>
      </c>
      <c r="C88" s="84" t="s">
        <v>1049</v>
      </c>
      <c r="D88" s="21" t="s">
        <v>166</v>
      </c>
      <c r="E88" s="139" t="s">
        <v>1482</v>
      </c>
      <c r="F88" s="76" t="s">
        <v>167</v>
      </c>
      <c r="G88" s="21" t="s">
        <v>166</v>
      </c>
      <c r="H88" s="23">
        <v>1</v>
      </c>
      <c r="I88" s="23"/>
      <c r="J88" s="23"/>
      <c r="K88" s="44"/>
      <c r="L88" s="4"/>
      <c r="M88" s="4"/>
      <c r="N88" s="4"/>
      <c r="O88" s="4"/>
      <c r="P88" s="4"/>
      <c r="Q88" s="4"/>
      <c r="R88" s="4"/>
    </row>
    <row r="89" spans="1:18" ht="72.5">
      <c r="A89" s="12"/>
      <c r="B89" s="79">
        <v>82</v>
      </c>
      <c r="C89" s="84" t="s">
        <v>1050</v>
      </c>
      <c r="D89" s="21" t="s">
        <v>168</v>
      </c>
      <c r="E89" s="139" t="s">
        <v>1185</v>
      </c>
      <c r="F89" s="76" t="s">
        <v>169</v>
      </c>
      <c r="G89" s="21" t="s">
        <v>168</v>
      </c>
      <c r="H89" s="23">
        <v>1</v>
      </c>
      <c r="I89" s="23"/>
      <c r="J89" s="23"/>
      <c r="K89" s="44"/>
      <c r="L89" s="4"/>
      <c r="M89" s="4"/>
      <c r="N89" s="4"/>
      <c r="O89" s="4"/>
      <c r="P89" s="4"/>
      <c r="Q89" s="4"/>
      <c r="R89" s="4"/>
    </row>
    <row r="90" spans="1:18" ht="14.5">
      <c r="A90" s="12"/>
      <c r="B90" s="79">
        <v>83</v>
      </c>
      <c r="C90" s="84" t="s">
        <v>1036</v>
      </c>
      <c r="D90" s="21" t="s">
        <v>170</v>
      </c>
      <c r="E90" s="139" t="s">
        <v>1483</v>
      </c>
      <c r="F90" s="76" t="s">
        <v>171</v>
      </c>
      <c r="G90" s="21" t="s">
        <v>170</v>
      </c>
      <c r="H90" s="23">
        <v>1</v>
      </c>
      <c r="I90" s="23"/>
      <c r="J90" s="23"/>
      <c r="K90" s="44"/>
      <c r="L90" s="4"/>
      <c r="M90" s="4"/>
      <c r="N90" s="4"/>
      <c r="O90" s="4"/>
      <c r="P90" s="4"/>
      <c r="Q90" s="4"/>
      <c r="R90" s="4"/>
    </row>
    <row r="91" spans="1:18" ht="14.5">
      <c r="A91" s="12"/>
      <c r="B91" s="79">
        <v>84</v>
      </c>
      <c r="C91" s="84" t="s">
        <v>1051</v>
      </c>
      <c r="D91" s="21" t="s">
        <v>172</v>
      </c>
      <c r="E91" s="139" t="s">
        <v>978</v>
      </c>
      <c r="F91" s="76" t="s">
        <v>173</v>
      </c>
      <c r="G91" s="21" t="s">
        <v>172</v>
      </c>
      <c r="H91" s="23">
        <v>1</v>
      </c>
      <c r="I91" s="23"/>
      <c r="J91" s="23"/>
      <c r="K91" s="44"/>
      <c r="L91" s="4"/>
      <c r="M91" s="4"/>
      <c r="N91" s="4"/>
      <c r="O91" s="4"/>
      <c r="P91" s="4"/>
      <c r="Q91" s="4"/>
      <c r="R91" s="4"/>
    </row>
    <row r="92" spans="1:18" ht="58.5" thickBot="1">
      <c r="A92" s="12"/>
      <c r="B92" s="103">
        <v>85</v>
      </c>
      <c r="C92" s="104" t="s">
        <v>1037</v>
      </c>
      <c r="D92" s="107" t="s">
        <v>174</v>
      </c>
      <c r="E92" s="172" t="s">
        <v>1484</v>
      </c>
      <c r="F92" s="106" t="s">
        <v>175</v>
      </c>
      <c r="G92" s="107" t="s">
        <v>174</v>
      </c>
      <c r="H92" s="87">
        <v>1</v>
      </c>
      <c r="I92" s="87"/>
      <c r="J92" s="87"/>
      <c r="K92" s="108"/>
      <c r="L92" s="4"/>
      <c r="M92" s="4"/>
      <c r="N92" s="4"/>
      <c r="O92" s="4"/>
      <c r="P92" s="4"/>
      <c r="Q92" s="4"/>
      <c r="R92" s="4"/>
    </row>
    <row r="93" spans="1:18" ht="14.25" customHeight="1" thickBot="1">
      <c r="A93" s="12"/>
      <c r="B93" s="96"/>
      <c r="C93" s="101" t="s">
        <v>418</v>
      </c>
      <c r="D93" s="209"/>
      <c r="E93" s="198"/>
      <c r="F93" s="198"/>
      <c r="G93" s="198"/>
      <c r="H93" s="198"/>
      <c r="I93" s="198"/>
      <c r="J93" s="198"/>
      <c r="K93" s="199"/>
      <c r="L93" s="4"/>
      <c r="M93" s="4"/>
      <c r="N93" s="4"/>
      <c r="O93" s="4"/>
      <c r="P93" s="4"/>
      <c r="Q93" s="4"/>
      <c r="R93" s="4"/>
    </row>
    <row r="94" spans="1:18" ht="58">
      <c r="A94" s="12"/>
      <c r="B94" s="90">
        <v>86</v>
      </c>
      <c r="C94" s="91" t="s">
        <v>1059</v>
      </c>
      <c r="D94" s="29" t="s">
        <v>176</v>
      </c>
      <c r="E94" s="181" t="s">
        <v>1485</v>
      </c>
      <c r="F94" s="93" t="s">
        <v>177</v>
      </c>
      <c r="G94" s="29" t="s">
        <v>176</v>
      </c>
      <c r="H94" s="94">
        <v>1</v>
      </c>
      <c r="I94" s="94"/>
      <c r="J94" s="94"/>
      <c r="K94" s="95"/>
      <c r="L94" s="4"/>
      <c r="M94" s="4"/>
      <c r="N94" s="4"/>
      <c r="O94" s="4"/>
      <c r="P94" s="4"/>
      <c r="Q94" s="4"/>
      <c r="R94" s="4"/>
    </row>
    <row r="95" spans="1:18" ht="72.5">
      <c r="A95" s="12"/>
      <c r="B95" s="79">
        <v>87</v>
      </c>
      <c r="C95" s="84" t="s">
        <v>1052</v>
      </c>
      <c r="D95" s="21" t="s">
        <v>178</v>
      </c>
      <c r="E95" s="139" t="s">
        <v>1323</v>
      </c>
      <c r="F95" s="76" t="s">
        <v>179</v>
      </c>
      <c r="G95" s="21" t="s">
        <v>178</v>
      </c>
      <c r="H95" s="23">
        <v>1</v>
      </c>
      <c r="I95" s="23"/>
      <c r="J95" s="23"/>
      <c r="K95" s="44"/>
      <c r="L95" s="4"/>
      <c r="M95" s="4"/>
      <c r="N95" s="4"/>
      <c r="O95" s="4"/>
      <c r="P95" s="4"/>
      <c r="Q95" s="4"/>
      <c r="R95" s="4"/>
    </row>
    <row r="96" spans="1:18" ht="130.5">
      <c r="A96" s="12"/>
      <c r="B96" s="79">
        <v>88</v>
      </c>
      <c r="C96" s="84" t="s">
        <v>1060</v>
      </c>
      <c r="D96" s="21" t="s">
        <v>180</v>
      </c>
      <c r="E96" s="139" t="s">
        <v>1486</v>
      </c>
      <c r="F96" s="76" t="s">
        <v>181</v>
      </c>
      <c r="G96" s="21" t="s">
        <v>180</v>
      </c>
      <c r="H96" s="23">
        <v>1</v>
      </c>
      <c r="I96" s="23"/>
      <c r="J96" s="23"/>
      <c r="K96" s="44"/>
      <c r="L96" s="4"/>
      <c r="M96" s="4"/>
      <c r="N96" s="4"/>
      <c r="O96" s="4"/>
      <c r="P96" s="4"/>
      <c r="Q96" s="4"/>
      <c r="R96" s="4"/>
    </row>
    <row r="97" spans="1:18" ht="29">
      <c r="A97" s="12"/>
      <c r="B97" s="79">
        <v>89</v>
      </c>
      <c r="C97" s="84" t="s">
        <v>1053</v>
      </c>
      <c r="D97" s="21" t="s">
        <v>182</v>
      </c>
      <c r="E97" s="139" t="s">
        <v>1487</v>
      </c>
      <c r="F97" s="76" t="s">
        <v>183</v>
      </c>
      <c r="G97" s="21" t="s">
        <v>182</v>
      </c>
      <c r="H97" s="23">
        <v>1</v>
      </c>
      <c r="I97" s="23"/>
      <c r="J97" s="23"/>
      <c r="K97" s="44"/>
      <c r="L97" s="4"/>
      <c r="M97" s="4"/>
      <c r="N97" s="4"/>
      <c r="O97" s="4"/>
      <c r="P97" s="4"/>
      <c r="Q97" s="4"/>
      <c r="R97" s="4"/>
    </row>
    <row r="98" spans="1:18" ht="58">
      <c r="A98" s="12"/>
      <c r="B98" s="79">
        <v>90</v>
      </c>
      <c r="C98" s="84" t="s">
        <v>1061</v>
      </c>
      <c r="D98" s="21" t="s">
        <v>184</v>
      </c>
      <c r="E98" s="139" t="s">
        <v>878</v>
      </c>
      <c r="F98" s="76" t="s">
        <v>185</v>
      </c>
      <c r="G98" s="21" t="s">
        <v>184</v>
      </c>
      <c r="H98" s="23">
        <v>1</v>
      </c>
      <c r="I98" s="23"/>
      <c r="J98" s="23"/>
      <c r="K98" s="44"/>
      <c r="L98" s="4"/>
      <c r="M98" s="4"/>
      <c r="N98" s="4"/>
      <c r="O98" s="4"/>
      <c r="P98" s="4"/>
      <c r="Q98" s="4"/>
      <c r="R98" s="4"/>
    </row>
    <row r="99" spans="1:18" ht="101.5">
      <c r="A99" s="12"/>
      <c r="B99" s="79">
        <v>91</v>
      </c>
      <c r="C99" s="84" t="s">
        <v>1062</v>
      </c>
      <c r="D99" s="21" t="s">
        <v>186</v>
      </c>
      <c r="E99" s="139" t="s">
        <v>1488</v>
      </c>
      <c r="F99" s="76" t="s">
        <v>187</v>
      </c>
      <c r="G99" s="21" t="s">
        <v>186</v>
      </c>
      <c r="H99" s="23">
        <v>1</v>
      </c>
      <c r="I99" s="23"/>
      <c r="J99" s="23"/>
      <c r="K99" s="44"/>
      <c r="L99" s="4"/>
      <c r="M99" s="4"/>
      <c r="N99" s="4"/>
      <c r="O99" s="4"/>
      <c r="P99" s="4"/>
      <c r="Q99" s="4"/>
      <c r="R99" s="4"/>
    </row>
    <row r="100" spans="1:18" ht="43.5">
      <c r="A100" s="12"/>
      <c r="B100" s="79">
        <v>92</v>
      </c>
      <c r="C100" s="84" t="s">
        <v>1063</v>
      </c>
      <c r="D100" s="21" t="s">
        <v>188</v>
      </c>
      <c r="E100" s="139" t="s">
        <v>1489</v>
      </c>
      <c r="F100" s="139" t="s">
        <v>1329</v>
      </c>
      <c r="G100" s="21" t="s">
        <v>188</v>
      </c>
      <c r="H100" s="23">
        <v>1</v>
      </c>
      <c r="I100" s="23"/>
      <c r="J100" s="23"/>
      <c r="K100" s="44"/>
      <c r="L100" s="4"/>
      <c r="M100" s="4"/>
      <c r="N100" s="4"/>
      <c r="O100" s="4"/>
      <c r="P100" s="4"/>
      <c r="Q100" s="4"/>
      <c r="R100" s="4"/>
    </row>
    <row r="101" spans="1:18" ht="58">
      <c r="A101" s="12"/>
      <c r="B101" s="79">
        <v>93</v>
      </c>
      <c r="C101" s="84" t="s">
        <v>1064</v>
      </c>
      <c r="D101" s="21" t="s">
        <v>189</v>
      </c>
      <c r="E101" s="139" t="s">
        <v>1490</v>
      </c>
      <c r="F101" s="76" t="s">
        <v>190</v>
      </c>
      <c r="G101" s="21" t="s">
        <v>189</v>
      </c>
      <c r="H101" s="23">
        <v>1</v>
      </c>
      <c r="I101" s="23"/>
      <c r="J101" s="23"/>
      <c r="K101" s="44"/>
      <c r="L101" s="4"/>
      <c r="M101" s="4"/>
      <c r="N101" s="4"/>
      <c r="O101" s="4"/>
      <c r="P101" s="4"/>
      <c r="Q101" s="4"/>
      <c r="R101" s="4"/>
    </row>
    <row r="102" spans="1:18" ht="101.5">
      <c r="A102" s="12"/>
      <c r="B102" s="79">
        <v>94</v>
      </c>
      <c r="C102" s="84" t="s">
        <v>1065</v>
      </c>
      <c r="D102" s="21" t="s">
        <v>191</v>
      </c>
      <c r="E102" s="139" t="s">
        <v>1491</v>
      </c>
      <c r="F102" s="76" t="s">
        <v>192</v>
      </c>
      <c r="G102" s="21" t="s">
        <v>191</v>
      </c>
      <c r="H102" s="23">
        <v>1</v>
      </c>
      <c r="I102" s="23"/>
      <c r="J102" s="23"/>
      <c r="K102" s="44"/>
      <c r="L102" s="4"/>
      <c r="M102" s="4"/>
      <c r="N102" s="4"/>
      <c r="O102" s="4"/>
      <c r="P102" s="4"/>
      <c r="Q102" s="4"/>
      <c r="R102" s="4"/>
    </row>
    <row r="103" spans="1:18" ht="29">
      <c r="A103" s="12"/>
      <c r="B103" s="79">
        <v>95</v>
      </c>
      <c r="C103" s="84" t="s">
        <v>1054</v>
      </c>
      <c r="D103" s="21" t="s">
        <v>193</v>
      </c>
      <c r="E103" s="139" t="s">
        <v>1492</v>
      </c>
      <c r="F103" s="139" t="s">
        <v>263</v>
      </c>
      <c r="G103" s="171" t="s">
        <v>262</v>
      </c>
      <c r="H103" s="23">
        <v>1</v>
      </c>
      <c r="I103" s="23"/>
      <c r="J103" s="23"/>
      <c r="K103" s="44"/>
      <c r="L103" s="4"/>
      <c r="M103" s="4"/>
      <c r="N103" s="4"/>
      <c r="O103" s="4"/>
      <c r="P103" s="4"/>
      <c r="Q103" s="4"/>
      <c r="R103" s="4"/>
    </row>
    <row r="104" spans="1:18" ht="130.5">
      <c r="A104" s="12"/>
      <c r="B104" s="79">
        <v>96</v>
      </c>
      <c r="C104" s="84" t="s">
        <v>1066</v>
      </c>
      <c r="D104" s="21" t="s">
        <v>73</v>
      </c>
      <c r="E104" s="139" t="s">
        <v>1493</v>
      </c>
      <c r="F104" s="76" t="s">
        <v>72</v>
      </c>
      <c r="G104" s="21" t="s">
        <v>73</v>
      </c>
      <c r="H104" s="23">
        <v>1</v>
      </c>
      <c r="I104" s="23"/>
      <c r="J104" s="23"/>
      <c r="K104" s="44"/>
      <c r="L104" s="4"/>
      <c r="M104" s="4"/>
      <c r="N104" s="4"/>
      <c r="O104" s="4"/>
      <c r="P104" s="4"/>
      <c r="Q104" s="4"/>
      <c r="R104" s="4"/>
    </row>
    <row r="105" spans="1:18" ht="116">
      <c r="A105" s="12"/>
      <c r="B105" s="79">
        <v>97</v>
      </c>
      <c r="C105" s="84" t="s">
        <v>1067</v>
      </c>
      <c r="D105" s="21" t="s">
        <v>195</v>
      </c>
      <c r="E105" s="139" t="s">
        <v>1494</v>
      </c>
      <c r="F105" s="76" t="s">
        <v>343</v>
      </c>
      <c r="G105" s="21" t="s">
        <v>195</v>
      </c>
      <c r="H105" s="23">
        <v>1</v>
      </c>
      <c r="I105" s="23"/>
      <c r="J105" s="23"/>
      <c r="K105" s="44"/>
      <c r="L105" s="4"/>
      <c r="M105" s="4"/>
      <c r="N105" s="4"/>
      <c r="O105" s="4"/>
      <c r="P105" s="4"/>
      <c r="Q105" s="4"/>
      <c r="R105" s="4"/>
    </row>
    <row r="106" spans="1:18" ht="87">
      <c r="A106" s="12"/>
      <c r="B106" s="79">
        <v>98</v>
      </c>
      <c r="C106" s="84" t="s">
        <v>1068</v>
      </c>
      <c r="D106" s="21" t="s">
        <v>196</v>
      </c>
      <c r="E106" s="139" t="s">
        <v>1495</v>
      </c>
      <c r="F106" s="76" t="s">
        <v>197</v>
      </c>
      <c r="G106" s="21" t="s">
        <v>196</v>
      </c>
      <c r="H106" s="23">
        <v>1</v>
      </c>
      <c r="I106" s="23"/>
      <c r="J106" s="23"/>
      <c r="K106" s="44"/>
      <c r="L106" s="4"/>
      <c r="M106" s="4"/>
      <c r="N106" s="4"/>
      <c r="O106" s="4"/>
      <c r="P106" s="4"/>
      <c r="Q106" s="4"/>
      <c r="R106" s="4"/>
    </row>
    <row r="107" spans="1:18" ht="14.5">
      <c r="A107" s="12"/>
      <c r="B107" s="79">
        <v>99</v>
      </c>
      <c r="C107" s="84" t="s">
        <v>1055</v>
      </c>
      <c r="D107" s="21" t="s">
        <v>198</v>
      </c>
      <c r="E107" s="139" t="s">
        <v>1496</v>
      </c>
      <c r="F107" s="76" t="s">
        <v>199</v>
      </c>
      <c r="G107" s="21" t="s">
        <v>198</v>
      </c>
      <c r="H107" s="23">
        <v>1</v>
      </c>
      <c r="I107" s="23"/>
      <c r="J107" s="23"/>
      <c r="K107" s="44"/>
      <c r="L107" s="4"/>
      <c r="M107" s="4"/>
      <c r="N107" s="4"/>
      <c r="O107" s="4"/>
      <c r="P107" s="4"/>
      <c r="Q107" s="4"/>
      <c r="R107" s="4"/>
    </row>
    <row r="108" spans="1:18" ht="159.5">
      <c r="A108" s="12"/>
      <c r="B108" s="79">
        <v>100</v>
      </c>
      <c r="C108" s="84" t="s">
        <v>1069</v>
      </c>
      <c r="D108" s="21" t="s">
        <v>200</v>
      </c>
      <c r="E108" s="139" t="s">
        <v>1497</v>
      </c>
      <c r="F108" s="76" t="s">
        <v>201</v>
      </c>
      <c r="G108" s="21" t="s">
        <v>200</v>
      </c>
      <c r="H108" s="23">
        <v>1</v>
      </c>
      <c r="I108" s="23"/>
      <c r="J108" s="23"/>
      <c r="K108" s="44"/>
      <c r="L108" s="4"/>
      <c r="M108" s="4"/>
      <c r="N108" s="4"/>
      <c r="O108" s="4"/>
      <c r="P108" s="4"/>
      <c r="Q108" s="4"/>
      <c r="R108" s="4"/>
    </row>
    <row r="109" spans="1:18" ht="29">
      <c r="A109" s="12"/>
      <c r="B109" s="79">
        <v>101</v>
      </c>
      <c r="C109" s="84" t="s">
        <v>1070</v>
      </c>
      <c r="D109" s="21" t="s">
        <v>202</v>
      </c>
      <c r="E109" s="139" t="s">
        <v>1498</v>
      </c>
      <c r="F109" s="76" t="s">
        <v>392</v>
      </c>
      <c r="G109" s="21" t="s">
        <v>202</v>
      </c>
      <c r="H109" s="23">
        <v>1</v>
      </c>
      <c r="I109" s="23"/>
      <c r="J109" s="23"/>
      <c r="K109" s="44"/>
      <c r="L109" s="4"/>
      <c r="M109" s="4"/>
      <c r="N109" s="4"/>
      <c r="O109" s="4"/>
      <c r="P109" s="4"/>
      <c r="Q109" s="4"/>
      <c r="R109" s="4"/>
    </row>
    <row r="110" spans="1:18" ht="14.5">
      <c r="A110" s="12"/>
      <c r="B110" s="79">
        <v>102</v>
      </c>
      <c r="C110" s="84" t="s">
        <v>1056</v>
      </c>
      <c r="D110" s="21" t="s">
        <v>204</v>
      </c>
      <c r="E110" s="139" t="s">
        <v>1499</v>
      </c>
      <c r="F110" s="76" t="s">
        <v>205</v>
      </c>
      <c r="G110" s="21" t="s">
        <v>204</v>
      </c>
      <c r="H110" s="23">
        <v>1</v>
      </c>
      <c r="I110" s="23"/>
      <c r="J110" s="23"/>
      <c r="K110" s="44"/>
      <c r="L110" s="4"/>
      <c r="M110" s="4"/>
      <c r="N110" s="4"/>
      <c r="O110" s="4"/>
      <c r="P110" s="4"/>
      <c r="Q110" s="4"/>
      <c r="R110" s="4"/>
    </row>
    <row r="111" spans="1:18" ht="14.5">
      <c r="A111" s="12"/>
      <c r="B111" s="79">
        <v>103</v>
      </c>
      <c r="C111" s="84" t="s">
        <v>1057</v>
      </c>
      <c r="D111" s="21" t="s">
        <v>206</v>
      </c>
      <c r="E111" s="139" t="s">
        <v>1252</v>
      </c>
      <c r="F111" s="139" t="s">
        <v>1500</v>
      </c>
      <c r="G111" s="21" t="s">
        <v>206</v>
      </c>
      <c r="H111" s="23">
        <v>1</v>
      </c>
      <c r="I111" s="23"/>
      <c r="J111" s="23"/>
      <c r="K111" s="44"/>
      <c r="L111" s="4"/>
      <c r="M111" s="4"/>
      <c r="N111" s="4"/>
      <c r="O111" s="4"/>
      <c r="P111" s="4"/>
      <c r="Q111" s="4"/>
      <c r="R111" s="4"/>
    </row>
    <row r="112" spans="1:18" ht="101.5">
      <c r="A112" s="12"/>
      <c r="B112" s="79">
        <v>104</v>
      </c>
      <c r="C112" s="84" t="s">
        <v>1071</v>
      </c>
      <c r="D112" s="21" t="s">
        <v>208</v>
      </c>
      <c r="E112" s="139" t="s">
        <v>1501</v>
      </c>
      <c r="F112" s="76" t="s">
        <v>209</v>
      </c>
      <c r="G112" s="21" t="s">
        <v>208</v>
      </c>
      <c r="H112" s="23">
        <v>1</v>
      </c>
      <c r="I112" s="23"/>
      <c r="J112" s="23"/>
      <c r="K112" s="44"/>
      <c r="L112" s="4"/>
      <c r="M112" s="4"/>
      <c r="N112" s="4"/>
      <c r="O112" s="4"/>
      <c r="P112" s="4"/>
      <c r="Q112" s="4"/>
      <c r="R112" s="4"/>
    </row>
    <row r="113" spans="1:18" ht="43.5">
      <c r="A113" s="12"/>
      <c r="B113" s="79">
        <v>105</v>
      </c>
      <c r="C113" s="84" t="s">
        <v>1072</v>
      </c>
      <c r="D113" s="21" t="s">
        <v>210</v>
      </c>
      <c r="E113" s="139" t="s">
        <v>1502</v>
      </c>
      <c r="F113" s="139" t="s">
        <v>606</v>
      </c>
      <c r="G113" s="21" t="s">
        <v>210</v>
      </c>
      <c r="H113" s="23">
        <v>1</v>
      </c>
      <c r="I113" s="23"/>
      <c r="J113" s="23"/>
      <c r="K113" s="44"/>
      <c r="L113" s="4"/>
      <c r="M113" s="4"/>
      <c r="N113" s="4"/>
      <c r="O113" s="4"/>
      <c r="P113" s="4"/>
      <c r="Q113" s="4"/>
      <c r="R113" s="4"/>
    </row>
    <row r="114" spans="1:18" ht="101.5">
      <c r="A114" s="12"/>
      <c r="B114" s="79">
        <v>106</v>
      </c>
      <c r="C114" s="84" t="s">
        <v>1073</v>
      </c>
      <c r="D114" s="21" t="s">
        <v>211</v>
      </c>
      <c r="E114" s="139" t="s">
        <v>719</v>
      </c>
      <c r="F114" s="76" t="s">
        <v>212</v>
      </c>
      <c r="G114" s="21" t="s">
        <v>211</v>
      </c>
      <c r="H114" s="23">
        <v>1</v>
      </c>
      <c r="I114" s="23"/>
      <c r="J114" s="23"/>
      <c r="K114" s="44"/>
      <c r="L114" s="4"/>
      <c r="M114" s="4"/>
      <c r="N114" s="4"/>
      <c r="O114" s="4"/>
      <c r="P114" s="4"/>
      <c r="Q114" s="4"/>
      <c r="R114" s="4"/>
    </row>
    <row r="115" spans="1:18" ht="43.5">
      <c r="A115" s="12"/>
      <c r="B115" s="79">
        <v>107</v>
      </c>
      <c r="C115" s="84" t="s">
        <v>1058</v>
      </c>
      <c r="D115" s="21" t="s">
        <v>213</v>
      </c>
      <c r="E115" s="139" t="s">
        <v>889</v>
      </c>
      <c r="F115" s="76" t="s">
        <v>214</v>
      </c>
      <c r="G115" s="21" t="s">
        <v>213</v>
      </c>
      <c r="H115" s="23">
        <v>1</v>
      </c>
      <c r="I115" s="23"/>
      <c r="J115" s="23"/>
      <c r="K115" s="44"/>
      <c r="L115" s="4"/>
      <c r="M115" s="4"/>
      <c r="N115" s="4"/>
      <c r="O115" s="4"/>
      <c r="P115" s="4"/>
      <c r="Q115" s="4"/>
      <c r="R115" s="4"/>
    </row>
    <row r="116" spans="1:18" ht="58">
      <c r="A116" s="12"/>
      <c r="B116" s="79">
        <v>108</v>
      </c>
      <c r="C116" s="84" t="s">
        <v>1074</v>
      </c>
      <c r="D116" s="21" t="s">
        <v>215</v>
      </c>
      <c r="E116" s="139" t="s">
        <v>530</v>
      </c>
      <c r="F116" s="76" t="s">
        <v>216</v>
      </c>
      <c r="G116" s="139" t="s">
        <v>530</v>
      </c>
      <c r="H116" s="23">
        <v>1</v>
      </c>
      <c r="I116" s="23"/>
      <c r="J116" s="23"/>
      <c r="K116" s="44"/>
      <c r="L116" s="4"/>
      <c r="M116" s="4"/>
      <c r="N116" s="4"/>
      <c r="O116" s="4"/>
      <c r="P116" s="4"/>
      <c r="Q116" s="4"/>
      <c r="R116" s="4"/>
    </row>
    <row r="117" spans="1:18" ht="58">
      <c r="A117" s="12"/>
      <c r="B117" s="79">
        <v>109</v>
      </c>
      <c r="C117" s="84" t="s">
        <v>1075</v>
      </c>
      <c r="D117" s="21" t="s">
        <v>217</v>
      </c>
      <c r="E117" s="139" t="s">
        <v>1503</v>
      </c>
      <c r="F117" s="76" t="s">
        <v>218</v>
      </c>
      <c r="G117" s="21" t="s">
        <v>217</v>
      </c>
      <c r="H117" s="23">
        <v>1</v>
      </c>
      <c r="I117" s="23"/>
      <c r="J117" s="23"/>
      <c r="K117" s="44"/>
      <c r="L117" s="4"/>
      <c r="M117" s="4"/>
      <c r="N117" s="4"/>
      <c r="O117" s="4"/>
      <c r="P117" s="4"/>
      <c r="Q117" s="4"/>
      <c r="R117" s="4"/>
    </row>
    <row r="118" spans="1:18" ht="87">
      <c r="A118" s="12"/>
      <c r="B118" s="79">
        <v>110</v>
      </c>
      <c r="C118" s="84" t="s">
        <v>1076</v>
      </c>
      <c r="D118" s="21" t="s">
        <v>219</v>
      </c>
      <c r="E118" s="139" t="s">
        <v>1504</v>
      </c>
      <c r="F118" s="76" t="s">
        <v>220</v>
      </c>
      <c r="G118" s="21" t="s">
        <v>219</v>
      </c>
      <c r="H118" s="23">
        <v>1</v>
      </c>
      <c r="I118" s="23"/>
      <c r="J118" s="23"/>
      <c r="K118" s="44"/>
      <c r="L118" s="4"/>
      <c r="M118" s="4"/>
      <c r="N118" s="4"/>
      <c r="O118" s="4"/>
      <c r="P118" s="4"/>
      <c r="Q118" s="4"/>
      <c r="R118" s="4"/>
    </row>
    <row r="119" spans="1:18" ht="203">
      <c r="A119" s="12"/>
      <c r="B119" s="79">
        <v>111</v>
      </c>
      <c r="C119" s="84" t="s">
        <v>1077</v>
      </c>
      <c r="D119" s="21" t="s">
        <v>221</v>
      </c>
      <c r="E119" s="139" t="s">
        <v>1505</v>
      </c>
      <c r="F119" s="76" t="s">
        <v>222</v>
      </c>
      <c r="G119" s="21" t="s">
        <v>221</v>
      </c>
      <c r="H119" s="23">
        <v>1</v>
      </c>
      <c r="I119" s="23"/>
      <c r="J119" s="23"/>
      <c r="K119" s="44"/>
      <c r="L119" s="4"/>
      <c r="M119" s="4"/>
      <c r="N119" s="4"/>
      <c r="O119" s="4"/>
      <c r="P119" s="4"/>
      <c r="Q119" s="4"/>
      <c r="R119" s="4"/>
    </row>
    <row r="120" spans="1:18" ht="43.5">
      <c r="A120" s="12"/>
      <c r="B120" s="79">
        <v>112</v>
      </c>
      <c r="C120" s="86" t="s">
        <v>1078</v>
      </c>
      <c r="D120" s="21" t="s">
        <v>223</v>
      </c>
      <c r="E120" s="139" t="s">
        <v>1261</v>
      </c>
      <c r="F120" s="76" t="s">
        <v>224</v>
      </c>
      <c r="G120" s="21" t="s">
        <v>223</v>
      </c>
      <c r="H120" s="23">
        <v>1</v>
      </c>
      <c r="I120" s="23"/>
      <c r="J120" s="23"/>
      <c r="K120" s="44"/>
      <c r="L120" s="4"/>
      <c r="M120" s="4"/>
      <c r="N120" s="4"/>
      <c r="O120" s="4"/>
      <c r="P120" s="4"/>
      <c r="Q120" s="4"/>
      <c r="R120" s="4"/>
    </row>
    <row r="121" spans="1:18" thickBot="1">
      <c r="A121" s="12"/>
      <c r="B121" s="103">
        <v>113</v>
      </c>
      <c r="C121" s="104" t="s">
        <v>1079</v>
      </c>
      <c r="D121" s="107" t="s">
        <v>105</v>
      </c>
      <c r="E121" s="172" t="s">
        <v>1506</v>
      </c>
      <c r="F121" s="172" t="s">
        <v>365</v>
      </c>
      <c r="G121" s="107" t="s">
        <v>105</v>
      </c>
      <c r="H121" s="87">
        <v>1</v>
      </c>
      <c r="I121" s="87"/>
      <c r="J121" s="87"/>
      <c r="K121" s="108"/>
      <c r="L121" s="4"/>
      <c r="M121" s="4"/>
      <c r="N121" s="4"/>
      <c r="O121" s="4"/>
      <c r="P121" s="4"/>
      <c r="Q121" s="4"/>
      <c r="R121" s="4"/>
    </row>
    <row r="122" spans="1:18" ht="14.25" customHeight="1" thickBot="1">
      <c r="A122" s="12"/>
      <c r="B122" s="96"/>
      <c r="C122" s="101" t="s">
        <v>1568</v>
      </c>
      <c r="D122" s="209"/>
      <c r="E122" s="198"/>
      <c r="F122" s="198"/>
      <c r="G122" s="198"/>
      <c r="H122" s="198"/>
      <c r="I122" s="198"/>
      <c r="J122" s="198"/>
      <c r="K122" s="199"/>
      <c r="L122" s="4"/>
      <c r="M122" s="4"/>
      <c r="N122" s="4"/>
      <c r="O122" s="4"/>
      <c r="P122" s="4"/>
      <c r="Q122" s="4"/>
      <c r="R122" s="4"/>
    </row>
    <row r="123" spans="1:18" ht="116">
      <c r="A123" s="12"/>
      <c r="B123" s="90">
        <v>114</v>
      </c>
      <c r="C123" s="91" t="s">
        <v>1089</v>
      </c>
      <c r="D123" s="29" t="s">
        <v>226</v>
      </c>
      <c r="E123" s="181" t="s">
        <v>1507</v>
      </c>
      <c r="F123" s="181" t="s">
        <v>346</v>
      </c>
      <c r="G123" s="29" t="s">
        <v>226</v>
      </c>
      <c r="H123" s="94">
        <v>1</v>
      </c>
      <c r="I123" s="94"/>
      <c r="J123" s="94"/>
      <c r="K123" s="95"/>
      <c r="L123" s="4"/>
      <c r="M123" s="4"/>
      <c r="N123" s="4"/>
      <c r="O123" s="4"/>
      <c r="P123" s="4"/>
      <c r="Q123" s="4"/>
      <c r="R123" s="4"/>
    </row>
    <row r="124" spans="1:18" ht="43.5">
      <c r="A124" s="12"/>
      <c r="B124" s="79">
        <v>115</v>
      </c>
      <c r="C124" s="84" t="s">
        <v>1090</v>
      </c>
      <c r="D124" s="21" t="s">
        <v>227</v>
      </c>
      <c r="E124" s="139" t="s">
        <v>1508</v>
      </c>
      <c r="F124" s="76" t="s">
        <v>228</v>
      </c>
      <c r="G124" s="21" t="s">
        <v>227</v>
      </c>
      <c r="H124" s="23">
        <v>1</v>
      </c>
      <c r="I124" s="23"/>
      <c r="J124" s="23"/>
      <c r="K124" s="44"/>
      <c r="L124" s="4"/>
      <c r="M124" s="4"/>
      <c r="N124" s="4"/>
      <c r="O124" s="4"/>
      <c r="P124" s="4"/>
      <c r="Q124" s="4"/>
      <c r="R124" s="4"/>
    </row>
    <row r="125" spans="1:18" ht="58">
      <c r="A125" s="12"/>
      <c r="B125" s="79">
        <v>116</v>
      </c>
      <c r="C125" s="84" t="s">
        <v>1091</v>
      </c>
      <c r="D125" s="21" t="s">
        <v>229</v>
      </c>
      <c r="E125" s="139" t="s">
        <v>1509</v>
      </c>
      <c r="F125" s="76" t="s">
        <v>230</v>
      </c>
      <c r="G125" s="21" t="s">
        <v>229</v>
      </c>
      <c r="H125" s="23">
        <v>1</v>
      </c>
      <c r="I125" s="23"/>
      <c r="J125" s="23"/>
      <c r="K125" s="44"/>
      <c r="L125" s="4"/>
      <c r="M125" s="4"/>
      <c r="N125" s="4"/>
      <c r="O125" s="4"/>
      <c r="P125" s="4"/>
      <c r="Q125" s="4"/>
      <c r="R125" s="4"/>
    </row>
    <row r="126" spans="1:18" ht="87">
      <c r="A126" s="12"/>
      <c r="B126" s="79">
        <v>117</v>
      </c>
      <c r="C126" s="84" t="s">
        <v>1092</v>
      </c>
      <c r="D126" s="21" t="s">
        <v>231</v>
      </c>
      <c r="E126" s="139" t="s">
        <v>608</v>
      </c>
      <c r="F126" s="76" t="s">
        <v>232</v>
      </c>
      <c r="G126" s="21" t="s">
        <v>231</v>
      </c>
      <c r="H126" s="23">
        <v>1</v>
      </c>
      <c r="I126" s="23"/>
      <c r="J126" s="23"/>
      <c r="K126" s="44"/>
      <c r="L126" s="4"/>
      <c r="M126" s="4"/>
      <c r="N126" s="4"/>
      <c r="O126" s="4"/>
      <c r="P126" s="4"/>
      <c r="Q126" s="4"/>
      <c r="R126" s="4"/>
    </row>
    <row r="127" spans="1:18" ht="174">
      <c r="A127" s="12"/>
      <c r="B127" s="79">
        <v>118</v>
      </c>
      <c r="C127" s="84" t="s">
        <v>1093</v>
      </c>
      <c r="D127" s="21" t="s">
        <v>233</v>
      </c>
      <c r="E127" s="139" t="s">
        <v>1510</v>
      </c>
      <c r="F127" s="76" t="s">
        <v>234</v>
      </c>
      <c r="G127" s="21" t="s">
        <v>233</v>
      </c>
      <c r="H127" s="23">
        <v>1</v>
      </c>
      <c r="I127" s="23"/>
      <c r="J127" s="23"/>
      <c r="K127" s="44"/>
      <c r="L127" s="4"/>
      <c r="M127" s="4"/>
      <c r="N127" s="4"/>
      <c r="O127" s="4"/>
      <c r="P127" s="4"/>
      <c r="Q127" s="4"/>
      <c r="R127" s="4"/>
    </row>
    <row r="128" spans="1:18" ht="159.5">
      <c r="A128" s="12"/>
      <c r="B128" s="79">
        <v>119</v>
      </c>
      <c r="C128" s="84" t="s">
        <v>1094</v>
      </c>
      <c r="D128" s="21" t="s">
        <v>235</v>
      </c>
      <c r="E128" s="139" t="s">
        <v>1511</v>
      </c>
      <c r="F128" s="76" t="s">
        <v>368</v>
      </c>
      <c r="G128" s="21" t="s">
        <v>78</v>
      </c>
      <c r="H128" s="23">
        <v>1</v>
      </c>
      <c r="I128" s="23"/>
      <c r="J128" s="23"/>
      <c r="K128" s="44"/>
      <c r="L128" s="4"/>
      <c r="M128" s="4"/>
      <c r="N128" s="4"/>
      <c r="O128" s="4"/>
      <c r="P128" s="4"/>
      <c r="Q128" s="4"/>
      <c r="R128" s="4"/>
    </row>
    <row r="129" spans="1:18" ht="14.5">
      <c r="A129" s="12"/>
      <c r="B129" s="79">
        <v>120</v>
      </c>
      <c r="C129" s="84" t="s">
        <v>1080</v>
      </c>
      <c r="D129" s="21" t="s">
        <v>237</v>
      </c>
      <c r="E129" s="139" t="s">
        <v>1512</v>
      </c>
      <c r="F129" s="76" t="s">
        <v>238</v>
      </c>
      <c r="G129" s="21" t="s">
        <v>237</v>
      </c>
      <c r="H129" s="23">
        <v>1</v>
      </c>
      <c r="I129" s="23"/>
      <c r="J129" s="23"/>
      <c r="K129" s="44"/>
      <c r="L129" s="4"/>
      <c r="M129" s="4"/>
      <c r="N129" s="4"/>
      <c r="O129" s="4"/>
      <c r="P129" s="4"/>
      <c r="Q129" s="4"/>
      <c r="R129" s="4"/>
    </row>
    <row r="130" spans="1:18" ht="261">
      <c r="A130" s="12"/>
      <c r="B130" s="79">
        <v>121</v>
      </c>
      <c r="C130" s="84" t="s">
        <v>1095</v>
      </c>
      <c r="D130" s="21" t="s">
        <v>239</v>
      </c>
      <c r="E130" s="139" t="s">
        <v>1513</v>
      </c>
      <c r="F130" s="76" t="s">
        <v>403</v>
      </c>
      <c r="G130" s="21" t="s">
        <v>239</v>
      </c>
      <c r="H130" s="23">
        <v>1</v>
      </c>
      <c r="I130" s="23"/>
      <c r="J130" s="23"/>
      <c r="K130" s="44"/>
      <c r="L130" s="4"/>
      <c r="M130" s="4"/>
      <c r="N130" s="4"/>
      <c r="O130" s="4"/>
      <c r="P130" s="4"/>
      <c r="Q130" s="4"/>
      <c r="R130" s="4"/>
    </row>
    <row r="131" spans="1:18" ht="43.5">
      <c r="A131" s="12"/>
      <c r="B131" s="79">
        <v>122</v>
      </c>
      <c r="C131" s="84" t="s">
        <v>1096</v>
      </c>
      <c r="D131" s="21" t="s">
        <v>240</v>
      </c>
      <c r="E131" s="139" t="s">
        <v>1514</v>
      </c>
      <c r="F131" s="76" t="s">
        <v>241</v>
      </c>
      <c r="G131" s="21" t="s">
        <v>240</v>
      </c>
      <c r="H131" s="23">
        <v>1</v>
      </c>
      <c r="I131" s="23"/>
      <c r="J131" s="23"/>
      <c r="K131" s="44"/>
      <c r="L131" s="4"/>
      <c r="M131" s="4"/>
      <c r="N131" s="4"/>
      <c r="O131" s="4"/>
      <c r="P131" s="4"/>
      <c r="Q131" s="4"/>
      <c r="R131" s="4"/>
    </row>
    <row r="132" spans="1:18" ht="72.5">
      <c r="A132" s="12"/>
      <c r="B132" s="79">
        <v>123</v>
      </c>
      <c r="C132" s="84" t="s">
        <v>1081</v>
      </c>
      <c r="D132" s="21" t="s">
        <v>242</v>
      </c>
      <c r="E132" s="139" t="s">
        <v>1227</v>
      </c>
      <c r="F132" s="76" t="s">
        <v>243</v>
      </c>
      <c r="G132" s="21" t="s">
        <v>242</v>
      </c>
      <c r="H132" s="23">
        <v>1</v>
      </c>
      <c r="I132" s="23"/>
      <c r="J132" s="23"/>
      <c r="K132" s="44"/>
      <c r="L132" s="4"/>
      <c r="M132" s="4"/>
      <c r="N132" s="4"/>
      <c r="O132" s="4"/>
      <c r="P132" s="4"/>
      <c r="Q132" s="4"/>
      <c r="R132" s="4"/>
    </row>
    <row r="133" spans="1:18" ht="58">
      <c r="A133" s="12"/>
      <c r="B133" s="79">
        <v>124</v>
      </c>
      <c r="C133" s="84" t="s">
        <v>1082</v>
      </c>
      <c r="D133" s="21" t="s">
        <v>244</v>
      </c>
      <c r="E133" s="139" t="s">
        <v>1515</v>
      </c>
      <c r="F133" s="76" t="s">
        <v>245</v>
      </c>
      <c r="G133" s="21" t="s">
        <v>244</v>
      </c>
      <c r="H133" s="23">
        <v>1</v>
      </c>
      <c r="I133" s="23"/>
      <c r="J133" s="23"/>
      <c r="K133" s="44"/>
      <c r="L133" s="4"/>
      <c r="M133" s="4"/>
      <c r="N133" s="4"/>
      <c r="O133" s="4"/>
      <c r="P133" s="4"/>
      <c r="Q133" s="4"/>
      <c r="R133" s="4"/>
    </row>
    <row r="134" spans="1:18" ht="188.5">
      <c r="A134" s="12"/>
      <c r="B134" s="79">
        <v>125</v>
      </c>
      <c r="C134" s="84" t="s">
        <v>1097</v>
      </c>
      <c r="D134" s="21" t="s">
        <v>246</v>
      </c>
      <c r="E134" s="139" t="s">
        <v>1516</v>
      </c>
      <c r="F134" s="139" t="s">
        <v>247</v>
      </c>
      <c r="G134" s="21" t="s">
        <v>246</v>
      </c>
      <c r="H134" s="23">
        <v>1</v>
      </c>
      <c r="I134" s="23"/>
      <c r="J134" s="23"/>
      <c r="K134" s="44"/>
      <c r="L134" s="4"/>
      <c r="M134" s="4"/>
      <c r="N134" s="4"/>
      <c r="O134" s="4"/>
      <c r="P134" s="4"/>
      <c r="Q134" s="4"/>
      <c r="R134" s="4"/>
    </row>
    <row r="135" spans="1:18" ht="14.5">
      <c r="A135" s="12"/>
      <c r="B135" s="79">
        <v>126</v>
      </c>
      <c r="C135" s="84" t="s">
        <v>1083</v>
      </c>
      <c r="D135" s="21" t="s">
        <v>248</v>
      </c>
      <c r="E135" s="139" t="s">
        <v>1517</v>
      </c>
      <c r="F135" s="76" t="s">
        <v>249</v>
      </c>
      <c r="G135" s="21" t="s">
        <v>248</v>
      </c>
      <c r="H135" s="23">
        <v>1</v>
      </c>
      <c r="I135" s="23"/>
      <c r="J135" s="23"/>
      <c r="K135" s="44"/>
      <c r="L135" s="4"/>
      <c r="M135" s="4"/>
      <c r="N135" s="4"/>
      <c r="O135" s="4"/>
      <c r="P135" s="4"/>
      <c r="Q135" s="4"/>
      <c r="R135" s="4"/>
    </row>
    <row r="136" spans="1:18" ht="101.5">
      <c r="A136" s="12"/>
      <c r="B136" s="79">
        <v>127</v>
      </c>
      <c r="C136" s="84" t="s">
        <v>1084</v>
      </c>
      <c r="D136" s="21" t="s">
        <v>250</v>
      </c>
      <c r="E136" s="139" t="s">
        <v>1518</v>
      </c>
      <c r="F136" s="76" t="s">
        <v>251</v>
      </c>
      <c r="G136" s="21" t="s">
        <v>250</v>
      </c>
      <c r="H136" s="23">
        <v>1</v>
      </c>
      <c r="I136" s="23"/>
      <c r="J136" s="23"/>
      <c r="K136" s="44"/>
      <c r="L136" s="4"/>
      <c r="M136" s="4"/>
      <c r="N136" s="4"/>
      <c r="O136" s="4"/>
      <c r="P136" s="4"/>
      <c r="Q136" s="4"/>
      <c r="R136" s="4"/>
    </row>
    <row r="137" spans="1:18" ht="14.5">
      <c r="A137" s="12"/>
      <c r="B137" s="79">
        <v>128</v>
      </c>
      <c r="C137" s="84" t="s">
        <v>1085</v>
      </c>
      <c r="D137" s="21" t="s">
        <v>252</v>
      </c>
      <c r="E137" s="139" t="s">
        <v>1197</v>
      </c>
      <c r="F137" s="76" t="s">
        <v>253</v>
      </c>
      <c r="G137" s="21" t="s">
        <v>252</v>
      </c>
      <c r="H137" s="23">
        <v>1</v>
      </c>
      <c r="I137" s="23"/>
      <c r="J137" s="23"/>
      <c r="K137" s="44"/>
      <c r="L137" s="4"/>
      <c r="M137" s="4"/>
      <c r="N137" s="4"/>
      <c r="O137" s="4"/>
      <c r="P137" s="4"/>
      <c r="Q137" s="4"/>
      <c r="R137" s="4"/>
    </row>
    <row r="138" spans="1:18" ht="130.5">
      <c r="A138" s="12"/>
      <c r="B138" s="79">
        <v>129</v>
      </c>
      <c r="C138" s="84" t="s">
        <v>1098</v>
      </c>
      <c r="D138" s="21" t="s">
        <v>254</v>
      </c>
      <c r="E138" s="139" t="s">
        <v>1278</v>
      </c>
      <c r="F138" s="76" t="s">
        <v>255</v>
      </c>
      <c r="G138" s="21" t="s">
        <v>254</v>
      </c>
      <c r="H138" s="23">
        <v>1</v>
      </c>
      <c r="I138" s="23"/>
      <c r="J138" s="23"/>
      <c r="K138" s="44"/>
      <c r="L138" s="4"/>
      <c r="M138" s="4"/>
      <c r="N138" s="4"/>
      <c r="O138" s="4"/>
      <c r="P138" s="4"/>
      <c r="Q138" s="4"/>
      <c r="R138" s="4"/>
    </row>
    <row r="139" spans="1:18" ht="29">
      <c r="A139" s="12"/>
      <c r="B139" s="79">
        <v>130</v>
      </c>
      <c r="C139" s="84" t="s">
        <v>1086</v>
      </c>
      <c r="D139" s="21" t="s">
        <v>256</v>
      </c>
      <c r="E139" s="139" t="s">
        <v>1519</v>
      </c>
      <c r="F139" s="139" t="s">
        <v>1520</v>
      </c>
      <c r="G139" s="21" t="s">
        <v>256</v>
      </c>
      <c r="H139" s="23">
        <v>1</v>
      </c>
      <c r="I139" s="23"/>
      <c r="J139" s="23"/>
      <c r="K139" s="44"/>
      <c r="L139" s="4"/>
      <c r="M139" s="4"/>
      <c r="N139" s="4"/>
      <c r="O139" s="4"/>
      <c r="P139" s="4"/>
      <c r="Q139" s="4"/>
      <c r="R139" s="4"/>
    </row>
    <row r="140" spans="1:18" ht="58">
      <c r="A140" s="12"/>
      <c r="B140" s="79">
        <v>131</v>
      </c>
      <c r="C140" s="84" t="s">
        <v>1099</v>
      </c>
      <c r="D140" s="21" t="s">
        <v>258</v>
      </c>
      <c r="E140" s="139" t="s">
        <v>1521</v>
      </c>
      <c r="F140" s="76" t="s">
        <v>259</v>
      </c>
      <c r="G140" s="21" t="s">
        <v>258</v>
      </c>
      <c r="H140" s="23">
        <v>1</v>
      </c>
      <c r="I140" s="23"/>
      <c r="J140" s="23"/>
      <c r="K140" s="44"/>
      <c r="L140" s="4"/>
      <c r="M140" s="4"/>
      <c r="N140" s="4"/>
      <c r="O140" s="4"/>
      <c r="P140" s="4"/>
      <c r="Q140" s="4"/>
      <c r="R140" s="4"/>
    </row>
    <row r="141" spans="1:18" ht="101.5">
      <c r="A141" s="12"/>
      <c r="B141" s="79">
        <v>132</v>
      </c>
      <c r="C141" s="84" t="s">
        <v>1100</v>
      </c>
      <c r="D141" s="21" t="s">
        <v>260</v>
      </c>
      <c r="E141" s="139" t="s">
        <v>1522</v>
      </c>
      <c r="F141" s="76" t="s">
        <v>261</v>
      </c>
      <c r="G141" s="21" t="s">
        <v>260</v>
      </c>
      <c r="H141" s="23">
        <v>1</v>
      </c>
      <c r="I141" s="23"/>
      <c r="J141" s="23"/>
      <c r="K141" s="44"/>
      <c r="L141" s="4"/>
      <c r="M141" s="4"/>
      <c r="N141" s="4"/>
      <c r="O141" s="4"/>
      <c r="P141" s="4"/>
      <c r="Q141" s="4"/>
      <c r="R141" s="4"/>
    </row>
    <row r="142" spans="1:18" ht="29">
      <c r="A142" s="12"/>
      <c r="B142" s="79">
        <v>133</v>
      </c>
      <c r="C142" s="84" t="s">
        <v>1101</v>
      </c>
      <c r="D142" s="21" t="s">
        <v>262</v>
      </c>
      <c r="E142" s="139" t="s">
        <v>1523</v>
      </c>
      <c r="F142" s="76" t="s">
        <v>263</v>
      </c>
      <c r="G142" s="21" t="s">
        <v>262</v>
      </c>
      <c r="H142" s="23">
        <v>1</v>
      </c>
      <c r="I142" s="23"/>
      <c r="J142" s="23"/>
      <c r="K142" s="44"/>
      <c r="L142" s="4"/>
      <c r="M142" s="4"/>
      <c r="N142" s="4"/>
      <c r="O142" s="4"/>
      <c r="P142" s="4"/>
      <c r="Q142" s="4"/>
      <c r="R142" s="4"/>
    </row>
    <row r="143" spans="1:18" ht="14.5">
      <c r="A143" s="12"/>
      <c r="B143" s="79">
        <v>134</v>
      </c>
      <c r="C143" s="84" t="s">
        <v>1087</v>
      </c>
      <c r="D143" s="21" t="s">
        <v>264</v>
      </c>
      <c r="E143" s="139" t="s">
        <v>1524</v>
      </c>
      <c r="F143" s="76" t="s">
        <v>265</v>
      </c>
      <c r="G143" s="21" t="s">
        <v>264</v>
      </c>
      <c r="H143" s="23">
        <v>1</v>
      </c>
      <c r="I143" s="23"/>
      <c r="J143" s="23"/>
      <c r="K143" s="44"/>
      <c r="L143" s="4"/>
      <c r="M143" s="4"/>
      <c r="N143" s="4"/>
      <c r="O143" s="4"/>
      <c r="P143" s="4"/>
      <c r="Q143" s="4"/>
      <c r="R143" s="4"/>
    </row>
    <row r="144" spans="1:18" ht="58">
      <c r="A144" s="12"/>
      <c r="B144" s="79">
        <v>135</v>
      </c>
      <c r="C144" s="84" t="s">
        <v>1088</v>
      </c>
      <c r="D144" s="21" t="s">
        <v>266</v>
      </c>
      <c r="E144" s="139" t="s">
        <v>1525</v>
      </c>
      <c r="F144" s="76" t="s">
        <v>267</v>
      </c>
      <c r="G144" s="21" t="s">
        <v>266</v>
      </c>
      <c r="H144" s="23">
        <v>1</v>
      </c>
      <c r="I144" s="23"/>
      <c r="J144" s="23"/>
      <c r="K144" s="44"/>
      <c r="L144" s="4"/>
      <c r="M144" s="4"/>
      <c r="N144" s="4"/>
      <c r="O144" s="4"/>
      <c r="P144" s="4"/>
      <c r="Q144" s="4"/>
      <c r="R144" s="4"/>
    </row>
    <row r="145" spans="1:18" ht="130.5">
      <c r="A145" s="12"/>
      <c r="B145" s="79">
        <v>136</v>
      </c>
      <c r="C145" s="84" t="s">
        <v>1102</v>
      </c>
      <c r="D145" s="21" t="s">
        <v>268</v>
      </c>
      <c r="E145" s="139" t="s">
        <v>1526</v>
      </c>
      <c r="F145" s="76" t="s">
        <v>269</v>
      </c>
      <c r="G145" s="21" t="s">
        <v>268</v>
      </c>
      <c r="H145" s="23">
        <v>1</v>
      </c>
      <c r="I145" s="23"/>
      <c r="J145" s="23"/>
      <c r="K145" s="44"/>
      <c r="L145" s="4"/>
      <c r="M145" s="4"/>
      <c r="N145" s="4"/>
      <c r="O145" s="4"/>
      <c r="P145" s="4"/>
      <c r="Q145" s="4"/>
      <c r="R145" s="4"/>
    </row>
    <row r="146" spans="1:18" ht="43.5">
      <c r="A146" s="12"/>
      <c r="B146" s="79">
        <v>137</v>
      </c>
      <c r="C146" s="84" t="s">
        <v>1103</v>
      </c>
      <c r="D146" s="21" t="s">
        <v>270</v>
      </c>
      <c r="E146" s="139" t="s">
        <v>1527</v>
      </c>
      <c r="F146" s="76" t="s">
        <v>271</v>
      </c>
      <c r="G146" s="21" t="s">
        <v>270</v>
      </c>
      <c r="H146" s="23">
        <v>1</v>
      </c>
      <c r="I146" s="23"/>
      <c r="J146" s="23"/>
      <c r="K146" s="44"/>
      <c r="L146" s="4"/>
      <c r="M146" s="4"/>
      <c r="N146" s="4"/>
      <c r="O146" s="4"/>
      <c r="P146" s="4"/>
      <c r="Q146" s="4"/>
      <c r="R146" s="4"/>
    </row>
    <row r="147" spans="1:18" ht="101.5">
      <c r="A147" s="12"/>
      <c r="B147" s="79">
        <v>138</v>
      </c>
      <c r="C147" s="84" t="s">
        <v>1104</v>
      </c>
      <c r="D147" s="21" t="s">
        <v>272</v>
      </c>
      <c r="E147" s="139" t="s">
        <v>1528</v>
      </c>
      <c r="F147" s="76" t="s">
        <v>273</v>
      </c>
      <c r="G147" s="21" t="s">
        <v>272</v>
      </c>
      <c r="H147" s="23">
        <v>1</v>
      </c>
      <c r="I147" s="23"/>
      <c r="J147" s="23"/>
      <c r="K147" s="44"/>
      <c r="L147" s="4"/>
      <c r="M147" s="4"/>
      <c r="N147" s="4"/>
      <c r="O147" s="4"/>
      <c r="P147" s="4"/>
      <c r="Q147" s="4"/>
      <c r="R147" s="4"/>
    </row>
    <row r="148" spans="1:18" ht="130.5">
      <c r="A148" s="12"/>
      <c r="B148" s="79">
        <v>139</v>
      </c>
      <c r="C148" s="86" t="s">
        <v>1105</v>
      </c>
      <c r="D148" s="21" t="s">
        <v>274</v>
      </c>
      <c r="E148" s="139" t="s">
        <v>1529</v>
      </c>
      <c r="F148" s="76" t="s">
        <v>181</v>
      </c>
      <c r="G148" s="21" t="s">
        <v>180</v>
      </c>
      <c r="H148" s="23">
        <v>1</v>
      </c>
      <c r="I148" s="23"/>
      <c r="J148" s="23"/>
      <c r="K148" s="44"/>
      <c r="L148" s="4"/>
      <c r="M148" s="4"/>
      <c r="N148" s="4"/>
      <c r="O148" s="4"/>
      <c r="P148" s="4"/>
      <c r="Q148" s="4"/>
      <c r="R148" s="4"/>
    </row>
    <row r="149" spans="1:18" ht="87">
      <c r="A149" s="12"/>
      <c r="B149" s="79">
        <v>140</v>
      </c>
      <c r="C149" s="84" t="s">
        <v>1106</v>
      </c>
      <c r="D149" s="21" t="s">
        <v>276</v>
      </c>
      <c r="E149" s="139" t="s">
        <v>1530</v>
      </c>
      <c r="F149" s="76" t="s">
        <v>277</v>
      </c>
      <c r="G149" s="21" t="s">
        <v>276</v>
      </c>
      <c r="H149" s="23">
        <v>1</v>
      </c>
      <c r="I149" s="23"/>
      <c r="J149" s="23"/>
      <c r="K149" s="44"/>
      <c r="L149" s="4"/>
      <c r="M149" s="4"/>
      <c r="N149" s="4"/>
      <c r="O149" s="4"/>
      <c r="P149" s="4"/>
      <c r="Q149" s="4"/>
      <c r="R149" s="4"/>
    </row>
    <row r="150" spans="1:18" ht="29.5" thickBot="1">
      <c r="A150" s="12"/>
      <c r="B150" s="103">
        <v>141</v>
      </c>
      <c r="C150" s="104" t="s">
        <v>1107</v>
      </c>
      <c r="D150" s="107" t="s">
        <v>278</v>
      </c>
      <c r="E150" s="172" t="s">
        <v>1531</v>
      </c>
      <c r="F150" s="106" t="s">
        <v>326</v>
      </c>
      <c r="G150" s="107" t="s">
        <v>278</v>
      </c>
      <c r="H150" s="87">
        <v>1</v>
      </c>
      <c r="I150" s="87"/>
      <c r="J150" s="87"/>
      <c r="K150" s="108"/>
      <c r="L150" s="4"/>
      <c r="M150" s="4"/>
      <c r="N150" s="4"/>
      <c r="O150" s="4"/>
      <c r="P150" s="4"/>
      <c r="Q150" s="4"/>
      <c r="R150" s="4"/>
    </row>
    <row r="151" spans="1:18" ht="14.25" customHeight="1" thickBot="1">
      <c r="A151" s="12"/>
      <c r="B151" s="96"/>
      <c r="C151" s="101" t="s">
        <v>414</v>
      </c>
      <c r="D151" s="209"/>
      <c r="E151" s="198"/>
      <c r="F151" s="198"/>
      <c r="G151" s="198"/>
      <c r="H151" s="198"/>
      <c r="I151" s="198"/>
      <c r="J151" s="198"/>
      <c r="K151" s="199"/>
      <c r="L151" s="4"/>
      <c r="M151" s="4"/>
      <c r="N151" s="4"/>
      <c r="O151" s="4"/>
      <c r="P151" s="4"/>
      <c r="Q151" s="4"/>
      <c r="R151" s="4"/>
    </row>
    <row r="152" spans="1:18" ht="43.5">
      <c r="A152" s="12"/>
      <c r="B152" s="90">
        <v>142</v>
      </c>
      <c r="C152" s="91" t="s">
        <v>1116</v>
      </c>
      <c r="D152" s="29" t="s">
        <v>280</v>
      </c>
      <c r="E152" s="181" t="s">
        <v>1532</v>
      </c>
      <c r="F152" s="93" t="s">
        <v>281</v>
      </c>
      <c r="G152" s="29" t="s">
        <v>280</v>
      </c>
      <c r="H152" s="94">
        <v>1</v>
      </c>
      <c r="I152" s="94"/>
      <c r="J152" s="94"/>
      <c r="K152" s="95"/>
      <c r="L152" s="4"/>
      <c r="M152" s="4"/>
      <c r="N152" s="4"/>
      <c r="O152" s="4"/>
      <c r="P152" s="4"/>
      <c r="Q152" s="4"/>
      <c r="R152" s="4"/>
    </row>
    <row r="153" spans="1:18" ht="145">
      <c r="A153" s="12"/>
      <c r="B153" s="79">
        <v>143</v>
      </c>
      <c r="C153" s="84" t="s">
        <v>1117</v>
      </c>
      <c r="D153" s="21" t="s">
        <v>282</v>
      </c>
      <c r="E153" s="139" t="s">
        <v>1533</v>
      </c>
      <c r="F153" s="76" t="s">
        <v>283</v>
      </c>
      <c r="G153" s="21" t="s">
        <v>282</v>
      </c>
      <c r="H153" s="23">
        <v>1</v>
      </c>
      <c r="I153" s="23"/>
      <c r="J153" s="23"/>
      <c r="K153" s="44"/>
      <c r="L153" s="4"/>
      <c r="M153" s="4"/>
      <c r="N153" s="4"/>
      <c r="O153" s="4"/>
      <c r="P153" s="4"/>
      <c r="Q153" s="4"/>
      <c r="R153" s="4"/>
    </row>
    <row r="154" spans="1:18" ht="58">
      <c r="A154" s="12"/>
      <c r="B154" s="79">
        <v>144</v>
      </c>
      <c r="C154" s="84" t="s">
        <v>1108</v>
      </c>
      <c r="D154" s="21" t="s">
        <v>284</v>
      </c>
      <c r="E154" s="139" t="s">
        <v>1534</v>
      </c>
      <c r="F154" s="76" t="s">
        <v>285</v>
      </c>
      <c r="G154" s="21" t="s">
        <v>284</v>
      </c>
      <c r="H154" s="23">
        <v>1</v>
      </c>
      <c r="I154" s="23"/>
      <c r="J154" s="23"/>
      <c r="K154" s="44"/>
      <c r="L154" s="4"/>
      <c r="M154" s="4"/>
      <c r="N154" s="4"/>
      <c r="O154" s="4"/>
      <c r="P154" s="4"/>
      <c r="Q154" s="4"/>
      <c r="R154" s="4"/>
    </row>
    <row r="155" spans="1:18" ht="130.5">
      <c r="A155" s="12"/>
      <c r="B155" s="79">
        <v>145</v>
      </c>
      <c r="C155" s="84" t="s">
        <v>1118</v>
      </c>
      <c r="D155" s="21" t="s">
        <v>286</v>
      </c>
      <c r="E155" s="139" t="s">
        <v>1535</v>
      </c>
      <c r="F155" s="76" t="s">
        <v>287</v>
      </c>
      <c r="G155" s="21" t="s">
        <v>286</v>
      </c>
      <c r="H155" s="23">
        <v>1</v>
      </c>
      <c r="I155" s="23"/>
      <c r="J155" s="23"/>
      <c r="K155" s="44"/>
      <c r="L155" s="4"/>
      <c r="M155" s="4"/>
      <c r="N155" s="4"/>
      <c r="O155" s="4"/>
      <c r="P155" s="4"/>
      <c r="Q155" s="4"/>
      <c r="R155" s="4"/>
    </row>
    <row r="156" spans="1:18" ht="101.5">
      <c r="A156" s="12"/>
      <c r="B156" s="79">
        <v>146</v>
      </c>
      <c r="C156" s="84" t="s">
        <v>1119</v>
      </c>
      <c r="D156" s="21" t="s">
        <v>288</v>
      </c>
      <c r="E156" s="139" t="s">
        <v>1536</v>
      </c>
      <c r="F156" s="76" t="s">
        <v>289</v>
      </c>
      <c r="G156" s="21" t="s">
        <v>288</v>
      </c>
      <c r="H156" s="23">
        <v>1</v>
      </c>
      <c r="I156" s="23"/>
      <c r="J156" s="23"/>
      <c r="K156" s="44"/>
      <c r="L156" s="4"/>
      <c r="M156" s="4"/>
      <c r="N156" s="4"/>
      <c r="O156" s="4"/>
      <c r="P156" s="4"/>
      <c r="Q156" s="4"/>
      <c r="R156" s="4"/>
    </row>
    <row r="157" spans="1:18" ht="14.5">
      <c r="A157" s="12"/>
      <c r="B157" s="79">
        <v>147</v>
      </c>
      <c r="C157" s="84" t="s">
        <v>1109</v>
      </c>
      <c r="D157" s="21" t="s">
        <v>290</v>
      </c>
      <c r="E157" s="139" t="s">
        <v>1537</v>
      </c>
      <c r="F157" s="139" t="s">
        <v>1297</v>
      </c>
      <c r="G157" s="21" t="s">
        <v>290</v>
      </c>
      <c r="H157" s="23">
        <v>1</v>
      </c>
      <c r="I157" s="23"/>
      <c r="J157" s="23"/>
      <c r="K157" s="44"/>
      <c r="L157" s="4"/>
      <c r="M157" s="4"/>
      <c r="N157" s="4"/>
      <c r="O157" s="4"/>
      <c r="P157" s="4"/>
      <c r="Q157" s="4"/>
      <c r="R157" s="4"/>
    </row>
    <row r="158" spans="1:18" ht="116">
      <c r="A158" s="12"/>
      <c r="B158" s="79">
        <v>148</v>
      </c>
      <c r="C158" s="84" t="s">
        <v>1120</v>
      </c>
      <c r="D158" s="21" t="s">
        <v>15</v>
      </c>
      <c r="E158" s="139" t="s">
        <v>1538</v>
      </c>
      <c r="F158" s="76" t="s">
        <v>292</v>
      </c>
      <c r="G158" s="21" t="s">
        <v>15</v>
      </c>
      <c r="H158" s="23">
        <v>1</v>
      </c>
      <c r="I158" s="23"/>
      <c r="J158" s="23"/>
      <c r="K158" s="44"/>
      <c r="L158" s="4"/>
      <c r="M158" s="4"/>
      <c r="N158" s="4"/>
      <c r="O158" s="4"/>
      <c r="P158" s="4"/>
      <c r="Q158" s="4"/>
      <c r="R158" s="4"/>
    </row>
    <row r="159" spans="1:18" ht="116">
      <c r="A159" s="12"/>
      <c r="B159" s="79">
        <v>149</v>
      </c>
      <c r="C159" s="84" t="s">
        <v>1121</v>
      </c>
      <c r="D159" s="21" t="s">
        <v>293</v>
      </c>
      <c r="E159" s="139" t="s">
        <v>919</v>
      </c>
      <c r="F159" s="76" t="s">
        <v>294</v>
      </c>
      <c r="G159" s="21" t="s">
        <v>293</v>
      </c>
      <c r="H159" s="23">
        <v>1</v>
      </c>
      <c r="I159" s="23"/>
      <c r="J159" s="23"/>
      <c r="K159" s="44"/>
      <c r="L159" s="4"/>
      <c r="M159" s="4"/>
      <c r="N159" s="4"/>
      <c r="O159" s="4"/>
      <c r="P159" s="4"/>
      <c r="Q159" s="4"/>
      <c r="R159" s="4"/>
    </row>
    <row r="160" spans="1:18" ht="232">
      <c r="A160" s="12"/>
      <c r="B160" s="79">
        <v>150</v>
      </c>
      <c r="C160" s="84" t="s">
        <v>1122</v>
      </c>
      <c r="D160" s="21" t="s">
        <v>295</v>
      </c>
      <c r="E160" s="139" t="s">
        <v>1539</v>
      </c>
      <c r="F160" s="139" t="s">
        <v>609</v>
      </c>
      <c r="G160" s="21" t="s">
        <v>295</v>
      </c>
      <c r="H160" s="23">
        <v>1</v>
      </c>
      <c r="I160" s="23"/>
      <c r="J160" s="23"/>
      <c r="K160" s="44"/>
      <c r="L160" s="4"/>
      <c r="M160" s="4"/>
      <c r="N160" s="4"/>
      <c r="O160" s="4"/>
      <c r="P160" s="4"/>
      <c r="Q160" s="4"/>
      <c r="R160" s="4"/>
    </row>
    <row r="161" spans="1:18" ht="29">
      <c r="A161" s="12"/>
      <c r="B161" s="79">
        <v>151</v>
      </c>
      <c r="C161" s="84" t="s">
        <v>1123</v>
      </c>
      <c r="D161" s="21" t="s">
        <v>296</v>
      </c>
      <c r="E161" s="139" t="s">
        <v>1540</v>
      </c>
      <c r="F161" s="76" t="s">
        <v>297</v>
      </c>
      <c r="G161" s="21" t="s">
        <v>296</v>
      </c>
      <c r="H161" s="23">
        <v>1</v>
      </c>
      <c r="I161" s="23"/>
      <c r="J161" s="23"/>
      <c r="K161" s="44"/>
      <c r="L161" s="4"/>
      <c r="M161" s="4"/>
      <c r="N161" s="4"/>
      <c r="O161" s="4"/>
      <c r="P161" s="4"/>
      <c r="Q161" s="4"/>
      <c r="R161" s="4"/>
    </row>
    <row r="162" spans="1:18" ht="29">
      <c r="A162" s="12"/>
      <c r="B162" s="79">
        <v>152</v>
      </c>
      <c r="C162" s="84" t="s">
        <v>1110</v>
      </c>
      <c r="D162" s="21" t="s">
        <v>298</v>
      </c>
      <c r="E162" s="139" t="s">
        <v>1541</v>
      </c>
      <c r="F162" s="139" t="s">
        <v>364</v>
      </c>
      <c r="G162" s="21" t="s">
        <v>298</v>
      </c>
      <c r="H162" s="23">
        <v>1</v>
      </c>
      <c r="I162" s="23"/>
      <c r="J162" s="23"/>
      <c r="K162" s="44"/>
      <c r="L162" s="4"/>
      <c r="M162" s="4"/>
      <c r="N162" s="4"/>
      <c r="O162" s="4"/>
      <c r="P162" s="4"/>
      <c r="Q162" s="4"/>
      <c r="R162" s="4"/>
    </row>
    <row r="163" spans="1:18" ht="43.5">
      <c r="A163" s="12"/>
      <c r="B163" s="79">
        <v>153</v>
      </c>
      <c r="C163" s="84" t="s">
        <v>1111</v>
      </c>
      <c r="D163" s="21" t="s">
        <v>299</v>
      </c>
      <c r="E163" s="139" t="s">
        <v>1542</v>
      </c>
      <c r="F163" s="76" t="s">
        <v>300</v>
      </c>
      <c r="G163" s="21" t="s">
        <v>299</v>
      </c>
      <c r="H163" s="23">
        <v>1</v>
      </c>
      <c r="I163" s="23"/>
      <c r="J163" s="23"/>
      <c r="K163" s="44"/>
      <c r="L163" s="4"/>
      <c r="M163" s="4"/>
      <c r="N163" s="4"/>
      <c r="O163" s="4"/>
      <c r="P163" s="4"/>
      <c r="Q163" s="4"/>
      <c r="R163" s="4"/>
    </row>
    <row r="164" spans="1:18" ht="58">
      <c r="A164" s="12"/>
      <c r="B164" s="79">
        <v>154</v>
      </c>
      <c r="C164" s="84" t="s">
        <v>1112</v>
      </c>
      <c r="D164" s="21" t="s">
        <v>301</v>
      </c>
      <c r="E164" s="139" t="s">
        <v>1543</v>
      </c>
      <c r="F164" s="76" t="s">
        <v>302</v>
      </c>
      <c r="G164" s="21" t="s">
        <v>301</v>
      </c>
      <c r="H164" s="23">
        <v>1</v>
      </c>
      <c r="I164" s="23"/>
      <c r="J164" s="23"/>
      <c r="K164" s="44"/>
      <c r="L164" s="4"/>
      <c r="M164" s="4"/>
      <c r="N164" s="4"/>
      <c r="O164" s="4"/>
      <c r="P164" s="4"/>
      <c r="Q164" s="4"/>
      <c r="R164" s="4"/>
    </row>
    <row r="165" spans="1:18" ht="14.5">
      <c r="A165" s="12"/>
      <c r="B165" s="79">
        <v>155</v>
      </c>
      <c r="C165" s="84" t="s">
        <v>303</v>
      </c>
      <c r="D165" s="21" t="s">
        <v>304</v>
      </c>
      <c r="E165" s="139" t="s">
        <v>1544</v>
      </c>
      <c r="F165" s="76" t="s">
        <v>305</v>
      </c>
      <c r="G165" s="21" t="s">
        <v>304</v>
      </c>
      <c r="H165" s="23">
        <v>1</v>
      </c>
      <c r="I165" s="23"/>
      <c r="J165" s="23"/>
      <c r="K165" s="44"/>
      <c r="L165" s="4"/>
      <c r="M165" s="4"/>
      <c r="N165" s="4"/>
      <c r="O165" s="4"/>
      <c r="P165" s="4"/>
      <c r="Q165" s="4"/>
      <c r="R165" s="4"/>
    </row>
    <row r="166" spans="1:18" ht="101.5">
      <c r="A166" s="12"/>
      <c r="B166" s="79">
        <v>156</v>
      </c>
      <c r="C166" s="84" t="s">
        <v>1113</v>
      </c>
      <c r="D166" s="21" t="s">
        <v>306</v>
      </c>
      <c r="E166" s="139" t="s">
        <v>1545</v>
      </c>
      <c r="F166" s="76" t="s">
        <v>307</v>
      </c>
      <c r="G166" s="21" t="s">
        <v>306</v>
      </c>
      <c r="H166" s="23">
        <v>1</v>
      </c>
      <c r="I166" s="23"/>
      <c r="J166" s="23"/>
      <c r="K166" s="44"/>
      <c r="L166" s="4"/>
      <c r="M166" s="4"/>
      <c r="N166" s="4"/>
      <c r="O166" s="4"/>
      <c r="P166" s="4"/>
      <c r="Q166" s="4"/>
      <c r="R166" s="4"/>
    </row>
    <row r="167" spans="1:18" ht="58">
      <c r="A167" s="12"/>
      <c r="B167" s="79">
        <v>157</v>
      </c>
      <c r="C167" s="84" t="s">
        <v>1124</v>
      </c>
      <c r="D167" s="21" t="s">
        <v>308</v>
      </c>
      <c r="E167" s="139" t="s">
        <v>1546</v>
      </c>
      <c r="F167" s="76" t="s">
        <v>369</v>
      </c>
      <c r="G167" s="21" t="s">
        <v>308</v>
      </c>
      <c r="H167" s="23">
        <v>1</v>
      </c>
      <c r="I167" s="23"/>
      <c r="J167" s="23"/>
      <c r="K167" s="44"/>
      <c r="L167" s="4"/>
      <c r="M167" s="4"/>
      <c r="N167" s="4"/>
      <c r="O167" s="4"/>
      <c r="P167" s="4"/>
      <c r="Q167" s="4"/>
      <c r="R167" s="4"/>
    </row>
    <row r="168" spans="1:18" ht="87">
      <c r="A168" s="12"/>
      <c r="B168" s="79">
        <v>158</v>
      </c>
      <c r="C168" s="84" t="s">
        <v>1125</v>
      </c>
      <c r="D168" s="21" t="s">
        <v>310</v>
      </c>
      <c r="E168" s="139" t="s">
        <v>1547</v>
      </c>
      <c r="F168" s="76" t="s">
        <v>311</v>
      </c>
      <c r="G168" s="21" t="s">
        <v>310</v>
      </c>
      <c r="H168" s="23">
        <v>1</v>
      </c>
      <c r="I168" s="23"/>
      <c r="J168" s="23"/>
      <c r="K168" s="44"/>
      <c r="L168" s="4"/>
      <c r="M168" s="4"/>
      <c r="N168" s="4"/>
      <c r="O168" s="4"/>
      <c r="P168" s="4"/>
      <c r="Q168" s="4"/>
      <c r="R168" s="4"/>
    </row>
    <row r="169" spans="1:18" ht="58">
      <c r="A169" s="12"/>
      <c r="B169" s="79">
        <v>159</v>
      </c>
      <c r="C169" s="84" t="s">
        <v>1126</v>
      </c>
      <c r="D169" s="21" t="s">
        <v>312</v>
      </c>
      <c r="E169" s="139" t="s">
        <v>1548</v>
      </c>
      <c r="F169" s="76" t="s">
        <v>351</v>
      </c>
      <c r="G169" s="21" t="s">
        <v>312</v>
      </c>
      <c r="H169" s="23">
        <v>1</v>
      </c>
      <c r="I169" s="23"/>
      <c r="J169" s="23"/>
      <c r="K169" s="44"/>
      <c r="L169" s="4"/>
      <c r="M169" s="4"/>
      <c r="N169" s="4"/>
      <c r="O169" s="4"/>
      <c r="P169" s="4"/>
      <c r="Q169" s="4"/>
      <c r="R169" s="4"/>
    </row>
    <row r="170" spans="1:18" ht="14.5">
      <c r="A170" s="12"/>
      <c r="B170" s="79">
        <v>160</v>
      </c>
      <c r="C170" s="84" t="s">
        <v>313</v>
      </c>
      <c r="D170" s="21" t="s">
        <v>314</v>
      </c>
      <c r="E170" s="139" t="s">
        <v>1549</v>
      </c>
      <c r="F170" s="139" t="s">
        <v>371</v>
      </c>
      <c r="G170" s="21" t="s">
        <v>314</v>
      </c>
      <c r="H170" s="23">
        <v>1</v>
      </c>
      <c r="I170" s="23"/>
      <c r="J170" s="23"/>
      <c r="K170" s="44"/>
      <c r="L170" s="4"/>
      <c r="M170" s="4"/>
      <c r="N170" s="4"/>
      <c r="O170" s="4"/>
      <c r="P170" s="4"/>
      <c r="Q170" s="4"/>
      <c r="R170" s="4"/>
    </row>
    <row r="171" spans="1:18" ht="43.5">
      <c r="A171" s="12"/>
      <c r="B171" s="79">
        <v>161</v>
      </c>
      <c r="C171" s="84" t="s">
        <v>1127</v>
      </c>
      <c r="D171" s="21" t="s">
        <v>315</v>
      </c>
      <c r="E171" s="139" t="s">
        <v>1550</v>
      </c>
      <c r="F171" s="76" t="s">
        <v>228</v>
      </c>
      <c r="G171" s="21" t="s">
        <v>404</v>
      </c>
      <c r="H171" s="23">
        <v>1</v>
      </c>
      <c r="I171" s="23"/>
      <c r="J171" s="23"/>
      <c r="K171" s="44"/>
      <c r="L171" s="4"/>
      <c r="M171" s="4"/>
      <c r="N171" s="4"/>
      <c r="O171" s="4"/>
      <c r="P171" s="4"/>
      <c r="Q171" s="4"/>
      <c r="R171" s="4"/>
    </row>
    <row r="172" spans="1:18" ht="101.5">
      <c r="A172" s="12"/>
      <c r="B172" s="79">
        <v>162</v>
      </c>
      <c r="C172" s="84" t="s">
        <v>1128</v>
      </c>
      <c r="D172" s="21" t="s">
        <v>317</v>
      </c>
      <c r="E172" s="139" t="s">
        <v>1551</v>
      </c>
      <c r="F172" s="76" t="s">
        <v>318</v>
      </c>
      <c r="G172" s="21" t="s">
        <v>317</v>
      </c>
      <c r="H172" s="23">
        <v>1</v>
      </c>
      <c r="I172" s="23"/>
      <c r="J172" s="23"/>
      <c r="K172" s="44"/>
      <c r="L172" s="4"/>
      <c r="M172" s="4"/>
      <c r="N172" s="4"/>
      <c r="O172" s="4"/>
      <c r="P172" s="4"/>
      <c r="Q172" s="4"/>
      <c r="R172" s="4"/>
    </row>
    <row r="173" spans="1:18" ht="101.5">
      <c r="A173" s="12"/>
      <c r="B173" s="79">
        <v>163</v>
      </c>
      <c r="C173" s="84" t="s">
        <v>1129</v>
      </c>
      <c r="D173" s="21" t="s">
        <v>319</v>
      </c>
      <c r="E173" s="139" t="s">
        <v>1552</v>
      </c>
      <c r="F173" s="76" t="s">
        <v>320</v>
      </c>
      <c r="G173" s="21" t="s">
        <v>319</v>
      </c>
      <c r="H173" s="23">
        <v>1</v>
      </c>
      <c r="I173" s="23"/>
      <c r="J173" s="23"/>
      <c r="K173" s="44"/>
      <c r="L173" s="4"/>
      <c r="M173" s="4"/>
      <c r="N173" s="4"/>
      <c r="O173" s="4"/>
      <c r="P173" s="4"/>
      <c r="Q173" s="4"/>
      <c r="R173" s="4"/>
    </row>
    <row r="174" spans="1:18" ht="58">
      <c r="A174" s="12"/>
      <c r="B174" s="79">
        <v>164</v>
      </c>
      <c r="C174" s="84" t="s">
        <v>1130</v>
      </c>
      <c r="D174" s="21" t="s">
        <v>321</v>
      </c>
      <c r="E174" s="139" t="s">
        <v>1553</v>
      </c>
      <c r="F174" s="76" t="s">
        <v>322</v>
      </c>
      <c r="G174" s="21" t="s">
        <v>321</v>
      </c>
      <c r="H174" s="23">
        <v>1</v>
      </c>
      <c r="I174" s="23"/>
      <c r="J174" s="23"/>
      <c r="K174" s="44"/>
      <c r="L174" s="4"/>
      <c r="M174" s="4"/>
      <c r="N174" s="4"/>
      <c r="O174" s="4"/>
      <c r="P174" s="4"/>
      <c r="Q174" s="4"/>
      <c r="R174" s="4"/>
    </row>
    <row r="175" spans="1:18" ht="58">
      <c r="A175" s="12"/>
      <c r="B175" s="79">
        <v>165</v>
      </c>
      <c r="C175" s="84" t="s">
        <v>1114</v>
      </c>
      <c r="D175" s="21" t="s">
        <v>323</v>
      </c>
      <c r="E175" s="139" t="s">
        <v>1554</v>
      </c>
      <c r="F175" s="76" t="s">
        <v>324</v>
      </c>
      <c r="G175" s="21" t="s">
        <v>323</v>
      </c>
      <c r="H175" s="23">
        <v>1</v>
      </c>
      <c r="I175" s="23"/>
      <c r="J175" s="23"/>
      <c r="K175" s="44"/>
      <c r="L175" s="4"/>
      <c r="M175" s="4"/>
      <c r="N175" s="4"/>
      <c r="O175" s="4"/>
      <c r="P175" s="4"/>
      <c r="Q175" s="4"/>
      <c r="R175" s="4"/>
    </row>
    <row r="176" spans="1:18" ht="29">
      <c r="A176" s="12"/>
      <c r="B176" s="79">
        <v>166</v>
      </c>
      <c r="C176" s="84" t="s">
        <v>1131</v>
      </c>
      <c r="D176" s="21" t="s">
        <v>325</v>
      </c>
      <c r="E176" s="139" t="s">
        <v>1402</v>
      </c>
      <c r="F176" s="76" t="s">
        <v>326</v>
      </c>
      <c r="G176" s="21" t="s">
        <v>325</v>
      </c>
      <c r="H176" s="23">
        <v>1</v>
      </c>
      <c r="I176" s="23"/>
      <c r="J176" s="23"/>
      <c r="K176" s="44"/>
      <c r="L176" s="4"/>
      <c r="M176" s="4"/>
      <c r="N176" s="4"/>
      <c r="O176" s="4"/>
      <c r="P176" s="4"/>
      <c r="Q176" s="4"/>
      <c r="R176" s="4"/>
    </row>
    <row r="177" spans="1:18" ht="14.5">
      <c r="A177" s="12"/>
      <c r="B177" s="79">
        <v>167</v>
      </c>
      <c r="C177" s="84" t="s">
        <v>1115</v>
      </c>
      <c r="D177" s="21" t="s">
        <v>327</v>
      </c>
      <c r="E177" s="139" t="s">
        <v>1555</v>
      </c>
      <c r="F177" s="76" t="s">
        <v>328</v>
      </c>
      <c r="G177" s="21" t="s">
        <v>327</v>
      </c>
      <c r="H177" s="23">
        <v>1</v>
      </c>
      <c r="I177" s="23"/>
      <c r="J177" s="23"/>
      <c r="K177" s="44"/>
      <c r="L177" s="4"/>
      <c r="M177" s="4"/>
      <c r="N177" s="4"/>
      <c r="O177" s="4"/>
      <c r="P177" s="4"/>
      <c r="Q177" s="4"/>
      <c r="R177" s="4"/>
    </row>
    <row r="178" spans="1:18" ht="29">
      <c r="A178" s="12"/>
      <c r="B178" s="79">
        <v>168</v>
      </c>
      <c r="C178" s="84" t="s">
        <v>1137</v>
      </c>
      <c r="D178" s="21" t="s">
        <v>329</v>
      </c>
      <c r="E178" s="139" t="s">
        <v>1556</v>
      </c>
      <c r="F178" s="76" t="s">
        <v>353</v>
      </c>
      <c r="G178" s="21" t="s">
        <v>329</v>
      </c>
      <c r="H178" s="23">
        <v>1</v>
      </c>
      <c r="I178" s="23"/>
      <c r="J178" s="23"/>
      <c r="K178" s="44"/>
      <c r="L178" s="4"/>
      <c r="M178" s="4"/>
      <c r="N178" s="4"/>
      <c r="O178" s="4"/>
      <c r="P178" s="4"/>
      <c r="Q178" s="4"/>
      <c r="R178" s="4"/>
    </row>
    <row r="179" spans="1:18" ht="72.5">
      <c r="A179" s="12"/>
      <c r="B179" s="79">
        <v>169</v>
      </c>
      <c r="C179" s="84" t="s">
        <v>1132</v>
      </c>
      <c r="D179" s="21" t="s">
        <v>330</v>
      </c>
      <c r="E179" s="139" t="s">
        <v>1557</v>
      </c>
      <c r="F179" s="76" t="s">
        <v>331</v>
      </c>
      <c r="G179" s="21" t="s">
        <v>330</v>
      </c>
      <c r="H179" s="23">
        <v>1</v>
      </c>
      <c r="I179" s="23"/>
      <c r="J179" s="23"/>
      <c r="K179" s="44"/>
    </row>
    <row r="180" spans="1:18" ht="14.5">
      <c r="A180" s="12"/>
      <c r="B180" s="79">
        <v>170</v>
      </c>
      <c r="C180" s="84" t="s">
        <v>1133</v>
      </c>
      <c r="D180" s="21" t="s">
        <v>332</v>
      </c>
      <c r="E180" s="139" t="s">
        <v>1558</v>
      </c>
      <c r="F180" s="139" t="s">
        <v>1559</v>
      </c>
      <c r="G180" s="171" t="s">
        <v>64</v>
      </c>
      <c r="H180" s="23"/>
      <c r="I180" s="23">
        <v>1</v>
      </c>
      <c r="J180" s="23"/>
      <c r="K180" s="44"/>
    </row>
    <row r="181" spans="1:18" ht="58.5" thickBot="1">
      <c r="A181" s="12"/>
      <c r="B181" s="103">
        <v>171</v>
      </c>
      <c r="C181" s="104" t="s">
        <v>1134</v>
      </c>
      <c r="D181" s="107" t="s">
        <v>66</v>
      </c>
      <c r="E181" s="172" t="s">
        <v>1560</v>
      </c>
      <c r="F181" s="106" t="s">
        <v>354</v>
      </c>
      <c r="G181" s="107" t="s">
        <v>66</v>
      </c>
      <c r="H181" s="87">
        <v>1</v>
      </c>
      <c r="I181" s="87"/>
      <c r="J181" s="87"/>
      <c r="K181" s="108"/>
    </row>
    <row r="182" spans="1:18" ht="14.25" customHeight="1" thickBot="1">
      <c r="A182" s="12"/>
      <c r="B182" s="200"/>
      <c r="C182" s="201"/>
      <c r="D182" s="201"/>
      <c r="E182" s="201"/>
      <c r="F182" s="201"/>
      <c r="G182" s="212"/>
      <c r="H182" s="99">
        <f>SUM(H5:H181)</f>
        <v>166</v>
      </c>
      <c r="I182" s="99">
        <f>SUM(I4:I180)</f>
        <v>2</v>
      </c>
      <c r="J182" s="99">
        <f>SUM(J4:J180)</f>
        <v>0</v>
      </c>
      <c r="K182" s="110">
        <f>SUM(K4:K180)</f>
        <v>3</v>
      </c>
    </row>
    <row r="183" spans="1:18" ht="14.25" customHeight="1">
      <c r="B183" s="1"/>
      <c r="D183" s="6"/>
      <c r="F183" s="4"/>
      <c r="G183" s="5"/>
    </row>
    <row r="184" spans="1:18" ht="14.25" customHeight="1">
      <c r="B184" s="1"/>
      <c r="D184" s="6"/>
      <c r="F184" s="4"/>
      <c r="G184" s="5"/>
    </row>
    <row r="185" spans="1:18" ht="14.25" customHeight="1">
      <c r="B185" s="1"/>
      <c r="D185" s="6"/>
      <c r="F185" s="4"/>
      <c r="G185" s="5"/>
      <c r="H185" s="7"/>
      <c r="I185" s="10"/>
    </row>
    <row r="186" spans="1:18" ht="14.25" customHeight="1">
      <c r="B186" s="1"/>
      <c r="D186" s="6"/>
      <c r="F186" s="4"/>
      <c r="G186" s="5"/>
    </row>
    <row r="187" spans="1:18" ht="14.25" customHeight="1">
      <c r="B187" s="1"/>
      <c r="D187" s="6"/>
      <c r="F187" s="4"/>
      <c r="G187" s="5"/>
    </row>
    <row r="188" spans="1:18" ht="14.25" customHeight="1">
      <c r="B188" s="1"/>
      <c r="D188" s="6"/>
      <c r="F188" s="4"/>
      <c r="G188" s="5"/>
    </row>
    <row r="189" spans="1:18" ht="14.25" customHeight="1">
      <c r="B189" s="1"/>
      <c r="D189" s="6"/>
      <c r="F189" s="4"/>
      <c r="G189" s="5"/>
    </row>
    <row r="190" spans="1:18" ht="14.25" customHeight="1">
      <c r="B190" s="1"/>
      <c r="D190" s="6"/>
      <c r="F190" s="4"/>
      <c r="G190" s="5"/>
    </row>
    <row r="191" spans="1:18" ht="14.25" customHeight="1">
      <c r="B191" s="1"/>
      <c r="D191" s="6"/>
      <c r="F191" s="4"/>
      <c r="G191" s="5"/>
    </row>
    <row r="192" spans="1:18" ht="14.25" customHeight="1">
      <c r="B192" s="1"/>
      <c r="D192" s="6"/>
      <c r="F192" s="4"/>
      <c r="G192" s="5"/>
    </row>
    <row r="193" spans="2:7" ht="14.25" customHeight="1">
      <c r="B193" s="1"/>
      <c r="D193" s="6"/>
      <c r="F193" s="4"/>
      <c r="G193" s="5"/>
    </row>
    <row r="194" spans="2:7" ht="14.25" customHeight="1">
      <c r="B194" s="1"/>
      <c r="D194" s="6"/>
      <c r="F194" s="4"/>
      <c r="G194" s="5"/>
    </row>
    <row r="195" spans="2:7" ht="14.25" customHeight="1">
      <c r="B195" s="1"/>
      <c r="D195" s="6"/>
      <c r="F195" s="4"/>
      <c r="G195" s="5"/>
    </row>
    <row r="196" spans="2:7" ht="14.25" customHeight="1">
      <c r="B196" s="1"/>
      <c r="D196" s="6"/>
      <c r="F196" s="4"/>
      <c r="G196" s="5"/>
    </row>
    <row r="197" spans="2:7" ht="14.25" customHeight="1">
      <c r="B197" s="1"/>
      <c r="D197" s="6"/>
      <c r="F197" s="4"/>
      <c r="G197" s="5"/>
    </row>
    <row r="198" spans="2:7" ht="14.25" customHeight="1">
      <c r="B198" s="1"/>
      <c r="D198" s="6"/>
      <c r="F198" s="4"/>
      <c r="G198" s="5"/>
    </row>
    <row r="199" spans="2:7" ht="14.25" customHeight="1">
      <c r="B199" s="1"/>
      <c r="D199" s="6"/>
      <c r="F199" s="4"/>
      <c r="G199" s="5"/>
    </row>
    <row r="200" spans="2:7" ht="14.25" customHeight="1">
      <c r="B200" s="1"/>
      <c r="D200" s="6"/>
      <c r="F200" s="4"/>
      <c r="G200" s="5"/>
    </row>
    <row r="201" spans="2:7" ht="14.25" customHeight="1">
      <c r="B201" s="1"/>
      <c r="D201" s="6"/>
      <c r="F201" s="4"/>
      <c r="G201" s="5"/>
    </row>
    <row r="202" spans="2:7" ht="14.25" customHeight="1">
      <c r="B202" s="1"/>
      <c r="D202" s="6"/>
      <c r="F202" s="4"/>
      <c r="G202" s="5"/>
    </row>
    <row r="203" spans="2:7" ht="14.25" customHeight="1">
      <c r="B203" s="1"/>
      <c r="D203" s="6"/>
      <c r="F203" s="4"/>
      <c r="G203" s="5"/>
    </row>
    <row r="204" spans="2:7" ht="14.25" customHeight="1">
      <c r="B204" s="1"/>
      <c r="D204" s="6"/>
      <c r="F204" s="4"/>
      <c r="G204" s="5"/>
    </row>
    <row r="205" spans="2:7" ht="14.25" customHeight="1">
      <c r="B205" s="1"/>
      <c r="D205" s="6"/>
      <c r="F205" s="4"/>
      <c r="G205" s="5"/>
    </row>
    <row r="206" spans="2:7" ht="14.25" customHeight="1">
      <c r="B206" s="1"/>
      <c r="D206" s="6"/>
      <c r="F206" s="4"/>
      <c r="G206" s="5"/>
    </row>
    <row r="207" spans="2:7" ht="14.25" customHeight="1">
      <c r="B207" s="1"/>
      <c r="D207" s="6"/>
      <c r="F207" s="4"/>
      <c r="G207" s="5"/>
    </row>
    <row r="208" spans="2:7" ht="14.25" customHeight="1">
      <c r="B208" s="1"/>
      <c r="D208" s="6"/>
      <c r="F208" s="4"/>
      <c r="G208" s="5"/>
    </row>
    <row r="209" spans="2:7" ht="14.25" customHeight="1">
      <c r="B209" s="1"/>
      <c r="D209" s="6"/>
      <c r="F209" s="4"/>
      <c r="G209" s="5"/>
    </row>
    <row r="210" spans="2:7" ht="14.25" customHeight="1">
      <c r="B210" s="1"/>
      <c r="D210" s="6"/>
      <c r="F210" s="4"/>
      <c r="G210" s="5"/>
    </row>
    <row r="211" spans="2:7" ht="14.25" customHeight="1">
      <c r="B211" s="1"/>
      <c r="D211" s="6"/>
      <c r="F211" s="4"/>
      <c r="G211" s="5"/>
    </row>
    <row r="212" spans="2:7" ht="14.25" customHeight="1">
      <c r="B212" s="1"/>
      <c r="D212" s="6"/>
      <c r="F212" s="4"/>
      <c r="G212" s="5"/>
    </row>
    <row r="213" spans="2:7" ht="14.25" customHeight="1">
      <c r="B213" s="1"/>
      <c r="D213" s="6"/>
      <c r="F213" s="4"/>
      <c r="G213" s="5"/>
    </row>
    <row r="214" spans="2:7" ht="14.25" customHeight="1">
      <c r="B214" s="1"/>
      <c r="D214" s="6"/>
      <c r="F214" s="4"/>
      <c r="G214" s="5"/>
    </row>
    <row r="215" spans="2:7" ht="14.25" customHeight="1">
      <c r="B215" s="1"/>
      <c r="D215" s="6"/>
      <c r="F215" s="4"/>
      <c r="G215" s="5"/>
    </row>
    <row r="216" spans="2:7" ht="14.25" customHeight="1">
      <c r="B216" s="1"/>
      <c r="D216" s="6"/>
      <c r="F216" s="4"/>
      <c r="G216" s="5"/>
    </row>
    <row r="217" spans="2:7" ht="14.25" customHeight="1">
      <c r="B217" s="1"/>
      <c r="D217" s="6"/>
      <c r="F217" s="4"/>
      <c r="G217" s="5"/>
    </row>
    <row r="218" spans="2:7" ht="14.25" customHeight="1">
      <c r="B218" s="1"/>
      <c r="D218" s="6"/>
      <c r="F218" s="4"/>
      <c r="G218" s="5"/>
    </row>
    <row r="219" spans="2:7" ht="14.25" customHeight="1">
      <c r="B219" s="1"/>
      <c r="D219" s="6"/>
      <c r="F219" s="4"/>
      <c r="G219" s="5"/>
    </row>
    <row r="220" spans="2:7" ht="14.25" customHeight="1">
      <c r="B220" s="1"/>
      <c r="D220" s="6"/>
      <c r="F220" s="4"/>
      <c r="G220" s="5"/>
    </row>
    <row r="221" spans="2:7" ht="14.25" customHeight="1">
      <c r="B221" s="1"/>
      <c r="D221" s="6"/>
      <c r="F221" s="4"/>
      <c r="G221" s="5"/>
    </row>
    <row r="222" spans="2:7" ht="14.25" customHeight="1">
      <c r="B222" s="1"/>
      <c r="D222" s="6"/>
      <c r="F222" s="4"/>
      <c r="G222" s="5"/>
    </row>
    <row r="223" spans="2:7" ht="14.25" customHeight="1">
      <c r="B223" s="1"/>
      <c r="D223" s="6"/>
      <c r="F223" s="4"/>
      <c r="G223" s="5"/>
    </row>
    <row r="224" spans="2:7" ht="14.25" customHeight="1">
      <c r="B224" s="1"/>
      <c r="D224" s="6"/>
      <c r="F224" s="4"/>
      <c r="G224" s="5"/>
    </row>
    <row r="225" spans="2:7" ht="14.25" customHeight="1">
      <c r="B225" s="1"/>
      <c r="D225" s="6"/>
      <c r="F225" s="4"/>
      <c r="G225" s="5"/>
    </row>
    <row r="226" spans="2:7" ht="14.25" customHeight="1">
      <c r="B226" s="1"/>
      <c r="D226" s="6"/>
      <c r="F226" s="4"/>
      <c r="G226" s="5"/>
    </row>
    <row r="227" spans="2:7" ht="14.25" customHeight="1">
      <c r="B227" s="1"/>
      <c r="D227" s="6"/>
      <c r="F227" s="4"/>
      <c r="G227" s="5"/>
    </row>
    <row r="228" spans="2:7" ht="14.25" customHeight="1">
      <c r="B228" s="1"/>
      <c r="D228" s="6"/>
      <c r="F228" s="4"/>
      <c r="G228" s="5"/>
    </row>
    <row r="229" spans="2:7" ht="14.25" customHeight="1">
      <c r="B229" s="1"/>
      <c r="D229" s="6"/>
      <c r="F229" s="4"/>
      <c r="G229" s="5"/>
    </row>
    <row r="230" spans="2:7" ht="14.25" customHeight="1">
      <c r="B230" s="1"/>
      <c r="D230" s="6"/>
      <c r="F230" s="4"/>
      <c r="G230" s="5"/>
    </row>
    <row r="231" spans="2:7" ht="14.25" customHeight="1">
      <c r="B231" s="1"/>
      <c r="D231" s="6"/>
      <c r="F231" s="4"/>
      <c r="G231" s="5"/>
    </row>
    <row r="232" spans="2:7" ht="14.25" customHeight="1">
      <c r="B232" s="1"/>
      <c r="D232" s="6"/>
      <c r="F232" s="4"/>
      <c r="G232" s="5"/>
    </row>
    <row r="233" spans="2:7" ht="14.25" customHeight="1">
      <c r="B233" s="1"/>
      <c r="D233" s="6"/>
      <c r="F233" s="4"/>
      <c r="G233" s="5"/>
    </row>
    <row r="234" spans="2:7" ht="14.25" customHeight="1">
      <c r="B234" s="1"/>
      <c r="D234" s="6"/>
      <c r="F234" s="4"/>
      <c r="G234" s="5"/>
    </row>
    <row r="235" spans="2:7" ht="14.25" customHeight="1">
      <c r="B235" s="1"/>
      <c r="D235" s="6"/>
      <c r="F235" s="4"/>
      <c r="G235" s="5"/>
    </row>
    <row r="236" spans="2:7" ht="14.25" customHeight="1">
      <c r="B236" s="1"/>
      <c r="D236" s="6"/>
      <c r="F236" s="4"/>
      <c r="G236" s="5"/>
    </row>
    <row r="237" spans="2:7" ht="14.25" customHeight="1">
      <c r="B237" s="1"/>
      <c r="D237" s="6"/>
      <c r="F237" s="4"/>
      <c r="G237" s="5"/>
    </row>
    <row r="238" spans="2:7" ht="14.25" customHeight="1">
      <c r="B238" s="1"/>
      <c r="D238" s="6"/>
      <c r="F238" s="4"/>
      <c r="G238" s="5"/>
    </row>
    <row r="239" spans="2:7" ht="14.25" customHeight="1">
      <c r="B239" s="1"/>
      <c r="D239" s="6"/>
      <c r="F239" s="4"/>
      <c r="G239" s="5"/>
    </row>
    <row r="240" spans="2:7" ht="14.25" customHeight="1">
      <c r="B240" s="1"/>
      <c r="D240" s="6"/>
      <c r="F240" s="4"/>
      <c r="G240" s="5"/>
    </row>
    <row r="241" spans="2:7" ht="14.25" customHeight="1">
      <c r="B241" s="1"/>
      <c r="D241" s="6"/>
      <c r="F241" s="4"/>
      <c r="G241" s="5"/>
    </row>
    <row r="242" spans="2:7" ht="14.25" customHeight="1">
      <c r="B242" s="1"/>
      <c r="D242" s="6"/>
      <c r="F242" s="4"/>
      <c r="G242" s="5"/>
    </row>
    <row r="243" spans="2:7" ht="14.25" customHeight="1">
      <c r="B243" s="1"/>
      <c r="D243" s="6"/>
      <c r="F243" s="4"/>
      <c r="G243" s="5"/>
    </row>
    <row r="244" spans="2:7" ht="14.25" customHeight="1">
      <c r="B244" s="1"/>
      <c r="D244" s="6"/>
      <c r="F244" s="4"/>
      <c r="G244" s="5"/>
    </row>
    <row r="245" spans="2:7" ht="14.25" customHeight="1">
      <c r="B245" s="1"/>
      <c r="D245" s="6"/>
      <c r="F245" s="4"/>
      <c r="G245" s="5"/>
    </row>
    <row r="246" spans="2:7" ht="14.25" customHeight="1">
      <c r="B246" s="1"/>
      <c r="D246" s="6"/>
      <c r="F246" s="4"/>
      <c r="G246" s="5"/>
    </row>
    <row r="247" spans="2:7" ht="14.25" customHeight="1">
      <c r="B247" s="1"/>
      <c r="D247" s="6"/>
      <c r="F247" s="4"/>
      <c r="G247" s="5"/>
    </row>
    <row r="248" spans="2:7" ht="14.25" customHeight="1">
      <c r="B248" s="1"/>
      <c r="D248" s="6"/>
      <c r="F248" s="4"/>
      <c r="G248" s="5"/>
    </row>
    <row r="249" spans="2:7" ht="14.25" customHeight="1">
      <c r="B249" s="1"/>
      <c r="D249" s="6"/>
      <c r="F249" s="4"/>
      <c r="G249" s="5"/>
    </row>
    <row r="250" spans="2:7" ht="14.25" customHeight="1">
      <c r="B250" s="1"/>
      <c r="D250" s="6"/>
      <c r="F250" s="4"/>
      <c r="G250" s="5"/>
    </row>
    <row r="251" spans="2:7" ht="14.25" customHeight="1">
      <c r="B251" s="1"/>
      <c r="D251" s="6"/>
      <c r="F251" s="4"/>
      <c r="G251" s="5"/>
    </row>
    <row r="252" spans="2:7" ht="14.25" customHeight="1">
      <c r="B252" s="1"/>
      <c r="D252" s="6"/>
      <c r="F252" s="4"/>
      <c r="G252" s="5"/>
    </row>
    <row r="253" spans="2:7" ht="14.25" customHeight="1">
      <c r="B253" s="1"/>
      <c r="D253" s="6"/>
      <c r="F253" s="4"/>
      <c r="G253" s="5"/>
    </row>
    <row r="254" spans="2:7" ht="14.25" customHeight="1">
      <c r="B254" s="1"/>
      <c r="D254" s="6"/>
      <c r="F254" s="4"/>
      <c r="G254" s="5"/>
    </row>
    <row r="255" spans="2:7" ht="14.25" customHeight="1">
      <c r="B255" s="1"/>
      <c r="D255" s="6"/>
      <c r="F255" s="4"/>
      <c r="G255" s="5"/>
    </row>
    <row r="256" spans="2:7" ht="14.25" customHeight="1">
      <c r="B256" s="1"/>
      <c r="D256" s="6"/>
      <c r="F256" s="4"/>
      <c r="G256" s="5"/>
    </row>
    <row r="257" spans="2:7" ht="14.25" customHeight="1">
      <c r="B257" s="1"/>
      <c r="D257" s="6"/>
      <c r="F257" s="4"/>
      <c r="G257" s="5"/>
    </row>
    <row r="258" spans="2:7" ht="14.25" customHeight="1">
      <c r="B258" s="1"/>
      <c r="D258" s="6"/>
      <c r="F258" s="4"/>
      <c r="G258" s="5"/>
    </row>
    <row r="259" spans="2:7" ht="14.25" customHeight="1">
      <c r="B259" s="1"/>
      <c r="D259" s="6"/>
      <c r="F259" s="4"/>
      <c r="G259" s="5"/>
    </row>
    <row r="260" spans="2:7" ht="14.25" customHeight="1">
      <c r="B260" s="1"/>
      <c r="D260" s="6"/>
      <c r="F260" s="4"/>
      <c r="G260" s="5"/>
    </row>
    <row r="261" spans="2:7" ht="14.25" customHeight="1">
      <c r="B261" s="1"/>
      <c r="D261" s="6"/>
      <c r="F261" s="4"/>
      <c r="G261" s="5"/>
    </row>
    <row r="262" spans="2:7" ht="14.25" customHeight="1">
      <c r="B262" s="1"/>
      <c r="D262" s="6"/>
      <c r="F262" s="4"/>
      <c r="G262" s="5"/>
    </row>
    <row r="263" spans="2:7" ht="14.25" customHeight="1">
      <c r="B263" s="1"/>
      <c r="D263" s="6"/>
      <c r="F263" s="4"/>
      <c r="G263" s="5"/>
    </row>
    <row r="264" spans="2:7" ht="14.25" customHeight="1">
      <c r="B264" s="1"/>
      <c r="D264" s="6"/>
      <c r="F264" s="4"/>
      <c r="G264" s="5"/>
    </row>
    <row r="265" spans="2:7" ht="14.25" customHeight="1">
      <c r="B265" s="1"/>
      <c r="D265" s="6"/>
      <c r="F265" s="4"/>
      <c r="G265" s="5"/>
    </row>
    <row r="266" spans="2:7" ht="14.25" customHeight="1">
      <c r="B266" s="1"/>
      <c r="D266" s="6"/>
      <c r="F266" s="4"/>
      <c r="G266" s="5"/>
    </row>
    <row r="267" spans="2:7" ht="14.25" customHeight="1">
      <c r="B267" s="1"/>
      <c r="D267" s="6"/>
      <c r="F267" s="4"/>
      <c r="G267" s="5"/>
    </row>
    <row r="268" spans="2:7" ht="14.25" customHeight="1">
      <c r="B268" s="1"/>
      <c r="D268" s="6"/>
      <c r="F268" s="4"/>
      <c r="G268" s="5"/>
    </row>
    <row r="269" spans="2:7" ht="14.25" customHeight="1">
      <c r="B269" s="1"/>
      <c r="D269" s="6"/>
      <c r="F269" s="4"/>
      <c r="G269" s="5"/>
    </row>
    <row r="270" spans="2:7" ht="14.25" customHeight="1">
      <c r="B270" s="1"/>
      <c r="D270" s="6"/>
      <c r="F270" s="4"/>
      <c r="G270" s="5"/>
    </row>
    <row r="271" spans="2:7" ht="14.25" customHeight="1">
      <c r="B271" s="1"/>
      <c r="D271" s="6"/>
      <c r="F271" s="4"/>
      <c r="G271" s="5"/>
    </row>
    <row r="272" spans="2:7" ht="14.25" customHeight="1">
      <c r="B272" s="1"/>
      <c r="D272" s="6"/>
      <c r="F272" s="4"/>
      <c r="G272" s="5"/>
    </row>
    <row r="273" spans="2:7" ht="14.25" customHeight="1">
      <c r="B273" s="1"/>
      <c r="D273" s="6"/>
      <c r="F273" s="4"/>
      <c r="G273" s="5"/>
    </row>
    <row r="274" spans="2:7" ht="14.25" customHeight="1">
      <c r="B274" s="1"/>
      <c r="D274" s="6"/>
      <c r="F274" s="4"/>
      <c r="G274" s="5"/>
    </row>
    <row r="275" spans="2:7" ht="14.25" customHeight="1">
      <c r="B275" s="1"/>
      <c r="D275" s="6"/>
      <c r="F275" s="4"/>
      <c r="G275" s="5"/>
    </row>
    <row r="276" spans="2:7" ht="14.25" customHeight="1">
      <c r="B276" s="1"/>
      <c r="D276" s="6"/>
      <c r="F276" s="4"/>
      <c r="G276" s="5"/>
    </row>
    <row r="277" spans="2:7" ht="14.25" customHeight="1">
      <c r="B277" s="1"/>
      <c r="D277" s="6"/>
      <c r="F277" s="4"/>
      <c r="G277" s="5"/>
    </row>
    <row r="278" spans="2:7" ht="14.25" customHeight="1">
      <c r="B278" s="1"/>
      <c r="D278" s="6"/>
      <c r="F278" s="4"/>
      <c r="G278" s="5"/>
    </row>
    <row r="279" spans="2:7" ht="14.25" customHeight="1">
      <c r="B279" s="1"/>
      <c r="D279" s="6"/>
      <c r="F279" s="4"/>
      <c r="G279" s="5"/>
    </row>
    <row r="280" spans="2:7" ht="14.25" customHeight="1">
      <c r="B280" s="1"/>
      <c r="D280" s="6"/>
      <c r="F280" s="4"/>
      <c r="G280" s="5"/>
    </row>
    <row r="281" spans="2:7" ht="14.25" customHeight="1">
      <c r="B281" s="1"/>
      <c r="D281" s="6"/>
      <c r="F281" s="4"/>
      <c r="G281" s="5"/>
    </row>
    <row r="282" spans="2:7" ht="14.25" customHeight="1">
      <c r="B282" s="1"/>
      <c r="D282" s="6"/>
      <c r="F282" s="4"/>
      <c r="G282" s="5"/>
    </row>
    <row r="283" spans="2:7" ht="14.25" customHeight="1">
      <c r="B283" s="1"/>
      <c r="D283" s="6"/>
      <c r="F283" s="4"/>
      <c r="G283" s="5"/>
    </row>
    <row r="284" spans="2:7" ht="14.25" customHeight="1">
      <c r="B284" s="1"/>
      <c r="D284" s="6"/>
      <c r="F284" s="4"/>
      <c r="G284" s="5"/>
    </row>
    <row r="285" spans="2:7" ht="14.25" customHeight="1">
      <c r="B285" s="1"/>
      <c r="D285" s="6"/>
      <c r="F285" s="4"/>
      <c r="G285" s="5"/>
    </row>
    <row r="286" spans="2:7" ht="14.25" customHeight="1">
      <c r="B286" s="1"/>
      <c r="D286" s="6"/>
      <c r="F286" s="4"/>
      <c r="G286" s="5"/>
    </row>
    <row r="287" spans="2:7" ht="14.25" customHeight="1">
      <c r="B287" s="1"/>
      <c r="D287" s="6"/>
      <c r="F287" s="4"/>
      <c r="G287" s="5"/>
    </row>
    <row r="288" spans="2:7" ht="14.25" customHeight="1">
      <c r="B288" s="1"/>
      <c r="D288" s="6"/>
      <c r="F288" s="4"/>
      <c r="G288" s="5"/>
    </row>
    <row r="289" spans="2:7" ht="14.25" customHeight="1">
      <c r="B289" s="1"/>
      <c r="D289" s="6"/>
      <c r="F289" s="4"/>
      <c r="G289" s="5"/>
    </row>
    <row r="290" spans="2:7" ht="14.25" customHeight="1">
      <c r="B290" s="1"/>
      <c r="D290" s="6"/>
      <c r="F290" s="4"/>
      <c r="G290" s="5"/>
    </row>
    <row r="291" spans="2:7" ht="14.25" customHeight="1">
      <c r="B291" s="1"/>
      <c r="D291" s="6"/>
      <c r="F291" s="4"/>
      <c r="G291" s="5"/>
    </row>
    <row r="292" spans="2:7" ht="14.25" customHeight="1">
      <c r="B292" s="1"/>
      <c r="D292" s="6"/>
      <c r="F292" s="4"/>
      <c r="G292" s="5"/>
    </row>
    <row r="293" spans="2:7" ht="14.25" customHeight="1">
      <c r="B293" s="1"/>
      <c r="D293" s="6"/>
      <c r="F293" s="4"/>
      <c r="G293" s="5"/>
    </row>
    <row r="294" spans="2:7" ht="14.25" customHeight="1">
      <c r="B294" s="1"/>
      <c r="D294" s="6"/>
      <c r="F294" s="4"/>
      <c r="G294" s="5"/>
    </row>
    <row r="295" spans="2:7" ht="14.25" customHeight="1">
      <c r="B295" s="1"/>
      <c r="D295" s="6"/>
      <c r="F295" s="4"/>
      <c r="G295" s="5"/>
    </row>
    <row r="296" spans="2:7" ht="14.25" customHeight="1">
      <c r="B296" s="1"/>
      <c r="D296" s="6"/>
      <c r="F296" s="4"/>
      <c r="G296" s="5"/>
    </row>
    <row r="297" spans="2:7" ht="14.25" customHeight="1">
      <c r="B297" s="1"/>
      <c r="D297" s="6"/>
      <c r="F297" s="4"/>
      <c r="G297" s="5"/>
    </row>
    <row r="298" spans="2:7" ht="14.25" customHeight="1">
      <c r="B298" s="1"/>
      <c r="D298" s="6"/>
      <c r="F298" s="4"/>
      <c r="G298" s="5"/>
    </row>
    <row r="299" spans="2:7" ht="14.25" customHeight="1">
      <c r="B299" s="1"/>
      <c r="D299" s="6"/>
      <c r="F299" s="4"/>
      <c r="G299" s="5"/>
    </row>
    <row r="300" spans="2:7" ht="14.25" customHeight="1">
      <c r="B300" s="1"/>
      <c r="D300" s="6"/>
      <c r="F300" s="4"/>
      <c r="G300" s="5"/>
    </row>
    <row r="301" spans="2:7" ht="14.25" customHeight="1">
      <c r="B301" s="1"/>
      <c r="D301" s="6"/>
      <c r="F301" s="4"/>
      <c r="G301" s="5"/>
    </row>
    <row r="302" spans="2:7" ht="14.25" customHeight="1">
      <c r="B302" s="1"/>
      <c r="D302" s="6"/>
      <c r="F302" s="4"/>
      <c r="G302" s="5"/>
    </row>
    <row r="303" spans="2:7" ht="14.25" customHeight="1">
      <c r="B303" s="1"/>
      <c r="D303" s="6"/>
      <c r="F303" s="4"/>
      <c r="G303" s="5"/>
    </row>
    <row r="304" spans="2:7" ht="14.25" customHeight="1">
      <c r="B304" s="1"/>
      <c r="D304" s="6"/>
      <c r="F304" s="4"/>
      <c r="G304" s="5"/>
    </row>
    <row r="305" spans="2:7" ht="14.25" customHeight="1">
      <c r="B305" s="1"/>
      <c r="D305" s="6"/>
      <c r="F305" s="4"/>
      <c r="G305" s="5"/>
    </row>
    <row r="306" spans="2:7" ht="14.25" customHeight="1">
      <c r="B306" s="1"/>
      <c r="D306" s="6"/>
      <c r="F306" s="4"/>
      <c r="G306" s="5"/>
    </row>
    <row r="307" spans="2:7" ht="14.25" customHeight="1">
      <c r="B307" s="1"/>
      <c r="D307" s="6"/>
      <c r="F307" s="4"/>
      <c r="G307" s="5"/>
    </row>
    <row r="308" spans="2:7" ht="14.25" customHeight="1">
      <c r="B308" s="1"/>
      <c r="D308" s="6"/>
      <c r="F308" s="4"/>
      <c r="G308" s="5"/>
    </row>
    <row r="309" spans="2:7" ht="14.25" customHeight="1">
      <c r="B309" s="1"/>
      <c r="D309" s="6"/>
      <c r="F309" s="4"/>
      <c r="G309" s="5"/>
    </row>
    <row r="310" spans="2:7" ht="14.25" customHeight="1">
      <c r="B310" s="1"/>
      <c r="D310" s="6"/>
      <c r="F310" s="4"/>
      <c r="G310" s="5"/>
    </row>
    <row r="311" spans="2:7" ht="14.25" customHeight="1">
      <c r="B311" s="1"/>
      <c r="D311" s="6"/>
      <c r="F311" s="4"/>
      <c r="G311" s="5"/>
    </row>
    <row r="312" spans="2:7" ht="14.25" customHeight="1">
      <c r="B312" s="1"/>
      <c r="D312" s="6"/>
      <c r="F312" s="4"/>
      <c r="G312" s="5"/>
    </row>
    <row r="313" spans="2:7" ht="14.25" customHeight="1">
      <c r="B313" s="1"/>
      <c r="D313" s="6"/>
      <c r="F313" s="4"/>
      <c r="G313" s="5"/>
    </row>
    <row r="314" spans="2:7" ht="14.25" customHeight="1">
      <c r="B314" s="1"/>
      <c r="D314" s="6"/>
      <c r="F314" s="4"/>
      <c r="G314" s="5"/>
    </row>
    <row r="315" spans="2:7" ht="14.25" customHeight="1">
      <c r="B315" s="1"/>
      <c r="D315" s="6"/>
      <c r="F315" s="4"/>
      <c r="G315" s="5"/>
    </row>
    <row r="316" spans="2:7" ht="14.25" customHeight="1">
      <c r="B316" s="1"/>
      <c r="D316" s="6"/>
      <c r="F316" s="4"/>
      <c r="G316" s="5"/>
    </row>
    <row r="317" spans="2:7" ht="14.25" customHeight="1">
      <c r="B317" s="1"/>
      <c r="D317" s="6"/>
      <c r="F317" s="4"/>
      <c r="G317" s="5"/>
    </row>
    <row r="318" spans="2:7" ht="14.25" customHeight="1">
      <c r="B318" s="1"/>
      <c r="D318" s="6"/>
      <c r="F318" s="4"/>
      <c r="G318" s="5"/>
    </row>
    <row r="319" spans="2:7" ht="14.25" customHeight="1">
      <c r="B319" s="1"/>
      <c r="D319" s="6"/>
      <c r="F319" s="4"/>
      <c r="G319" s="5"/>
    </row>
    <row r="320" spans="2:7" ht="14.25" customHeight="1">
      <c r="B320" s="1"/>
      <c r="D320" s="6"/>
      <c r="F320" s="4"/>
      <c r="G320" s="5"/>
    </row>
    <row r="321" spans="2:7" ht="14.25" customHeight="1">
      <c r="B321" s="1"/>
      <c r="D321" s="6"/>
      <c r="F321" s="4"/>
      <c r="G321" s="5"/>
    </row>
    <row r="322" spans="2:7" ht="14.25" customHeight="1">
      <c r="B322" s="1"/>
      <c r="D322" s="6"/>
      <c r="F322" s="4"/>
      <c r="G322" s="5"/>
    </row>
    <row r="323" spans="2:7" ht="14.25" customHeight="1">
      <c r="B323" s="1"/>
      <c r="D323" s="6"/>
      <c r="F323" s="4"/>
      <c r="G323" s="5"/>
    </row>
    <row r="324" spans="2:7" ht="14.25" customHeight="1">
      <c r="B324" s="1"/>
      <c r="D324" s="6"/>
      <c r="F324" s="4"/>
      <c r="G324" s="5"/>
    </row>
    <row r="325" spans="2:7" ht="14.25" customHeight="1">
      <c r="B325" s="1"/>
      <c r="D325" s="6"/>
      <c r="F325" s="4"/>
      <c r="G325" s="5"/>
    </row>
    <row r="326" spans="2:7" ht="14.25" customHeight="1">
      <c r="B326" s="1"/>
      <c r="D326" s="6"/>
      <c r="F326" s="4"/>
      <c r="G326" s="5"/>
    </row>
    <row r="327" spans="2:7" ht="14.25" customHeight="1">
      <c r="B327" s="1"/>
      <c r="D327" s="6"/>
      <c r="F327" s="4"/>
      <c r="G327" s="5"/>
    </row>
    <row r="328" spans="2:7" ht="14.25" customHeight="1">
      <c r="B328" s="1"/>
      <c r="D328" s="6"/>
      <c r="F328" s="4"/>
      <c r="G328" s="5"/>
    </row>
    <row r="329" spans="2:7" ht="14.25" customHeight="1">
      <c r="B329" s="1"/>
      <c r="D329" s="6"/>
      <c r="F329" s="4"/>
      <c r="G329" s="5"/>
    </row>
    <row r="330" spans="2:7" ht="14.25" customHeight="1">
      <c r="B330" s="1"/>
      <c r="D330" s="6"/>
      <c r="F330" s="4"/>
      <c r="G330" s="5"/>
    </row>
    <row r="331" spans="2:7" ht="14.25" customHeight="1">
      <c r="B331" s="1"/>
      <c r="D331" s="6"/>
      <c r="F331" s="4"/>
      <c r="G331" s="5"/>
    </row>
    <row r="332" spans="2:7" ht="14.25" customHeight="1">
      <c r="B332" s="1"/>
      <c r="D332" s="6"/>
      <c r="F332" s="4"/>
      <c r="G332" s="5"/>
    </row>
    <row r="333" spans="2:7" ht="14.25" customHeight="1">
      <c r="B333" s="1"/>
      <c r="D333" s="6"/>
      <c r="F333" s="4"/>
      <c r="G333" s="5"/>
    </row>
    <row r="334" spans="2:7" ht="14.25" customHeight="1">
      <c r="B334" s="1"/>
      <c r="D334" s="6"/>
      <c r="F334" s="4"/>
      <c r="G334" s="5"/>
    </row>
    <row r="335" spans="2:7" ht="14.25" customHeight="1">
      <c r="B335" s="1"/>
      <c r="D335" s="6"/>
      <c r="F335" s="4"/>
      <c r="G335" s="5"/>
    </row>
    <row r="336" spans="2:7" ht="14.25" customHeight="1">
      <c r="B336" s="1"/>
      <c r="D336" s="6"/>
      <c r="F336" s="4"/>
      <c r="G336" s="5"/>
    </row>
    <row r="337" spans="2:7" ht="14.25" customHeight="1">
      <c r="B337" s="1"/>
      <c r="D337" s="6"/>
      <c r="F337" s="4"/>
      <c r="G337" s="5"/>
    </row>
    <row r="338" spans="2:7" ht="14.25" customHeight="1">
      <c r="B338" s="1"/>
      <c r="D338" s="6"/>
      <c r="F338" s="4"/>
      <c r="G338" s="5"/>
    </row>
    <row r="339" spans="2:7" ht="14.25" customHeight="1">
      <c r="B339" s="1"/>
      <c r="D339" s="6"/>
      <c r="F339" s="4"/>
      <c r="G339" s="5"/>
    </row>
    <row r="340" spans="2:7" ht="14.25" customHeight="1">
      <c r="B340" s="1"/>
      <c r="D340" s="6"/>
      <c r="F340" s="4"/>
      <c r="G340" s="5"/>
    </row>
    <row r="341" spans="2:7" ht="14.25" customHeight="1">
      <c r="B341" s="1"/>
      <c r="D341" s="6"/>
      <c r="F341" s="4"/>
      <c r="G341" s="5"/>
    </row>
    <row r="342" spans="2:7" ht="14.25" customHeight="1">
      <c r="B342" s="1"/>
      <c r="D342" s="6"/>
      <c r="F342" s="4"/>
      <c r="G342" s="5"/>
    </row>
    <row r="343" spans="2:7" ht="14.25" customHeight="1">
      <c r="B343" s="1"/>
      <c r="D343" s="6"/>
      <c r="F343" s="4"/>
      <c r="G343" s="5"/>
    </row>
    <row r="344" spans="2:7" ht="14.25" customHeight="1">
      <c r="B344" s="1"/>
      <c r="D344" s="6"/>
      <c r="F344" s="4"/>
      <c r="G344" s="5"/>
    </row>
    <row r="345" spans="2:7" ht="14.25" customHeight="1">
      <c r="B345" s="1"/>
      <c r="D345" s="6"/>
      <c r="F345" s="4"/>
      <c r="G345" s="5"/>
    </row>
    <row r="346" spans="2:7" ht="14.25" customHeight="1">
      <c r="B346" s="1"/>
      <c r="D346" s="6"/>
      <c r="F346" s="4"/>
      <c r="G346" s="5"/>
    </row>
    <row r="347" spans="2:7" ht="14.25" customHeight="1">
      <c r="B347" s="1"/>
      <c r="D347" s="6"/>
      <c r="F347" s="4"/>
      <c r="G347" s="5"/>
    </row>
    <row r="348" spans="2:7" ht="14.25" customHeight="1">
      <c r="B348" s="1"/>
      <c r="D348" s="6"/>
      <c r="F348" s="4"/>
      <c r="G348" s="5"/>
    </row>
    <row r="349" spans="2:7" ht="14.25" customHeight="1">
      <c r="B349" s="1"/>
      <c r="D349" s="6"/>
      <c r="F349" s="4"/>
      <c r="G349" s="5"/>
    </row>
    <row r="350" spans="2:7" ht="14.25" customHeight="1">
      <c r="B350" s="1"/>
      <c r="D350" s="6"/>
      <c r="F350" s="4"/>
      <c r="G350" s="5"/>
    </row>
    <row r="351" spans="2:7" ht="14.25" customHeight="1">
      <c r="B351" s="1"/>
      <c r="D351" s="6"/>
      <c r="F351" s="4"/>
      <c r="G351" s="5"/>
    </row>
    <row r="352" spans="2:7" ht="14.25" customHeight="1">
      <c r="B352" s="1"/>
      <c r="D352" s="6"/>
      <c r="F352" s="4"/>
      <c r="G352" s="5"/>
    </row>
    <row r="353" spans="2:7" ht="14.25" customHeight="1">
      <c r="B353" s="1"/>
      <c r="D353" s="6"/>
      <c r="F353" s="4"/>
      <c r="G353" s="5"/>
    </row>
    <row r="354" spans="2:7" ht="14.25" customHeight="1">
      <c r="B354" s="1"/>
      <c r="D354" s="6"/>
      <c r="F354" s="4"/>
      <c r="G354" s="5"/>
    </row>
    <row r="355" spans="2:7" ht="14.25" customHeight="1">
      <c r="B355" s="1"/>
      <c r="D355" s="6"/>
      <c r="F355" s="4"/>
      <c r="G355" s="5"/>
    </row>
    <row r="356" spans="2:7" ht="14.25" customHeight="1">
      <c r="B356" s="1"/>
      <c r="D356" s="6"/>
      <c r="F356" s="4"/>
      <c r="G356" s="5"/>
    </row>
    <row r="357" spans="2:7" ht="14.25" customHeight="1">
      <c r="B357" s="1"/>
      <c r="D357" s="6"/>
      <c r="F357" s="4"/>
      <c r="G357" s="5"/>
    </row>
    <row r="358" spans="2:7" ht="14.25" customHeight="1">
      <c r="B358" s="1"/>
      <c r="D358" s="6"/>
      <c r="F358" s="4"/>
      <c r="G358" s="5"/>
    </row>
    <row r="359" spans="2:7" ht="14.25" customHeight="1">
      <c r="B359" s="1"/>
      <c r="D359" s="6"/>
      <c r="F359" s="4"/>
      <c r="G359" s="5"/>
    </row>
    <row r="360" spans="2:7" ht="14.25" customHeight="1">
      <c r="B360" s="1"/>
      <c r="D360" s="6"/>
      <c r="F360" s="4"/>
      <c r="G360" s="5"/>
    </row>
    <row r="361" spans="2:7" ht="14.25" customHeight="1">
      <c r="B361" s="1"/>
      <c r="D361" s="6"/>
      <c r="F361" s="4"/>
      <c r="G361" s="5"/>
    </row>
    <row r="362" spans="2:7" ht="14.25" customHeight="1">
      <c r="B362" s="1"/>
      <c r="D362" s="6"/>
      <c r="F362" s="4"/>
      <c r="G362" s="5"/>
    </row>
    <row r="363" spans="2:7" ht="14.25" customHeight="1">
      <c r="B363" s="1"/>
      <c r="D363" s="6"/>
      <c r="F363" s="4"/>
      <c r="G363" s="5"/>
    </row>
    <row r="364" spans="2:7" ht="14.25" customHeight="1">
      <c r="B364" s="1"/>
      <c r="D364" s="6"/>
      <c r="F364" s="4"/>
      <c r="G364" s="5"/>
    </row>
    <row r="365" spans="2:7" ht="14.25" customHeight="1">
      <c r="B365" s="1"/>
      <c r="D365" s="6"/>
      <c r="F365" s="4"/>
      <c r="G365" s="5"/>
    </row>
    <row r="366" spans="2:7" ht="14.25" customHeight="1">
      <c r="B366" s="1"/>
      <c r="D366" s="6"/>
      <c r="F366" s="4"/>
      <c r="G366" s="5"/>
    </row>
    <row r="367" spans="2:7" ht="14.25" customHeight="1">
      <c r="B367" s="1"/>
      <c r="D367" s="6"/>
      <c r="F367" s="4"/>
      <c r="G367" s="5"/>
    </row>
    <row r="368" spans="2:7" ht="14.25" customHeight="1">
      <c r="B368" s="1"/>
      <c r="D368" s="6"/>
      <c r="F368" s="4"/>
      <c r="G368" s="5"/>
    </row>
    <row r="369" spans="2:7" ht="14.25" customHeight="1">
      <c r="B369" s="1"/>
      <c r="D369" s="6"/>
      <c r="F369" s="4"/>
      <c r="G369" s="5"/>
    </row>
    <row r="370" spans="2:7" ht="14.25" customHeight="1">
      <c r="B370" s="1"/>
      <c r="D370" s="6"/>
      <c r="F370" s="4"/>
      <c r="G370" s="5"/>
    </row>
    <row r="371" spans="2:7" ht="14.25" customHeight="1">
      <c r="B371" s="1"/>
      <c r="D371" s="6"/>
      <c r="F371" s="4"/>
      <c r="G371" s="5"/>
    </row>
    <row r="372" spans="2:7" ht="14.25" customHeight="1">
      <c r="B372" s="1"/>
      <c r="D372" s="6"/>
      <c r="F372" s="4"/>
      <c r="G372" s="5"/>
    </row>
    <row r="373" spans="2:7" ht="14.25" customHeight="1">
      <c r="B373" s="1"/>
      <c r="D373" s="6"/>
      <c r="F373" s="4"/>
      <c r="G373" s="5"/>
    </row>
    <row r="374" spans="2:7" ht="14.25" customHeight="1">
      <c r="B374" s="1"/>
      <c r="D374" s="6"/>
      <c r="F374" s="4"/>
      <c r="G374" s="5"/>
    </row>
    <row r="375" spans="2:7" ht="14.25" customHeight="1">
      <c r="B375" s="1"/>
      <c r="D375" s="6"/>
      <c r="F375" s="4"/>
      <c r="G375" s="5"/>
    </row>
    <row r="376" spans="2:7" ht="14.25" customHeight="1">
      <c r="B376" s="1"/>
      <c r="D376" s="6"/>
      <c r="F376" s="4"/>
      <c r="G376" s="5"/>
    </row>
    <row r="377" spans="2:7" ht="14.25" customHeight="1">
      <c r="B377" s="1"/>
      <c r="D377" s="6"/>
      <c r="F377" s="4"/>
      <c r="G377" s="5"/>
    </row>
    <row r="378" spans="2:7" ht="14.25" customHeight="1">
      <c r="B378" s="1"/>
      <c r="D378" s="6"/>
      <c r="F378" s="4"/>
      <c r="G378" s="5"/>
    </row>
    <row r="379" spans="2:7" ht="14.25" customHeight="1">
      <c r="B379" s="1"/>
      <c r="D379" s="6"/>
      <c r="F379" s="4"/>
      <c r="G379" s="5"/>
    </row>
    <row r="380" spans="2:7" ht="14.25" customHeight="1">
      <c r="B380" s="1"/>
      <c r="D380" s="6"/>
      <c r="F380" s="4"/>
      <c r="G380" s="5"/>
    </row>
    <row r="381" spans="2:7" ht="14.25" customHeight="1">
      <c r="B381" s="1"/>
      <c r="D381" s="6"/>
      <c r="F381" s="4"/>
      <c r="G381" s="5"/>
    </row>
    <row r="382" spans="2:7" ht="15.75" customHeight="1">
      <c r="B382" s="1"/>
      <c r="D382" s="6"/>
      <c r="F382" s="4"/>
      <c r="G382" s="5"/>
    </row>
    <row r="383" spans="2:7" ht="15.75" customHeight="1">
      <c r="B383" s="1"/>
      <c r="D383" s="6"/>
      <c r="F383" s="4"/>
      <c r="G383" s="5"/>
    </row>
    <row r="384" spans="2:7" ht="15.75" customHeight="1">
      <c r="B384" s="1"/>
      <c r="D384" s="6"/>
      <c r="F384" s="4"/>
      <c r="G384" s="5"/>
    </row>
    <row r="385" spans="2:7" ht="15.75" customHeight="1">
      <c r="B385" s="1"/>
      <c r="D385" s="6"/>
      <c r="F385" s="4"/>
      <c r="G385" s="5"/>
    </row>
    <row r="386" spans="2:7" ht="15.75" customHeight="1">
      <c r="B386" s="1"/>
      <c r="D386" s="6"/>
      <c r="F386" s="4"/>
      <c r="G386" s="5"/>
    </row>
    <row r="387" spans="2:7" ht="15.75" customHeight="1">
      <c r="B387" s="1"/>
      <c r="D387" s="6"/>
      <c r="F387" s="4"/>
      <c r="G387" s="5"/>
    </row>
    <row r="388" spans="2:7" ht="15.75" customHeight="1">
      <c r="B388" s="1"/>
      <c r="D388" s="6"/>
      <c r="F388" s="4"/>
      <c r="G388" s="5"/>
    </row>
    <row r="389" spans="2:7" ht="15.75" customHeight="1">
      <c r="B389" s="1"/>
      <c r="D389" s="6"/>
      <c r="F389" s="4"/>
      <c r="G389" s="5"/>
    </row>
    <row r="390" spans="2:7" ht="15.75" customHeight="1">
      <c r="B390" s="1"/>
      <c r="D390" s="6"/>
      <c r="F390" s="4"/>
      <c r="G390" s="5"/>
    </row>
    <row r="391" spans="2:7" ht="15.75" customHeight="1">
      <c r="B391" s="1"/>
      <c r="D391" s="6"/>
      <c r="F391" s="4"/>
      <c r="G391" s="5"/>
    </row>
    <row r="392" spans="2:7" ht="15.75" customHeight="1">
      <c r="B392" s="1"/>
      <c r="D392" s="6"/>
      <c r="F392" s="4"/>
      <c r="G392" s="5"/>
    </row>
    <row r="393" spans="2:7" ht="15.75" customHeight="1">
      <c r="B393" s="1"/>
      <c r="D393" s="6"/>
      <c r="F393" s="4"/>
      <c r="G393" s="5"/>
    </row>
    <row r="394" spans="2:7" ht="15.75" customHeight="1">
      <c r="B394" s="1"/>
      <c r="D394" s="6"/>
      <c r="F394" s="4"/>
      <c r="G394" s="5"/>
    </row>
    <row r="395" spans="2:7" ht="15.75" customHeight="1">
      <c r="B395" s="1"/>
      <c r="D395" s="6"/>
      <c r="F395" s="4"/>
      <c r="G395" s="5"/>
    </row>
    <row r="396" spans="2:7" ht="15.75" customHeight="1">
      <c r="B396" s="1"/>
      <c r="D396" s="6"/>
      <c r="F396" s="4"/>
      <c r="G396" s="5"/>
    </row>
    <row r="397" spans="2:7" ht="15.75" customHeight="1">
      <c r="B397" s="1"/>
      <c r="D397" s="6"/>
      <c r="F397" s="4"/>
      <c r="G397" s="5"/>
    </row>
    <row r="398" spans="2:7" ht="15.75" customHeight="1">
      <c r="B398" s="1"/>
      <c r="D398" s="6"/>
      <c r="F398" s="4"/>
      <c r="G398" s="5"/>
    </row>
    <row r="399" spans="2:7" ht="15.75" customHeight="1">
      <c r="B399" s="1"/>
      <c r="D399" s="6"/>
      <c r="F399" s="4"/>
      <c r="G399" s="5"/>
    </row>
    <row r="400" spans="2:7" ht="15.75" customHeight="1">
      <c r="B400" s="1"/>
      <c r="D400" s="6"/>
      <c r="F400" s="4"/>
      <c r="G400" s="5"/>
    </row>
    <row r="401" spans="2:7" ht="15.75" customHeight="1">
      <c r="B401" s="1"/>
      <c r="D401" s="6"/>
      <c r="F401" s="4"/>
      <c r="G401" s="5"/>
    </row>
    <row r="402" spans="2:7" ht="15.75" customHeight="1">
      <c r="B402" s="1"/>
      <c r="D402" s="6"/>
      <c r="F402" s="4"/>
      <c r="G402" s="5"/>
    </row>
    <row r="403" spans="2:7" ht="15.75" customHeight="1">
      <c r="B403" s="1"/>
      <c r="D403" s="6"/>
      <c r="F403" s="4"/>
      <c r="G403" s="5"/>
    </row>
    <row r="404" spans="2:7" ht="15.75" customHeight="1">
      <c r="B404" s="1"/>
      <c r="D404" s="6"/>
      <c r="F404" s="4"/>
      <c r="G404" s="5"/>
    </row>
    <row r="405" spans="2:7" ht="15.75" customHeight="1">
      <c r="B405" s="1"/>
      <c r="D405" s="6"/>
      <c r="F405" s="4"/>
      <c r="G405" s="5"/>
    </row>
    <row r="406" spans="2:7" ht="15.75" customHeight="1">
      <c r="B406" s="1"/>
      <c r="D406" s="6"/>
      <c r="F406" s="4"/>
      <c r="G406" s="5"/>
    </row>
    <row r="407" spans="2:7" ht="15.75" customHeight="1">
      <c r="B407" s="1"/>
      <c r="D407" s="6"/>
      <c r="F407" s="4"/>
      <c r="G407" s="5"/>
    </row>
    <row r="408" spans="2:7" ht="15.75" customHeight="1">
      <c r="B408" s="1"/>
      <c r="D408" s="6"/>
      <c r="F408" s="4"/>
      <c r="G408" s="5"/>
    </row>
    <row r="409" spans="2:7" ht="15.75" customHeight="1">
      <c r="B409" s="1"/>
      <c r="D409" s="6"/>
      <c r="F409" s="4"/>
      <c r="G409" s="5"/>
    </row>
    <row r="410" spans="2:7" ht="15.75" customHeight="1">
      <c r="B410" s="1"/>
      <c r="D410" s="6"/>
      <c r="F410" s="4"/>
      <c r="G410" s="5"/>
    </row>
    <row r="411" spans="2:7" ht="15.75" customHeight="1">
      <c r="B411" s="1"/>
      <c r="D411" s="6"/>
      <c r="F411" s="4"/>
      <c r="G411" s="5"/>
    </row>
    <row r="412" spans="2:7" ht="15.75" customHeight="1">
      <c r="B412" s="1"/>
      <c r="D412" s="6"/>
      <c r="F412" s="4"/>
      <c r="G412" s="5"/>
    </row>
    <row r="413" spans="2:7" ht="15.75" customHeight="1">
      <c r="B413" s="1"/>
      <c r="D413" s="6"/>
      <c r="F413" s="4"/>
      <c r="G413" s="5"/>
    </row>
    <row r="414" spans="2:7" ht="15.75" customHeight="1">
      <c r="B414" s="1"/>
      <c r="D414" s="6"/>
      <c r="F414" s="4"/>
      <c r="G414" s="5"/>
    </row>
    <row r="415" spans="2:7" ht="15.75" customHeight="1">
      <c r="B415" s="1"/>
      <c r="D415" s="6"/>
      <c r="F415" s="4"/>
      <c r="G415" s="5"/>
    </row>
    <row r="416" spans="2:7" ht="15.75" customHeight="1">
      <c r="B416" s="1"/>
      <c r="D416" s="6"/>
      <c r="F416" s="4"/>
      <c r="G416" s="5"/>
    </row>
    <row r="417" spans="2:7" ht="15.75" customHeight="1">
      <c r="B417" s="1"/>
      <c r="D417" s="6"/>
      <c r="F417" s="4"/>
      <c r="G417" s="5"/>
    </row>
    <row r="418" spans="2:7" ht="15.75" customHeight="1">
      <c r="B418" s="1"/>
      <c r="D418" s="6"/>
      <c r="F418" s="4"/>
      <c r="G418" s="5"/>
    </row>
    <row r="419" spans="2:7" ht="15.75" customHeight="1">
      <c r="B419" s="1"/>
      <c r="D419" s="6"/>
      <c r="F419" s="4"/>
      <c r="G419" s="5"/>
    </row>
    <row r="420" spans="2:7" ht="15.75" customHeight="1">
      <c r="B420" s="1"/>
      <c r="D420" s="6"/>
      <c r="F420" s="4"/>
      <c r="G420" s="5"/>
    </row>
    <row r="421" spans="2:7" ht="15.75" customHeight="1">
      <c r="B421" s="1"/>
      <c r="D421" s="6"/>
      <c r="F421" s="4"/>
      <c r="G421" s="5"/>
    </row>
    <row r="422" spans="2:7" ht="15.75" customHeight="1">
      <c r="B422" s="1"/>
      <c r="D422" s="6"/>
      <c r="F422" s="4"/>
      <c r="G422" s="5"/>
    </row>
    <row r="423" spans="2:7" ht="15.75" customHeight="1">
      <c r="B423" s="1"/>
      <c r="D423" s="6"/>
      <c r="F423" s="4"/>
      <c r="G423" s="5"/>
    </row>
    <row r="424" spans="2:7" ht="15.75" customHeight="1">
      <c r="B424" s="1"/>
      <c r="D424" s="6"/>
      <c r="F424" s="4"/>
      <c r="G424" s="5"/>
    </row>
    <row r="425" spans="2:7" ht="15.75" customHeight="1">
      <c r="B425" s="1"/>
      <c r="D425" s="6"/>
      <c r="F425" s="4"/>
      <c r="G425" s="5"/>
    </row>
    <row r="426" spans="2:7" ht="15.75" customHeight="1">
      <c r="B426" s="1"/>
      <c r="D426" s="6"/>
      <c r="F426" s="4"/>
      <c r="G426" s="5"/>
    </row>
    <row r="427" spans="2:7" ht="15.75" customHeight="1">
      <c r="B427" s="1"/>
      <c r="D427" s="6"/>
      <c r="F427" s="4"/>
      <c r="G427" s="5"/>
    </row>
    <row r="428" spans="2:7" ht="15.75" customHeight="1">
      <c r="B428" s="1"/>
      <c r="D428" s="6"/>
      <c r="F428" s="4"/>
      <c r="G428" s="5"/>
    </row>
    <row r="429" spans="2:7" ht="15.75" customHeight="1">
      <c r="B429" s="1"/>
      <c r="D429" s="6"/>
      <c r="F429" s="4"/>
      <c r="G429" s="5"/>
    </row>
    <row r="430" spans="2:7" ht="15.75" customHeight="1">
      <c r="B430" s="1"/>
      <c r="D430" s="6"/>
      <c r="F430" s="4"/>
      <c r="G430" s="5"/>
    </row>
    <row r="431" spans="2:7" ht="15.75" customHeight="1">
      <c r="B431" s="1"/>
      <c r="D431" s="6"/>
      <c r="F431" s="4"/>
      <c r="G431" s="5"/>
    </row>
    <row r="432" spans="2:7" ht="15.75" customHeight="1">
      <c r="B432" s="1"/>
      <c r="D432" s="6"/>
      <c r="F432" s="4"/>
      <c r="G432" s="5"/>
    </row>
    <row r="433" spans="2:7" ht="15.75" customHeight="1">
      <c r="B433" s="1"/>
      <c r="D433" s="6"/>
      <c r="F433" s="4"/>
      <c r="G433" s="5"/>
    </row>
    <row r="434" spans="2:7" ht="15.75" customHeight="1">
      <c r="B434" s="1"/>
      <c r="D434" s="6"/>
      <c r="F434" s="4"/>
      <c r="G434" s="5"/>
    </row>
    <row r="435" spans="2:7" ht="15.75" customHeight="1">
      <c r="B435" s="1"/>
      <c r="D435" s="6"/>
      <c r="F435" s="4"/>
      <c r="G435" s="5"/>
    </row>
    <row r="436" spans="2:7" ht="15.75" customHeight="1">
      <c r="B436" s="1"/>
      <c r="D436" s="6"/>
      <c r="F436" s="4"/>
      <c r="G436" s="5"/>
    </row>
    <row r="437" spans="2:7" ht="15.75" customHeight="1">
      <c r="B437" s="1"/>
      <c r="D437" s="6"/>
      <c r="F437" s="4"/>
      <c r="G437" s="5"/>
    </row>
    <row r="438" spans="2:7" ht="15.75" customHeight="1">
      <c r="B438" s="1"/>
      <c r="D438" s="6"/>
      <c r="F438" s="4"/>
      <c r="G438" s="5"/>
    </row>
    <row r="439" spans="2:7" ht="15.75" customHeight="1">
      <c r="B439" s="1"/>
      <c r="D439" s="6"/>
      <c r="F439" s="4"/>
      <c r="G439" s="5"/>
    </row>
    <row r="440" spans="2:7" ht="15.75" customHeight="1">
      <c r="B440" s="1"/>
      <c r="D440" s="6"/>
      <c r="F440" s="4"/>
      <c r="G440" s="5"/>
    </row>
    <row r="441" spans="2:7" ht="15.75" customHeight="1">
      <c r="B441" s="1"/>
      <c r="D441" s="6"/>
      <c r="F441" s="4"/>
      <c r="G441" s="5"/>
    </row>
    <row r="442" spans="2:7" ht="15.75" customHeight="1">
      <c r="B442" s="1"/>
      <c r="D442" s="6"/>
      <c r="F442" s="4"/>
      <c r="G442" s="5"/>
    </row>
    <row r="443" spans="2:7" ht="15.75" customHeight="1">
      <c r="B443" s="1"/>
      <c r="D443" s="6"/>
      <c r="F443" s="4"/>
      <c r="G443" s="5"/>
    </row>
    <row r="444" spans="2:7" ht="15.75" customHeight="1">
      <c r="B444" s="1"/>
      <c r="D444" s="6"/>
      <c r="F444" s="4"/>
      <c r="G444" s="5"/>
    </row>
    <row r="445" spans="2:7" ht="15.75" customHeight="1">
      <c r="B445" s="1"/>
      <c r="D445" s="6"/>
      <c r="F445" s="4"/>
      <c r="G445" s="5"/>
    </row>
    <row r="446" spans="2:7" ht="15.75" customHeight="1">
      <c r="B446" s="1"/>
      <c r="D446" s="6"/>
      <c r="F446" s="4"/>
      <c r="G446" s="5"/>
    </row>
    <row r="447" spans="2:7" ht="15.75" customHeight="1">
      <c r="B447" s="1"/>
      <c r="D447" s="6"/>
      <c r="F447" s="4"/>
      <c r="G447" s="5"/>
    </row>
    <row r="448" spans="2:7" ht="15.75" customHeight="1">
      <c r="B448" s="1"/>
      <c r="D448" s="6"/>
      <c r="F448" s="4"/>
      <c r="G448" s="5"/>
    </row>
    <row r="449" spans="2:7" ht="15.75" customHeight="1">
      <c r="B449" s="1"/>
      <c r="D449" s="6"/>
      <c r="F449" s="4"/>
      <c r="G449" s="5"/>
    </row>
    <row r="450" spans="2:7" ht="15.75" customHeight="1">
      <c r="B450" s="1"/>
      <c r="D450" s="6"/>
      <c r="F450" s="4"/>
      <c r="G450" s="5"/>
    </row>
    <row r="451" spans="2:7" ht="15.75" customHeight="1">
      <c r="B451" s="1"/>
      <c r="D451" s="6"/>
      <c r="F451" s="4"/>
      <c r="G451" s="5"/>
    </row>
    <row r="452" spans="2:7" ht="15.75" customHeight="1">
      <c r="B452" s="1"/>
      <c r="D452" s="6"/>
      <c r="F452" s="4"/>
      <c r="G452" s="5"/>
    </row>
    <row r="453" spans="2:7" ht="15.75" customHeight="1">
      <c r="B453" s="1"/>
      <c r="D453" s="6"/>
      <c r="F453" s="4"/>
      <c r="G453" s="5"/>
    </row>
    <row r="454" spans="2:7" ht="15.75" customHeight="1">
      <c r="B454" s="1"/>
      <c r="D454" s="6"/>
      <c r="F454" s="4"/>
      <c r="G454" s="5"/>
    </row>
    <row r="455" spans="2:7" ht="15.75" customHeight="1">
      <c r="B455" s="1"/>
      <c r="D455" s="6"/>
      <c r="F455" s="4"/>
      <c r="G455" s="5"/>
    </row>
    <row r="456" spans="2:7" ht="15.75" customHeight="1">
      <c r="B456" s="1"/>
      <c r="D456" s="6"/>
      <c r="F456" s="4"/>
      <c r="G456" s="5"/>
    </row>
    <row r="457" spans="2:7" ht="15.75" customHeight="1">
      <c r="B457" s="1"/>
      <c r="D457" s="6"/>
      <c r="F457" s="4"/>
      <c r="G457" s="5"/>
    </row>
    <row r="458" spans="2:7" ht="15.75" customHeight="1">
      <c r="B458" s="1"/>
      <c r="D458" s="6"/>
      <c r="F458" s="4"/>
      <c r="G458" s="5"/>
    </row>
    <row r="459" spans="2:7" ht="15.75" customHeight="1">
      <c r="B459" s="1"/>
      <c r="D459" s="6"/>
      <c r="F459" s="4"/>
      <c r="G459" s="5"/>
    </row>
    <row r="460" spans="2:7" ht="15.75" customHeight="1">
      <c r="B460" s="1"/>
      <c r="D460" s="6"/>
      <c r="F460" s="4"/>
      <c r="G460" s="5"/>
    </row>
    <row r="461" spans="2:7" ht="15.75" customHeight="1">
      <c r="B461" s="1"/>
      <c r="D461" s="6"/>
      <c r="F461" s="4"/>
      <c r="G461" s="5"/>
    </row>
    <row r="462" spans="2:7" ht="15.75" customHeight="1">
      <c r="B462" s="1"/>
      <c r="D462" s="6"/>
      <c r="F462" s="4"/>
      <c r="G462" s="5"/>
    </row>
    <row r="463" spans="2:7" ht="15.75" customHeight="1">
      <c r="B463" s="1"/>
      <c r="D463" s="6"/>
      <c r="F463" s="4"/>
      <c r="G463" s="5"/>
    </row>
    <row r="464" spans="2:7" ht="15.75" customHeight="1">
      <c r="B464" s="1"/>
      <c r="D464" s="6"/>
      <c r="F464" s="4"/>
      <c r="G464" s="5"/>
    </row>
    <row r="465" spans="2:7" ht="15.75" customHeight="1">
      <c r="B465" s="1"/>
      <c r="D465" s="6"/>
      <c r="F465" s="4"/>
      <c r="G465" s="5"/>
    </row>
    <row r="466" spans="2:7" ht="15.75" customHeight="1">
      <c r="B466" s="1"/>
      <c r="D466" s="6"/>
      <c r="F466" s="4"/>
      <c r="G466" s="5"/>
    </row>
    <row r="467" spans="2:7" ht="15.75" customHeight="1">
      <c r="B467" s="1"/>
      <c r="D467" s="6"/>
      <c r="F467" s="4"/>
      <c r="G467" s="5"/>
    </row>
    <row r="468" spans="2:7" ht="15.75" customHeight="1">
      <c r="B468" s="1"/>
      <c r="D468" s="6"/>
      <c r="F468" s="4"/>
      <c r="G468" s="5"/>
    </row>
    <row r="469" spans="2:7" ht="15.75" customHeight="1">
      <c r="B469" s="1"/>
      <c r="D469" s="6"/>
      <c r="F469" s="4"/>
      <c r="G469" s="5"/>
    </row>
    <row r="470" spans="2:7" ht="15.75" customHeight="1">
      <c r="B470" s="1"/>
      <c r="D470" s="6"/>
      <c r="F470" s="4"/>
      <c r="G470" s="5"/>
    </row>
    <row r="471" spans="2:7" ht="15.75" customHeight="1">
      <c r="B471" s="1"/>
      <c r="D471" s="6"/>
      <c r="F471" s="4"/>
      <c r="G471" s="5"/>
    </row>
    <row r="472" spans="2:7" ht="15.75" customHeight="1">
      <c r="B472" s="1"/>
      <c r="D472" s="6"/>
      <c r="F472" s="4"/>
      <c r="G472" s="5"/>
    </row>
    <row r="473" spans="2:7" ht="15.75" customHeight="1">
      <c r="B473" s="1"/>
      <c r="D473" s="6"/>
      <c r="F473" s="4"/>
      <c r="G473" s="5"/>
    </row>
    <row r="474" spans="2:7" ht="15.75" customHeight="1">
      <c r="B474" s="1"/>
      <c r="D474" s="6"/>
      <c r="F474" s="4"/>
      <c r="G474" s="5"/>
    </row>
    <row r="475" spans="2:7" ht="15.75" customHeight="1">
      <c r="B475" s="1"/>
      <c r="D475" s="6"/>
      <c r="F475" s="4"/>
      <c r="G475" s="5"/>
    </row>
    <row r="476" spans="2:7" ht="15.75" customHeight="1">
      <c r="B476" s="1"/>
      <c r="D476" s="6"/>
      <c r="F476" s="4"/>
      <c r="G476" s="5"/>
    </row>
    <row r="477" spans="2:7" ht="15.75" customHeight="1">
      <c r="B477" s="1"/>
      <c r="D477" s="6"/>
      <c r="F477" s="4"/>
      <c r="G477" s="5"/>
    </row>
    <row r="478" spans="2:7" ht="15.75" customHeight="1">
      <c r="B478" s="1"/>
      <c r="D478" s="6"/>
      <c r="F478" s="4"/>
      <c r="G478" s="5"/>
    </row>
    <row r="479" spans="2:7" ht="15.75" customHeight="1">
      <c r="B479" s="1"/>
      <c r="D479" s="6"/>
      <c r="F479" s="4"/>
      <c r="G479" s="5"/>
    </row>
    <row r="480" spans="2:7" ht="15.75" customHeight="1">
      <c r="B480" s="1"/>
      <c r="D480" s="6"/>
      <c r="F480" s="4"/>
      <c r="G480" s="5"/>
    </row>
    <row r="481" spans="2:7" ht="15.75" customHeight="1">
      <c r="B481" s="1"/>
      <c r="D481" s="6"/>
      <c r="F481" s="4"/>
      <c r="G481" s="5"/>
    </row>
    <row r="482" spans="2:7" ht="15.75" customHeight="1">
      <c r="B482" s="1"/>
      <c r="D482" s="6"/>
      <c r="F482" s="4"/>
      <c r="G482" s="5"/>
    </row>
    <row r="483" spans="2:7" ht="15.75" customHeight="1">
      <c r="B483" s="1"/>
      <c r="D483" s="6"/>
      <c r="F483" s="4"/>
      <c r="G483" s="5"/>
    </row>
    <row r="484" spans="2:7" ht="15.75" customHeight="1">
      <c r="B484" s="1"/>
      <c r="D484" s="6"/>
      <c r="F484" s="4"/>
      <c r="G484" s="5"/>
    </row>
    <row r="485" spans="2:7" ht="15.75" customHeight="1">
      <c r="B485" s="1"/>
      <c r="D485" s="6"/>
      <c r="F485" s="4"/>
      <c r="G485" s="5"/>
    </row>
    <row r="486" spans="2:7" ht="15.75" customHeight="1">
      <c r="B486" s="1"/>
      <c r="D486" s="6"/>
      <c r="F486" s="4"/>
      <c r="G486" s="5"/>
    </row>
    <row r="487" spans="2:7" ht="15.75" customHeight="1">
      <c r="B487" s="1"/>
      <c r="D487" s="6"/>
      <c r="F487" s="4"/>
      <c r="G487" s="5"/>
    </row>
    <row r="488" spans="2:7" ht="15.75" customHeight="1">
      <c r="B488" s="1"/>
      <c r="D488" s="6"/>
      <c r="F488" s="4"/>
      <c r="G488" s="5"/>
    </row>
    <row r="489" spans="2:7" ht="15.75" customHeight="1">
      <c r="B489" s="1"/>
      <c r="D489" s="6"/>
      <c r="F489" s="4"/>
      <c r="G489" s="5"/>
    </row>
    <row r="490" spans="2:7" ht="15.75" customHeight="1">
      <c r="B490" s="1"/>
      <c r="D490" s="6"/>
      <c r="F490" s="4"/>
      <c r="G490" s="5"/>
    </row>
    <row r="491" spans="2:7" ht="15.75" customHeight="1">
      <c r="B491" s="1"/>
      <c r="D491" s="6"/>
      <c r="F491" s="4"/>
      <c r="G491" s="5"/>
    </row>
    <row r="492" spans="2:7" ht="15.75" customHeight="1">
      <c r="B492" s="1"/>
      <c r="D492" s="6"/>
      <c r="F492" s="4"/>
      <c r="G492" s="5"/>
    </row>
    <row r="493" spans="2:7" ht="15.75" customHeight="1">
      <c r="B493" s="1"/>
      <c r="D493" s="6"/>
      <c r="F493" s="4"/>
      <c r="G493" s="5"/>
    </row>
    <row r="494" spans="2:7" ht="15.75" customHeight="1">
      <c r="B494" s="1"/>
      <c r="D494" s="6"/>
      <c r="F494" s="4"/>
      <c r="G494" s="5"/>
    </row>
    <row r="495" spans="2:7" ht="15.75" customHeight="1">
      <c r="B495" s="1"/>
      <c r="D495" s="6"/>
      <c r="F495" s="4"/>
      <c r="G495" s="5"/>
    </row>
    <row r="496" spans="2:7" ht="15.75" customHeight="1">
      <c r="B496" s="1"/>
      <c r="D496" s="6"/>
      <c r="F496" s="4"/>
      <c r="G496" s="5"/>
    </row>
    <row r="497" spans="2:7" ht="15.75" customHeight="1">
      <c r="B497" s="1"/>
      <c r="D497" s="6"/>
      <c r="F497" s="4"/>
      <c r="G497" s="5"/>
    </row>
    <row r="498" spans="2:7" ht="15.75" customHeight="1">
      <c r="B498" s="1"/>
      <c r="D498" s="6"/>
      <c r="F498" s="4"/>
      <c r="G498" s="5"/>
    </row>
    <row r="499" spans="2:7" ht="15.75" customHeight="1">
      <c r="B499" s="1"/>
      <c r="D499" s="6"/>
      <c r="F499" s="4"/>
      <c r="G499" s="5"/>
    </row>
    <row r="500" spans="2:7" ht="15.75" customHeight="1">
      <c r="B500" s="1"/>
      <c r="D500" s="6"/>
      <c r="F500" s="4"/>
      <c r="G500" s="5"/>
    </row>
    <row r="501" spans="2:7" ht="15.75" customHeight="1">
      <c r="B501" s="1"/>
      <c r="D501" s="6"/>
      <c r="F501" s="4"/>
      <c r="G501" s="5"/>
    </row>
    <row r="502" spans="2:7" ht="15.75" customHeight="1">
      <c r="B502" s="1"/>
      <c r="D502" s="6"/>
      <c r="F502" s="4"/>
      <c r="G502" s="5"/>
    </row>
    <row r="503" spans="2:7" ht="15.75" customHeight="1">
      <c r="B503" s="1"/>
      <c r="D503" s="6"/>
      <c r="F503" s="4"/>
      <c r="G503" s="5"/>
    </row>
    <row r="504" spans="2:7" ht="15.75" customHeight="1">
      <c r="B504" s="1"/>
      <c r="D504" s="6"/>
      <c r="F504" s="4"/>
      <c r="G504" s="5"/>
    </row>
    <row r="505" spans="2:7" ht="15.75" customHeight="1">
      <c r="B505" s="1"/>
      <c r="D505" s="6"/>
      <c r="F505" s="4"/>
      <c r="G505" s="5"/>
    </row>
    <row r="506" spans="2:7" ht="15.75" customHeight="1">
      <c r="B506" s="1"/>
      <c r="D506" s="6"/>
      <c r="F506" s="4"/>
      <c r="G506" s="5"/>
    </row>
    <row r="507" spans="2:7" ht="15.75" customHeight="1">
      <c r="B507" s="1"/>
      <c r="D507" s="6"/>
      <c r="F507" s="4"/>
      <c r="G507" s="5"/>
    </row>
    <row r="508" spans="2:7" ht="15.75" customHeight="1">
      <c r="B508" s="1"/>
      <c r="D508" s="6"/>
      <c r="F508" s="4"/>
      <c r="G508" s="5"/>
    </row>
    <row r="509" spans="2:7" ht="15.75" customHeight="1">
      <c r="B509" s="1"/>
      <c r="D509" s="6"/>
      <c r="F509" s="4"/>
      <c r="G509" s="5"/>
    </row>
    <row r="510" spans="2:7" ht="15.75" customHeight="1">
      <c r="B510" s="1"/>
      <c r="D510" s="6"/>
      <c r="F510" s="4"/>
      <c r="G510" s="5"/>
    </row>
    <row r="511" spans="2:7" ht="15.75" customHeight="1">
      <c r="B511" s="1"/>
      <c r="D511" s="6"/>
      <c r="F511" s="4"/>
      <c r="G511" s="5"/>
    </row>
    <row r="512" spans="2:7" ht="15.75" customHeight="1">
      <c r="B512" s="1"/>
      <c r="D512" s="6"/>
      <c r="F512" s="4"/>
      <c r="G512" s="5"/>
    </row>
    <row r="513" spans="2:7" ht="15.75" customHeight="1">
      <c r="B513" s="1"/>
      <c r="D513" s="6"/>
      <c r="F513" s="4"/>
      <c r="G513" s="5"/>
    </row>
    <row r="514" spans="2:7" ht="15.75" customHeight="1">
      <c r="B514" s="1"/>
      <c r="D514" s="6"/>
      <c r="F514" s="4"/>
      <c r="G514" s="5"/>
    </row>
    <row r="515" spans="2:7" ht="15.75" customHeight="1">
      <c r="B515" s="1"/>
      <c r="D515" s="6"/>
      <c r="F515" s="4"/>
      <c r="G515" s="5"/>
    </row>
    <row r="516" spans="2:7" ht="15.75" customHeight="1">
      <c r="B516" s="1"/>
      <c r="D516" s="6"/>
      <c r="F516" s="4"/>
      <c r="G516" s="5"/>
    </row>
    <row r="517" spans="2:7" ht="15.75" customHeight="1">
      <c r="B517" s="1"/>
      <c r="D517" s="6"/>
      <c r="F517" s="4"/>
      <c r="G517" s="5"/>
    </row>
    <row r="518" spans="2:7" ht="15.75" customHeight="1">
      <c r="B518" s="1"/>
      <c r="D518" s="6"/>
      <c r="F518" s="4"/>
      <c r="G518" s="5"/>
    </row>
    <row r="519" spans="2:7" ht="15.75" customHeight="1">
      <c r="B519" s="1"/>
      <c r="D519" s="6"/>
      <c r="F519" s="4"/>
      <c r="G519" s="5"/>
    </row>
    <row r="520" spans="2:7" ht="15.75" customHeight="1">
      <c r="B520" s="1"/>
      <c r="D520" s="6"/>
      <c r="F520" s="4"/>
      <c r="G520" s="5"/>
    </row>
    <row r="521" spans="2:7" ht="15.75" customHeight="1">
      <c r="B521" s="1"/>
      <c r="D521" s="6"/>
      <c r="F521" s="4"/>
      <c r="G521" s="5"/>
    </row>
    <row r="522" spans="2:7" ht="15.75" customHeight="1">
      <c r="B522" s="1"/>
      <c r="D522" s="6"/>
      <c r="F522" s="4"/>
      <c r="G522" s="5"/>
    </row>
    <row r="523" spans="2:7" ht="15.75" customHeight="1">
      <c r="B523" s="1"/>
      <c r="D523" s="6"/>
      <c r="F523" s="4"/>
      <c r="G523" s="5"/>
    </row>
    <row r="524" spans="2:7" ht="15.75" customHeight="1">
      <c r="B524" s="1"/>
      <c r="D524" s="6"/>
      <c r="F524" s="4"/>
      <c r="G524" s="5"/>
    </row>
    <row r="525" spans="2:7" ht="15.75" customHeight="1">
      <c r="B525" s="1"/>
      <c r="D525" s="6"/>
      <c r="F525" s="4"/>
      <c r="G525" s="5"/>
    </row>
    <row r="526" spans="2:7" ht="15.75" customHeight="1">
      <c r="B526" s="1"/>
      <c r="D526" s="6"/>
      <c r="F526" s="4"/>
      <c r="G526" s="5"/>
    </row>
    <row r="527" spans="2:7" ht="15.75" customHeight="1">
      <c r="B527" s="1"/>
      <c r="D527" s="6"/>
      <c r="F527" s="4"/>
      <c r="G527" s="5"/>
    </row>
    <row r="528" spans="2:7" ht="15.75" customHeight="1">
      <c r="B528" s="1"/>
      <c r="D528" s="6"/>
      <c r="F528" s="4"/>
      <c r="G528" s="5"/>
    </row>
    <row r="529" spans="2:7" ht="15.75" customHeight="1">
      <c r="B529" s="1"/>
      <c r="D529" s="6"/>
      <c r="F529" s="4"/>
      <c r="G529" s="5"/>
    </row>
    <row r="530" spans="2:7" ht="15.75" customHeight="1">
      <c r="B530" s="1"/>
      <c r="D530" s="6"/>
      <c r="F530" s="4"/>
      <c r="G530" s="5"/>
    </row>
    <row r="531" spans="2:7" ht="15.75" customHeight="1">
      <c r="B531" s="1"/>
      <c r="D531" s="6"/>
      <c r="F531" s="4"/>
      <c r="G531" s="5"/>
    </row>
    <row r="532" spans="2:7" ht="15.75" customHeight="1">
      <c r="B532" s="1"/>
      <c r="D532" s="6"/>
      <c r="F532" s="4"/>
      <c r="G532" s="5"/>
    </row>
    <row r="533" spans="2:7" ht="15.75" customHeight="1">
      <c r="B533" s="1"/>
      <c r="D533" s="6"/>
      <c r="F533" s="4"/>
      <c r="G533" s="5"/>
    </row>
    <row r="534" spans="2:7" ht="15.75" customHeight="1">
      <c r="B534" s="1"/>
      <c r="D534" s="6"/>
      <c r="F534" s="4"/>
      <c r="G534" s="5"/>
    </row>
    <row r="535" spans="2:7" ht="15.75" customHeight="1">
      <c r="B535" s="1"/>
      <c r="D535" s="6"/>
      <c r="F535" s="4"/>
      <c r="G535" s="5"/>
    </row>
    <row r="536" spans="2:7" ht="15.75" customHeight="1">
      <c r="B536" s="1"/>
      <c r="D536" s="6"/>
      <c r="F536" s="4"/>
      <c r="G536" s="5"/>
    </row>
    <row r="537" spans="2:7" ht="15.75" customHeight="1">
      <c r="B537" s="1"/>
      <c r="D537" s="6"/>
      <c r="F537" s="4"/>
      <c r="G537" s="5"/>
    </row>
    <row r="538" spans="2:7" ht="15.75" customHeight="1">
      <c r="B538" s="1"/>
      <c r="D538" s="6"/>
      <c r="F538" s="4"/>
      <c r="G538" s="5"/>
    </row>
    <row r="539" spans="2:7" ht="15.75" customHeight="1">
      <c r="B539" s="1"/>
      <c r="D539" s="6"/>
      <c r="F539" s="4"/>
      <c r="G539" s="5"/>
    </row>
    <row r="540" spans="2:7" ht="15.75" customHeight="1">
      <c r="B540" s="1"/>
      <c r="D540" s="6"/>
      <c r="F540" s="4"/>
      <c r="G540" s="5"/>
    </row>
    <row r="541" spans="2:7" ht="15.75" customHeight="1">
      <c r="B541" s="1"/>
      <c r="D541" s="6"/>
      <c r="F541" s="4"/>
      <c r="G541" s="5"/>
    </row>
    <row r="542" spans="2:7" ht="15.75" customHeight="1">
      <c r="B542" s="1"/>
      <c r="D542" s="6"/>
      <c r="F542" s="4"/>
      <c r="G542" s="5"/>
    </row>
    <row r="543" spans="2:7" ht="15.75" customHeight="1">
      <c r="B543" s="1"/>
      <c r="D543" s="6"/>
      <c r="F543" s="4"/>
      <c r="G543" s="5"/>
    </row>
    <row r="544" spans="2:7" ht="15.75" customHeight="1">
      <c r="B544" s="1"/>
      <c r="D544" s="6"/>
      <c r="F544" s="4"/>
      <c r="G544" s="5"/>
    </row>
    <row r="545" spans="2:7" ht="15.75" customHeight="1">
      <c r="B545" s="1"/>
      <c r="D545" s="6"/>
      <c r="F545" s="4"/>
      <c r="G545" s="5"/>
    </row>
    <row r="546" spans="2:7" ht="15.75" customHeight="1">
      <c r="B546" s="1"/>
      <c r="D546" s="6"/>
      <c r="F546" s="4"/>
      <c r="G546" s="5"/>
    </row>
    <row r="547" spans="2:7" ht="15.75" customHeight="1">
      <c r="B547" s="1"/>
      <c r="D547" s="6"/>
      <c r="F547" s="4"/>
      <c r="G547" s="5"/>
    </row>
    <row r="548" spans="2:7" ht="15.75" customHeight="1">
      <c r="B548" s="1"/>
      <c r="D548" s="6"/>
      <c r="F548" s="4"/>
      <c r="G548" s="5"/>
    </row>
    <row r="549" spans="2:7" ht="15.75" customHeight="1">
      <c r="B549" s="1"/>
      <c r="D549" s="6"/>
      <c r="F549" s="4"/>
      <c r="G549" s="5"/>
    </row>
    <row r="550" spans="2:7" ht="15.75" customHeight="1">
      <c r="B550" s="1"/>
      <c r="D550" s="6"/>
      <c r="F550" s="4"/>
      <c r="G550" s="5"/>
    </row>
    <row r="551" spans="2:7" ht="15.75" customHeight="1">
      <c r="B551" s="1"/>
      <c r="D551" s="6"/>
      <c r="F551" s="4"/>
      <c r="G551" s="5"/>
    </row>
    <row r="552" spans="2:7" ht="15.75" customHeight="1">
      <c r="B552" s="1"/>
      <c r="D552" s="6"/>
      <c r="F552" s="4"/>
      <c r="G552" s="5"/>
    </row>
    <row r="553" spans="2:7" ht="15.75" customHeight="1">
      <c r="B553" s="1"/>
      <c r="D553" s="6"/>
      <c r="F553" s="4"/>
      <c r="G553" s="5"/>
    </row>
    <row r="554" spans="2:7" ht="15.75" customHeight="1">
      <c r="B554" s="1"/>
      <c r="D554" s="6"/>
      <c r="F554" s="4"/>
      <c r="G554" s="5"/>
    </row>
    <row r="555" spans="2:7" ht="15.75" customHeight="1">
      <c r="B555" s="1"/>
      <c r="D555" s="6"/>
      <c r="F555" s="4"/>
      <c r="G555" s="5"/>
    </row>
    <row r="556" spans="2:7" ht="15.75" customHeight="1">
      <c r="B556" s="1"/>
      <c r="D556" s="6"/>
      <c r="F556" s="4"/>
      <c r="G556" s="5"/>
    </row>
    <row r="557" spans="2:7" ht="15.75" customHeight="1">
      <c r="B557" s="1"/>
      <c r="D557" s="6"/>
      <c r="F557" s="4"/>
      <c r="G557" s="5"/>
    </row>
    <row r="558" spans="2:7" ht="15.75" customHeight="1">
      <c r="B558" s="1"/>
      <c r="D558" s="6"/>
      <c r="F558" s="4"/>
      <c r="G558" s="5"/>
    </row>
    <row r="559" spans="2:7" ht="15.75" customHeight="1">
      <c r="B559" s="1"/>
      <c r="D559" s="6"/>
      <c r="F559" s="4"/>
      <c r="G559" s="5"/>
    </row>
    <row r="560" spans="2:7" ht="15.75" customHeight="1">
      <c r="B560" s="1"/>
      <c r="D560" s="6"/>
      <c r="F560" s="4"/>
      <c r="G560" s="5"/>
    </row>
    <row r="561" spans="2:7" ht="15.75" customHeight="1">
      <c r="B561" s="1"/>
      <c r="D561" s="6"/>
      <c r="F561" s="4"/>
      <c r="G561" s="5"/>
    </row>
    <row r="562" spans="2:7" ht="15.75" customHeight="1">
      <c r="B562" s="1"/>
      <c r="D562" s="6"/>
      <c r="F562" s="4"/>
      <c r="G562" s="5"/>
    </row>
    <row r="563" spans="2:7" ht="15.75" customHeight="1">
      <c r="B563" s="1"/>
      <c r="D563" s="6"/>
      <c r="F563" s="4"/>
      <c r="G563" s="5"/>
    </row>
    <row r="564" spans="2:7" ht="15.75" customHeight="1">
      <c r="B564" s="1"/>
      <c r="D564" s="6"/>
      <c r="F564" s="4"/>
      <c r="G564" s="5"/>
    </row>
    <row r="565" spans="2:7" ht="15.75" customHeight="1">
      <c r="B565" s="1"/>
      <c r="D565" s="6"/>
      <c r="F565" s="4"/>
      <c r="G565" s="5"/>
    </row>
    <row r="566" spans="2:7" ht="15.75" customHeight="1">
      <c r="B566" s="1"/>
      <c r="D566" s="6"/>
      <c r="F566" s="4"/>
      <c r="G566" s="5"/>
    </row>
    <row r="567" spans="2:7" ht="15.75" customHeight="1">
      <c r="B567" s="1"/>
      <c r="D567" s="6"/>
      <c r="F567" s="4"/>
      <c r="G567" s="5"/>
    </row>
    <row r="568" spans="2:7" ht="15.75" customHeight="1">
      <c r="B568" s="1"/>
      <c r="D568" s="6"/>
      <c r="F568" s="4"/>
      <c r="G568" s="5"/>
    </row>
    <row r="569" spans="2:7" ht="15.75" customHeight="1">
      <c r="B569" s="1"/>
      <c r="D569" s="6"/>
      <c r="F569" s="4"/>
      <c r="G569" s="5"/>
    </row>
    <row r="570" spans="2:7" ht="15.75" customHeight="1">
      <c r="B570" s="1"/>
      <c r="D570" s="6"/>
      <c r="F570" s="4"/>
      <c r="G570" s="5"/>
    </row>
    <row r="571" spans="2:7" ht="15.75" customHeight="1">
      <c r="B571" s="1"/>
      <c r="D571" s="6"/>
      <c r="F571" s="4"/>
      <c r="G571" s="5"/>
    </row>
    <row r="572" spans="2:7" ht="15.75" customHeight="1">
      <c r="B572" s="1"/>
      <c r="D572" s="6"/>
      <c r="F572" s="4"/>
      <c r="G572" s="5"/>
    </row>
    <row r="573" spans="2:7" ht="15.75" customHeight="1">
      <c r="B573" s="1"/>
      <c r="D573" s="6"/>
      <c r="F573" s="4"/>
      <c r="G573" s="5"/>
    </row>
    <row r="574" spans="2:7" ht="15.75" customHeight="1">
      <c r="B574" s="1"/>
      <c r="D574" s="6"/>
      <c r="F574" s="4"/>
      <c r="G574" s="5"/>
    </row>
    <row r="575" spans="2:7" ht="15.75" customHeight="1">
      <c r="B575" s="1"/>
      <c r="D575" s="6"/>
      <c r="F575" s="4"/>
      <c r="G575" s="5"/>
    </row>
    <row r="576" spans="2:7" ht="15.75" customHeight="1">
      <c r="B576" s="1"/>
      <c r="D576" s="6"/>
      <c r="F576" s="4"/>
      <c r="G576" s="5"/>
    </row>
    <row r="577" spans="2:7" ht="15.75" customHeight="1">
      <c r="B577" s="1"/>
      <c r="D577" s="6"/>
      <c r="F577" s="4"/>
      <c r="G577" s="5"/>
    </row>
    <row r="578" spans="2:7" ht="15.75" customHeight="1">
      <c r="B578" s="1"/>
      <c r="D578" s="6"/>
      <c r="F578" s="4"/>
      <c r="G578" s="5"/>
    </row>
    <row r="579" spans="2:7" ht="15.75" customHeight="1">
      <c r="B579" s="1"/>
      <c r="D579" s="6"/>
      <c r="F579" s="4"/>
      <c r="G579" s="5"/>
    </row>
    <row r="580" spans="2:7" ht="15.75" customHeight="1">
      <c r="B580" s="1"/>
      <c r="D580" s="6"/>
      <c r="F580" s="4"/>
      <c r="G580" s="5"/>
    </row>
    <row r="581" spans="2:7" ht="15.75" customHeight="1">
      <c r="B581" s="1"/>
      <c r="D581" s="6"/>
      <c r="F581" s="4"/>
      <c r="G581" s="5"/>
    </row>
    <row r="582" spans="2:7" ht="15.75" customHeight="1">
      <c r="B582" s="1"/>
      <c r="D582" s="6"/>
      <c r="F582" s="4"/>
      <c r="G582" s="5"/>
    </row>
    <row r="583" spans="2:7" ht="15.75" customHeight="1">
      <c r="B583" s="1"/>
      <c r="D583" s="6"/>
      <c r="F583" s="4"/>
      <c r="G583" s="5"/>
    </row>
    <row r="584" spans="2:7" ht="15.75" customHeight="1">
      <c r="B584" s="1"/>
      <c r="D584" s="6"/>
      <c r="F584" s="4"/>
      <c r="G584" s="5"/>
    </row>
    <row r="585" spans="2:7" ht="15.75" customHeight="1">
      <c r="B585" s="1"/>
      <c r="D585" s="6"/>
      <c r="F585" s="4"/>
      <c r="G585" s="5"/>
    </row>
    <row r="586" spans="2:7" ht="15.75" customHeight="1">
      <c r="B586" s="1"/>
      <c r="D586" s="6"/>
      <c r="F586" s="4"/>
      <c r="G586" s="5"/>
    </row>
    <row r="587" spans="2:7" ht="15.75" customHeight="1">
      <c r="B587" s="1"/>
      <c r="D587" s="6"/>
      <c r="F587" s="4"/>
      <c r="G587" s="5"/>
    </row>
    <row r="588" spans="2:7" ht="15.75" customHeight="1">
      <c r="B588" s="1"/>
      <c r="D588" s="6"/>
      <c r="F588" s="4"/>
      <c r="G588" s="5"/>
    </row>
    <row r="589" spans="2:7" ht="15.75" customHeight="1">
      <c r="B589" s="1"/>
      <c r="D589" s="6"/>
      <c r="F589" s="4"/>
      <c r="G589" s="5"/>
    </row>
    <row r="590" spans="2:7" ht="15.75" customHeight="1">
      <c r="B590" s="1"/>
      <c r="D590" s="6"/>
      <c r="F590" s="4"/>
      <c r="G590" s="5"/>
    </row>
    <row r="591" spans="2:7" ht="15.75" customHeight="1">
      <c r="B591" s="1"/>
      <c r="D591" s="6"/>
      <c r="F591" s="4"/>
      <c r="G591" s="5"/>
    </row>
    <row r="592" spans="2:7" ht="15.75" customHeight="1">
      <c r="B592" s="1"/>
      <c r="D592" s="6"/>
      <c r="F592" s="4"/>
      <c r="G592" s="5"/>
    </row>
    <row r="593" spans="2:7" ht="15.75" customHeight="1">
      <c r="B593" s="1"/>
      <c r="D593" s="6"/>
      <c r="F593" s="4"/>
      <c r="G593" s="5"/>
    </row>
    <row r="594" spans="2:7" ht="15.75" customHeight="1">
      <c r="B594" s="1"/>
      <c r="D594" s="6"/>
      <c r="F594" s="4"/>
      <c r="G594" s="5"/>
    </row>
    <row r="595" spans="2:7" ht="15.75" customHeight="1">
      <c r="B595" s="1"/>
      <c r="D595" s="6"/>
      <c r="F595" s="4"/>
      <c r="G595" s="5"/>
    </row>
    <row r="596" spans="2:7" ht="15.75" customHeight="1">
      <c r="B596" s="1"/>
      <c r="D596" s="6"/>
      <c r="F596" s="4"/>
      <c r="G596" s="5"/>
    </row>
    <row r="597" spans="2:7" ht="15.75" customHeight="1">
      <c r="B597" s="1"/>
      <c r="D597" s="6"/>
      <c r="F597" s="4"/>
      <c r="G597" s="5"/>
    </row>
    <row r="598" spans="2:7" ht="15.75" customHeight="1">
      <c r="B598" s="1"/>
      <c r="D598" s="6"/>
      <c r="F598" s="4"/>
      <c r="G598" s="5"/>
    </row>
    <row r="599" spans="2:7" ht="15.75" customHeight="1">
      <c r="B599" s="1"/>
      <c r="D599" s="6"/>
      <c r="F599" s="4"/>
      <c r="G599" s="5"/>
    </row>
    <row r="600" spans="2:7" ht="15.75" customHeight="1">
      <c r="B600" s="1"/>
      <c r="D600" s="6"/>
      <c r="F600" s="4"/>
      <c r="G600" s="5"/>
    </row>
    <row r="601" spans="2:7" ht="15.75" customHeight="1">
      <c r="B601" s="1"/>
      <c r="D601" s="6"/>
      <c r="F601" s="4"/>
      <c r="G601" s="5"/>
    </row>
    <row r="602" spans="2:7" ht="15.75" customHeight="1">
      <c r="B602" s="1"/>
      <c r="D602" s="6"/>
      <c r="F602" s="4"/>
      <c r="G602" s="5"/>
    </row>
    <row r="603" spans="2:7" ht="15.75" customHeight="1">
      <c r="B603" s="1"/>
      <c r="D603" s="6"/>
      <c r="F603" s="4"/>
      <c r="G603" s="5"/>
    </row>
    <row r="604" spans="2:7" ht="15.75" customHeight="1">
      <c r="B604" s="1"/>
      <c r="D604" s="6"/>
      <c r="F604" s="4"/>
      <c r="G604" s="5"/>
    </row>
    <row r="605" spans="2:7" ht="15.75" customHeight="1">
      <c r="B605" s="1"/>
      <c r="D605" s="6"/>
      <c r="F605" s="4"/>
      <c r="G605" s="5"/>
    </row>
    <row r="606" spans="2:7" ht="15.75" customHeight="1">
      <c r="B606" s="1"/>
      <c r="D606" s="6"/>
      <c r="F606" s="4"/>
      <c r="G606" s="5"/>
    </row>
    <row r="607" spans="2:7" ht="15.75" customHeight="1">
      <c r="B607" s="1"/>
      <c r="D607" s="6"/>
      <c r="F607" s="4"/>
      <c r="G607" s="5"/>
    </row>
    <row r="608" spans="2:7" ht="15.75" customHeight="1">
      <c r="B608" s="1"/>
      <c r="D608" s="6"/>
      <c r="F608" s="4"/>
      <c r="G608" s="5"/>
    </row>
    <row r="609" spans="2:7" ht="15.75" customHeight="1">
      <c r="B609" s="1"/>
      <c r="D609" s="6"/>
      <c r="F609" s="4"/>
      <c r="G609" s="5"/>
    </row>
    <row r="610" spans="2:7" ht="15.75" customHeight="1">
      <c r="B610" s="1"/>
      <c r="D610" s="6"/>
      <c r="F610" s="4"/>
      <c r="G610" s="5"/>
    </row>
    <row r="611" spans="2:7" ht="15.75" customHeight="1">
      <c r="B611" s="1"/>
      <c r="D611" s="6"/>
      <c r="F611" s="4"/>
      <c r="G611" s="5"/>
    </row>
    <row r="612" spans="2:7" ht="15.75" customHeight="1">
      <c r="B612" s="1"/>
      <c r="D612" s="6"/>
      <c r="F612" s="4"/>
      <c r="G612" s="5"/>
    </row>
    <row r="613" spans="2:7" ht="15.75" customHeight="1">
      <c r="B613" s="1"/>
      <c r="D613" s="6"/>
      <c r="F613" s="4"/>
      <c r="G613" s="5"/>
    </row>
    <row r="614" spans="2:7" ht="15.75" customHeight="1">
      <c r="B614" s="1"/>
      <c r="D614" s="6"/>
      <c r="F614" s="4"/>
      <c r="G614" s="5"/>
    </row>
    <row r="615" spans="2:7" ht="15.75" customHeight="1">
      <c r="B615" s="1"/>
      <c r="D615" s="6"/>
      <c r="F615" s="4"/>
      <c r="G615" s="5"/>
    </row>
    <row r="616" spans="2:7" ht="15.75" customHeight="1">
      <c r="B616" s="1"/>
      <c r="D616" s="6"/>
      <c r="F616" s="4"/>
      <c r="G616" s="5"/>
    </row>
    <row r="617" spans="2:7" ht="15.75" customHeight="1">
      <c r="B617" s="1"/>
      <c r="D617" s="6"/>
      <c r="F617" s="4"/>
      <c r="G617" s="5"/>
    </row>
    <row r="618" spans="2:7" ht="15.75" customHeight="1">
      <c r="B618" s="1"/>
      <c r="D618" s="6"/>
      <c r="F618" s="4"/>
      <c r="G618" s="5"/>
    </row>
    <row r="619" spans="2:7" ht="15.75" customHeight="1">
      <c r="B619" s="1"/>
      <c r="D619" s="6"/>
      <c r="F619" s="4"/>
      <c r="G619" s="5"/>
    </row>
    <row r="620" spans="2:7" ht="15.75" customHeight="1">
      <c r="B620" s="1"/>
      <c r="D620" s="6"/>
      <c r="F620" s="4"/>
      <c r="G620" s="5"/>
    </row>
    <row r="621" spans="2:7" ht="15.75" customHeight="1">
      <c r="B621" s="1"/>
      <c r="D621" s="6"/>
      <c r="F621" s="4"/>
      <c r="G621" s="5"/>
    </row>
    <row r="622" spans="2:7" ht="15.75" customHeight="1">
      <c r="B622" s="1"/>
      <c r="D622" s="6"/>
      <c r="F622" s="4"/>
      <c r="G622" s="5"/>
    </row>
    <row r="623" spans="2:7" ht="15.75" customHeight="1">
      <c r="B623" s="1"/>
      <c r="D623" s="6"/>
      <c r="F623" s="4"/>
      <c r="G623" s="5"/>
    </row>
    <row r="624" spans="2:7" ht="15.75" customHeight="1">
      <c r="B624" s="1"/>
      <c r="D624" s="6"/>
      <c r="F624" s="4"/>
      <c r="G624" s="5"/>
    </row>
    <row r="625" spans="2:7" ht="15.75" customHeight="1">
      <c r="B625" s="1"/>
      <c r="D625" s="6"/>
      <c r="F625" s="4"/>
      <c r="G625" s="5"/>
    </row>
    <row r="626" spans="2:7" ht="15.75" customHeight="1">
      <c r="B626" s="1"/>
      <c r="D626" s="6"/>
      <c r="F626" s="4"/>
      <c r="G626" s="5"/>
    </row>
    <row r="627" spans="2:7" ht="15.75" customHeight="1">
      <c r="B627" s="1"/>
      <c r="D627" s="6"/>
      <c r="F627" s="4"/>
      <c r="G627" s="5"/>
    </row>
    <row r="628" spans="2:7" ht="15.75" customHeight="1">
      <c r="B628" s="1"/>
      <c r="D628" s="6"/>
      <c r="F628" s="4"/>
      <c r="G628" s="5"/>
    </row>
    <row r="629" spans="2:7" ht="15.75" customHeight="1">
      <c r="B629" s="1"/>
      <c r="D629" s="6"/>
      <c r="F629" s="4"/>
      <c r="G629" s="5"/>
    </row>
    <row r="630" spans="2:7" ht="15.75" customHeight="1">
      <c r="B630" s="1"/>
      <c r="D630" s="6"/>
      <c r="F630" s="4"/>
      <c r="G630" s="5"/>
    </row>
    <row r="631" spans="2:7" ht="15.75" customHeight="1">
      <c r="B631" s="1"/>
      <c r="D631" s="6"/>
      <c r="F631" s="4"/>
      <c r="G631" s="5"/>
    </row>
    <row r="632" spans="2:7" ht="15.75" customHeight="1">
      <c r="B632" s="1"/>
      <c r="D632" s="6"/>
      <c r="F632" s="4"/>
      <c r="G632" s="5"/>
    </row>
    <row r="633" spans="2:7" ht="15.75" customHeight="1">
      <c r="B633" s="1"/>
      <c r="D633" s="6"/>
      <c r="F633" s="4"/>
      <c r="G633" s="5"/>
    </row>
    <row r="634" spans="2:7" ht="15.75" customHeight="1">
      <c r="B634" s="1"/>
      <c r="D634" s="6"/>
      <c r="F634" s="4"/>
      <c r="G634" s="5"/>
    </row>
    <row r="635" spans="2:7" ht="15.75" customHeight="1">
      <c r="B635" s="1"/>
      <c r="D635" s="6"/>
      <c r="F635" s="4"/>
      <c r="G635" s="5"/>
    </row>
    <row r="636" spans="2:7" ht="15.75" customHeight="1">
      <c r="B636" s="1"/>
      <c r="D636" s="6"/>
      <c r="F636" s="4"/>
      <c r="G636" s="5"/>
    </row>
    <row r="637" spans="2:7" ht="15.75" customHeight="1">
      <c r="B637" s="1"/>
      <c r="D637" s="6"/>
      <c r="F637" s="4"/>
      <c r="G637" s="5"/>
    </row>
    <row r="638" spans="2:7" ht="15.75" customHeight="1">
      <c r="B638" s="1"/>
      <c r="D638" s="6"/>
      <c r="F638" s="4"/>
      <c r="G638" s="5"/>
    </row>
    <row r="639" spans="2:7" ht="15.75" customHeight="1">
      <c r="B639" s="1"/>
      <c r="D639" s="6"/>
      <c r="F639" s="4"/>
      <c r="G639" s="5"/>
    </row>
    <row r="640" spans="2:7" ht="15.75" customHeight="1">
      <c r="B640" s="1"/>
      <c r="D640" s="6"/>
      <c r="F640" s="4"/>
      <c r="G640" s="5"/>
    </row>
    <row r="641" spans="2:7" ht="15.75" customHeight="1">
      <c r="B641" s="1"/>
      <c r="D641" s="6"/>
      <c r="F641" s="4"/>
      <c r="G641" s="5"/>
    </row>
    <row r="642" spans="2:7" ht="15.75" customHeight="1">
      <c r="B642" s="1"/>
      <c r="D642" s="6"/>
      <c r="F642" s="4"/>
      <c r="G642" s="5"/>
    </row>
    <row r="643" spans="2:7" ht="15.75" customHeight="1">
      <c r="B643" s="1"/>
      <c r="D643" s="6"/>
      <c r="F643" s="4"/>
      <c r="G643" s="5"/>
    </row>
    <row r="644" spans="2:7" ht="15.75" customHeight="1">
      <c r="B644" s="1"/>
      <c r="D644" s="6"/>
      <c r="F644" s="4"/>
      <c r="G644" s="5"/>
    </row>
    <row r="645" spans="2:7" ht="15.75" customHeight="1">
      <c r="B645" s="1"/>
      <c r="D645" s="6"/>
      <c r="F645" s="4"/>
      <c r="G645" s="5"/>
    </row>
    <row r="646" spans="2:7" ht="15.75" customHeight="1">
      <c r="B646" s="1"/>
      <c r="D646" s="6"/>
      <c r="F646" s="4"/>
      <c r="G646" s="5"/>
    </row>
    <row r="647" spans="2:7" ht="15.75" customHeight="1">
      <c r="B647" s="1"/>
      <c r="D647" s="6"/>
      <c r="F647" s="4"/>
      <c r="G647" s="5"/>
    </row>
    <row r="648" spans="2:7" ht="15.75" customHeight="1">
      <c r="B648" s="1"/>
      <c r="D648" s="6"/>
      <c r="F648" s="4"/>
      <c r="G648" s="5"/>
    </row>
    <row r="649" spans="2:7" ht="15.75" customHeight="1">
      <c r="B649" s="1"/>
      <c r="D649" s="6"/>
      <c r="F649" s="4"/>
      <c r="G649" s="5"/>
    </row>
    <row r="650" spans="2:7" ht="15.75" customHeight="1">
      <c r="B650" s="1"/>
      <c r="D650" s="6"/>
      <c r="F650" s="4"/>
      <c r="G650" s="5"/>
    </row>
    <row r="651" spans="2:7" ht="15.75" customHeight="1">
      <c r="B651" s="1"/>
      <c r="D651" s="6"/>
      <c r="F651" s="4"/>
      <c r="G651" s="5"/>
    </row>
    <row r="652" spans="2:7" ht="15.75" customHeight="1">
      <c r="B652" s="1"/>
      <c r="D652" s="6"/>
      <c r="F652" s="4"/>
      <c r="G652" s="5"/>
    </row>
    <row r="653" spans="2:7" ht="15.75" customHeight="1">
      <c r="B653" s="1"/>
      <c r="D653" s="6"/>
      <c r="F653" s="4"/>
      <c r="G653" s="5"/>
    </row>
    <row r="654" spans="2:7" ht="15.75" customHeight="1">
      <c r="B654" s="1"/>
      <c r="D654" s="6"/>
      <c r="F654" s="4"/>
      <c r="G654" s="5"/>
    </row>
    <row r="655" spans="2:7" ht="15.75" customHeight="1">
      <c r="B655" s="1"/>
      <c r="D655" s="6"/>
      <c r="F655" s="4"/>
      <c r="G655" s="5"/>
    </row>
    <row r="656" spans="2:7" ht="15.75" customHeight="1">
      <c r="B656" s="1"/>
      <c r="D656" s="6"/>
      <c r="F656" s="4"/>
      <c r="G656" s="5"/>
    </row>
    <row r="657" spans="2:7" ht="15.75" customHeight="1">
      <c r="B657" s="1"/>
      <c r="D657" s="6"/>
      <c r="F657" s="4"/>
      <c r="G657" s="5"/>
    </row>
    <row r="658" spans="2:7" ht="15.75" customHeight="1">
      <c r="B658" s="1"/>
      <c r="D658" s="6"/>
      <c r="F658" s="4"/>
      <c r="G658" s="5"/>
    </row>
    <row r="659" spans="2:7" ht="15.75" customHeight="1">
      <c r="B659" s="1"/>
      <c r="D659" s="6"/>
      <c r="F659" s="4"/>
      <c r="G659" s="5"/>
    </row>
    <row r="660" spans="2:7" ht="15.75" customHeight="1">
      <c r="B660" s="1"/>
      <c r="D660" s="6"/>
      <c r="F660" s="4"/>
      <c r="G660" s="5"/>
    </row>
    <row r="661" spans="2:7" ht="15.75" customHeight="1">
      <c r="B661" s="1"/>
      <c r="D661" s="6"/>
      <c r="F661" s="4"/>
      <c r="G661" s="5"/>
    </row>
    <row r="662" spans="2:7" ht="15.75" customHeight="1">
      <c r="B662" s="1"/>
      <c r="D662" s="6"/>
      <c r="F662" s="4"/>
      <c r="G662" s="5"/>
    </row>
    <row r="663" spans="2:7" ht="15.75" customHeight="1">
      <c r="B663" s="1"/>
      <c r="D663" s="6"/>
      <c r="F663" s="4"/>
      <c r="G663" s="5"/>
    </row>
    <row r="664" spans="2:7" ht="15.75" customHeight="1">
      <c r="B664" s="1"/>
      <c r="D664" s="6"/>
      <c r="F664" s="4"/>
      <c r="G664" s="5"/>
    </row>
    <row r="665" spans="2:7" ht="15.75" customHeight="1">
      <c r="B665" s="1"/>
      <c r="D665" s="6"/>
      <c r="F665" s="4"/>
      <c r="G665" s="5"/>
    </row>
    <row r="666" spans="2:7" ht="15.75" customHeight="1">
      <c r="B666" s="1"/>
      <c r="D666" s="6"/>
      <c r="F666" s="4"/>
      <c r="G666" s="5"/>
    </row>
    <row r="667" spans="2:7" ht="15.75" customHeight="1">
      <c r="B667" s="1"/>
      <c r="D667" s="6"/>
      <c r="F667" s="4"/>
      <c r="G667" s="5"/>
    </row>
    <row r="668" spans="2:7" ht="15.75" customHeight="1">
      <c r="B668" s="1"/>
      <c r="D668" s="6"/>
      <c r="F668" s="4"/>
      <c r="G668" s="5"/>
    </row>
    <row r="669" spans="2:7" ht="15.75" customHeight="1">
      <c r="B669" s="1"/>
      <c r="D669" s="6"/>
      <c r="F669" s="4"/>
      <c r="G669" s="5"/>
    </row>
    <row r="670" spans="2:7" ht="15.75" customHeight="1">
      <c r="B670" s="1"/>
      <c r="D670" s="6"/>
      <c r="F670" s="4"/>
      <c r="G670" s="5"/>
    </row>
    <row r="671" spans="2:7" ht="15.75" customHeight="1">
      <c r="B671" s="1"/>
      <c r="D671" s="6"/>
      <c r="F671" s="4"/>
      <c r="G671" s="5"/>
    </row>
    <row r="672" spans="2:7" ht="15.75" customHeight="1">
      <c r="B672" s="1"/>
      <c r="D672" s="6"/>
      <c r="F672" s="4"/>
      <c r="G672" s="5"/>
    </row>
    <row r="673" spans="2:7" ht="15.75" customHeight="1">
      <c r="B673" s="1"/>
      <c r="D673" s="6"/>
      <c r="F673" s="4"/>
      <c r="G673" s="5"/>
    </row>
    <row r="674" spans="2:7" ht="15.75" customHeight="1">
      <c r="B674" s="1"/>
      <c r="D674" s="6"/>
      <c r="F674" s="4"/>
      <c r="G674" s="5"/>
    </row>
    <row r="675" spans="2:7" ht="15.75" customHeight="1">
      <c r="B675" s="1"/>
      <c r="D675" s="6"/>
      <c r="F675" s="4"/>
      <c r="G675" s="5"/>
    </row>
    <row r="676" spans="2:7" ht="15.75" customHeight="1">
      <c r="B676" s="1"/>
      <c r="D676" s="6"/>
      <c r="F676" s="4"/>
      <c r="G676" s="5"/>
    </row>
    <row r="677" spans="2:7" ht="15.75" customHeight="1">
      <c r="B677" s="1"/>
      <c r="D677" s="6"/>
      <c r="F677" s="4"/>
      <c r="G677" s="5"/>
    </row>
    <row r="678" spans="2:7" ht="15.75" customHeight="1">
      <c r="B678" s="1"/>
      <c r="D678" s="6"/>
      <c r="F678" s="4"/>
      <c r="G678" s="5"/>
    </row>
    <row r="679" spans="2:7" ht="15.75" customHeight="1">
      <c r="B679" s="1"/>
      <c r="D679" s="6"/>
      <c r="F679" s="4"/>
      <c r="G679" s="5"/>
    </row>
    <row r="680" spans="2:7" ht="15.75" customHeight="1">
      <c r="B680" s="1"/>
      <c r="D680" s="6"/>
      <c r="F680" s="4"/>
      <c r="G680" s="5"/>
    </row>
    <row r="681" spans="2:7" ht="15.75" customHeight="1">
      <c r="B681" s="1"/>
      <c r="D681" s="6"/>
      <c r="F681" s="4"/>
      <c r="G681" s="5"/>
    </row>
    <row r="682" spans="2:7" ht="15.75" customHeight="1">
      <c r="B682" s="1"/>
      <c r="D682" s="6"/>
      <c r="F682" s="4"/>
      <c r="G682" s="5"/>
    </row>
    <row r="683" spans="2:7" ht="15.75" customHeight="1">
      <c r="B683" s="1"/>
      <c r="D683" s="6"/>
      <c r="F683" s="4"/>
      <c r="G683" s="5"/>
    </row>
    <row r="684" spans="2:7" ht="15.75" customHeight="1">
      <c r="B684" s="1"/>
      <c r="D684" s="6"/>
      <c r="F684" s="4"/>
      <c r="G684" s="5"/>
    </row>
    <row r="685" spans="2:7" ht="15.75" customHeight="1">
      <c r="B685" s="1"/>
      <c r="D685" s="6"/>
      <c r="F685" s="4"/>
      <c r="G685" s="5"/>
    </row>
    <row r="686" spans="2:7" ht="15.75" customHeight="1">
      <c r="B686" s="1"/>
      <c r="D686" s="6"/>
      <c r="F686" s="4"/>
      <c r="G686" s="5"/>
    </row>
    <row r="687" spans="2:7" ht="15.75" customHeight="1">
      <c r="B687" s="1"/>
      <c r="D687" s="6"/>
      <c r="F687" s="4"/>
      <c r="G687" s="5"/>
    </row>
    <row r="688" spans="2:7" ht="15.75" customHeight="1">
      <c r="B688" s="1"/>
      <c r="D688" s="6"/>
      <c r="F688" s="4"/>
      <c r="G688" s="5"/>
    </row>
    <row r="689" spans="2:7" ht="15.75" customHeight="1">
      <c r="B689" s="1"/>
      <c r="D689" s="6"/>
      <c r="F689" s="4"/>
      <c r="G689" s="5"/>
    </row>
    <row r="690" spans="2:7" ht="15.75" customHeight="1">
      <c r="B690" s="1"/>
      <c r="D690" s="6"/>
      <c r="F690" s="4"/>
      <c r="G690" s="5"/>
    </row>
    <row r="691" spans="2:7" ht="15.75" customHeight="1">
      <c r="B691" s="1"/>
      <c r="D691" s="6"/>
      <c r="F691" s="4"/>
      <c r="G691" s="5"/>
    </row>
    <row r="692" spans="2:7" ht="15.75" customHeight="1">
      <c r="B692" s="1"/>
      <c r="D692" s="6"/>
      <c r="F692" s="4"/>
      <c r="G692" s="5"/>
    </row>
    <row r="693" spans="2:7" ht="15.75" customHeight="1">
      <c r="B693" s="1"/>
      <c r="D693" s="6"/>
      <c r="F693" s="4"/>
      <c r="G693" s="5"/>
    </row>
    <row r="694" spans="2:7" ht="15.75" customHeight="1">
      <c r="B694" s="1"/>
      <c r="D694" s="6"/>
      <c r="F694" s="4"/>
      <c r="G694" s="5"/>
    </row>
    <row r="695" spans="2:7" ht="15.75" customHeight="1">
      <c r="B695" s="1"/>
      <c r="D695" s="6"/>
      <c r="F695" s="4"/>
      <c r="G695" s="5"/>
    </row>
    <row r="696" spans="2:7" ht="15.75" customHeight="1">
      <c r="B696" s="1"/>
      <c r="D696" s="6"/>
      <c r="F696" s="4"/>
      <c r="G696" s="5"/>
    </row>
    <row r="697" spans="2:7" ht="15.75" customHeight="1">
      <c r="B697" s="1"/>
      <c r="D697" s="6"/>
      <c r="F697" s="4"/>
      <c r="G697" s="5"/>
    </row>
    <row r="698" spans="2:7" ht="15.75" customHeight="1">
      <c r="B698" s="1"/>
      <c r="D698" s="6"/>
      <c r="F698" s="4"/>
      <c r="G698" s="5"/>
    </row>
    <row r="699" spans="2:7" ht="15.75" customHeight="1">
      <c r="B699" s="1"/>
      <c r="D699" s="6"/>
      <c r="F699" s="4"/>
      <c r="G699" s="5"/>
    </row>
    <row r="700" spans="2:7" ht="15.75" customHeight="1">
      <c r="B700" s="1"/>
      <c r="D700" s="6"/>
      <c r="F700" s="4"/>
      <c r="G700" s="5"/>
    </row>
    <row r="701" spans="2:7" ht="15.75" customHeight="1">
      <c r="B701" s="1"/>
      <c r="D701" s="6"/>
      <c r="F701" s="4"/>
      <c r="G701" s="5"/>
    </row>
    <row r="702" spans="2:7" ht="15.75" customHeight="1">
      <c r="B702" s="1"/>
      <c r="D702" s="6"/>
      <c r="F702" s="4"/>
      <c r="G702" s="5"/>
    </row>
    <row r="703" spans="2:7" ht="15.75" customHeight="1">
      <c r="B703" s="1"/>
      <c r="D703" s="6"/>
      <c r="F703" s="4"/>
      <c r="G703" s="5"/>
    </row>
    <row r="704" spans="2:7" ht="15.75" customHeight="1">
      <c r="B704" s="1"/>
      <c r="D704" s="6"/>
      <c r="F704" s="4"/>
      <c r="G704" s="5"/>
    </row>
    <row r="705" spans="2:7" ht="15.75" customHeight="1">
      <c r="B705" s="1"/>
      <c r="D705" s="6"/>
      <c r="F705" s="4"/>
      <c r="G705" s="5"/>
    </row>
    <row r="706" spans="2:7" ht="15.75" customHeight="1">
      <c r="B706" s="1"/>
      <c r="D706" s="6"/>
      <c r="F706" s="4"/>
      <c r="G706" s="5"/>
    </row>
    <row r="707" spans="2:7" ht="15.75" customHeight="1">
      <c r="B707" s="1"/>
      <c r="D707" s="6"/>
      <c r="F707" s="4"/>
      <c r="G707" s="5"/>
    </row>
    <row r="708" spans="2:7" ht="15.75" customHeight="1">
      <c r="B708" s="1"/>
      <c r="D708" s="6"/>
      <c r="F708" s="4"/>
      <c r="G708" s="5"/>
    </row>
    <row r="709" spans="2:7" ht="15.75" customHeight="1">
      <c r="B709" s="1"/>
      <c r="D709" s="6"/>
      <c r="F709" s="4"/>
      <c r="G709" s="5"/>
    </row>
    <row r="710" spans="2:7" ht="15.75" customHeight="1">
      <c r="B710" s="1"/>
      <c r="D710" s="6"/>
      <c r="F710" s="4"/>
      <c r="G710" s="5"/>
    </row>
    <row r="711" spans="2:7" ht="15.75" customHeight="1">
      <c r="B711" s="1"/>
      <c r="D711" s="6"/>
      <c r="F711" s="4"/>
      <c r="G711" s="5"/>
    </row>
    <row r="712" spans="2:7" ht="15.75" customHeight="1">
      <c r="B712" s="1"/>
      <c r="D712" s="6"/>
      <c r="F712" s="4"/>
      <c r="G712" s="5"/>
    </row>
    <row r="713" spans="2:7" ht="15.75" customHeight="1">
      <c r="B713" s="1"/>
      <c r="D713" s="6"/>
      <c r="F713" s="4"/>
      <c r="G713" s="5"/>
    </row>
    <row r="714" spans="2:7" ht="15.75" customHeight="1">
      <c r="B714" s="1"/>
      <c r="D714" s="6"/>
      <c r="F714" s="4"/>
      <c r="G714" s="5"/>
    </row>
    <row r="715" spans="2:7" ht="15.75" customHeight="1">
      <c r="B715" s="1"/>
      <c r="D715" s="6"/>
      <c r="F715" s="4"/>
      <c r="G715" s="5"/>
    </row>
    <row r="716" spans="2:7" ht="15.75" customHeight="1">
      <c r="B716" s="1"/>
      <c r="D716" s="6"/>
      <c r="F716" s="4"/>
      <c r="G716" s="5"/>
    </row>
    <row r="717" spans="2:7" ht="15.75" customHeight="1">
      <c r="B717" s="1"/>
      <c r="D717" s="6"/>
      <c r="F717" s="4"/>
      <c r="G717" s="5"/>
    </row>
    <row r="718" spans="2:7" ht="15.75" customHeight="1">
      <c r="B718" s="1"/>
      <c r="D718" s="6"/>
      <c r="F718" s="4"/>
      <c r="G718" s="5"/>
    </row>
    <row r="719" spans="2:7" ht="15.75" customHeight="1">
      <c r="B719" s="1"/>
      <c r="D719" s="6"/>
      <c r="F719" s="4"/>
      <c r="G719" s="5"/>
    </row>
    <row r="720" spans="2:7" ht="15.75" customHeight="1">
      <c r="B720" s="1"/>
      <c r="D720" s="6"/>
      <c r="F720" s="4"/>
      <c r="G720" s="5"/>
    </row>
    <row r="721" spans="2:7" ht="15.75" customHeight="1">
      <c r="B721" s="1"/>
      <c r="D721" s="6"/>
      <c r="F721" s="4"/>
      <c r="G721" s="5"/>
    </row>
    <row r="722" spans="2:7" ht="15.75" customHeight="1">
      <c r="B722" s="1"/>
      <c r="D722" s="6"/>
      <c r="F722" s="4"/>
      <c r="G722" s="5"/>
    </row>
    <row r="723" spans="2:7" ht="15.75" customHeight="1">
      <c r="B723" s="1"/>
      <c r="D723" s="6"/>
      <c r="F723" s="4"/>
      <c r="G723" s="5"/>
    </row>
    <row r="724" spans="2:7" ht="15.75" customHeight="1">
      <c r="B724" s="1"/>
      <c r="D724" s="6"/>
      <c r="F724" s="4"/>
      <c r="G724" s="5"/>
    </row>
    <row r="725" spans="2:7" ht="15.75" customHeight="1">
      <c r="B725" s="1"/>
      <c r="D725" s="6"/>
      <c r="F725" s="4"/>
      <c r="G725" s="5"/>
    </row>
    <row r="726" spans="2:7" ht="15.75" customHeight="1">
      <c r="B726" s="1"/>
      <c r="D726" s="6"/>
      <c r="F726" s="4"/>
      <c r="G726" s="5"/>
    </row>
    <row r="727" spans="2:7" ht="15.75" customHeight="1">
      <c r="B727" s="1"/>
      <c r="D727" s="6"/>
      <c r="F727" s="4"/>
      <c r="G727" s="5"/>
    </row>
    <row r="728" spans="2:7" ht="15.75" customHeight="1">
      <c r="B728" s="1"/>
      <c r="D728" s="6"/>
      <c r="F728" s="4"/>
      <c r="G728" s="5"/>
    </row>
    <row r="729" spans="2:7" ht="15.75" customHeight="1">
      <c r="B729" s="1"/>
      <c r="D729" s="6"/>
      <c r="F729" s="4"/>
      <c r="G729" s="5"/>
    </row>
    <row r="730" spans="2:7" ht="15.75" customHeight="1">
      <c r="B730" s="1"/>
      <c r="D730" s="6"/>
      <c r="F730" s="4"/>
      <c r="G730" s="5"/>
    </row>
    <row r="731" spans="2:7" ht="15.75" customHeight="1">
      <c r="B731" s="1"/>
      <c r="D731" s="6"/>
      <c r="F731" s="4"/>
      <c r="G731" s="5"/>
    </row>
    <row r="732" spans="2:7" ht="15.75" customHeight="1">
      <c r="B732" s="1"/>
      <c r="D732" s="6"/>
      <c r="F732" s="4"/>
      <c r="G732" s="5"/>
    </row>
    <row r="733" spans="2:7" ht="15.75" customHeight="1">
      <c r="B733" s="1"/>
      <c r="D733" s="6"/>
      <c r="F733" s="4"/>
      <c r="G733" s="5"/>
    </row>
    <row r="734" spans="2:7" ht="15.75" customHeight="1">
      <c r="B734" s="1"/>
      <c r="D734" s="6"/>
      <c r="F734" s="4"/>
      <c r="G734" s="5"/>
    </row>
    <row r="735" spans="2:7" ht="15.75" customHeight="1">
      <c r="B735" s="1"/>
      <c r="D735" s="6"/>
      <c r="F735" s="4"/>
      <c r="G735" s="5"/>
    </row>
    <row r="736" spans="2:7" ht="15.75" customHeight="1">
      <c r="B736" s="1"/>
      <c r="D736" s="6"/>
      <c r="F736" s="4"/>
      <c r="G736" s="5"/>
    </row>
    <row r="737" spans="2:7" ht="15.75" customHeight="1">
      <c r="B737" s="1"/>
      <c r="D737" s="6"/>
      <c r="F737" s="4"/>
      <c r="G737" s="5"/>
    </row>
    <row r="738" spans="2:7" ht="15.75" customHeight="1">
      <c r="B738" s="1"/>
      <c r="D738" s="6"/>
      <c r="F738" s="4"/>
      <c r="G738" s="5"/>
    </row>
    <row r="739" spans="2:7" ht="15.75" customHeight="1">
      <c r="B739" s="1"/>
      <c r="D739" s="6"/>
      <c r="F739" s="4"/>
      <c r="G739" s="5"/>
    </row>
    <row r="740" spans="2:7" ht="15.75" customHeight="1">
      <c r="B740" s="1"/>
      <c r="D740" s="6"/>
      <c r="F740" s="4"/>
      <c r="G740" s="5"/>
    </row>
    <row r="741" spans="2:7" ht="15.75" customHeight="1">
      <c r="B741" s="1"/>
      <c r="D741" s="6"/>
      <c r="F741" s="4"/>
      <c r="G741" s="5"/>
    </row>
    <row r="742" spans="2:7" ht="15.75" customHeight="1">
      <c r="B742" s="1"/>
      <c r="D742" s="6"/>
      <c r="F742" s="4"/>
      <c r="G742" s="5"/>
    </row>
    <row r="743" spans="2:7" ht="15.75" customHeight="1">
      <c r="B743" s="1"/>
      <c r="D743" s="6"/>
      <c r="F743" s="4"/>
      <c r="G743" s="5"/>
    </row>
    <row r="744" spans="2:7" ht="15.75" customHeight="1">
      <c r="B744" s="1"/>
      <c r="D744" s="6"/>
      <c r="F744" s="4"/>
      <c r="G744" s="5"/>
    </row>
    <row r="745" spans="2:7" ht="15.75" customHeight="1">
      <c r="B745" s="1"/>
      <c r="D745" s="6"/>
      <c r="F745" s="4"/>
      <c r="G745" s="5"/>
    </row>
    <row r="746" spans="2:7" ht="15.75" customHeight="1">
      <c r="B746" s="1"/>
      <c r="D746" s="6"/>
      <c r="F746" s="4"/>
      <c r="G746" s="5"/>
    </row>
    <row r="747" spans="2:7" ht="15.75" customHeight="1">
      <c r="B747" s="1"/>
      <c r="D747" s="6"/>
      <c r="F747" s="4"/>
      <c r="G747" s="5"/>
    </row>
    <row r="748" spans="2:7" ht="15.75" customHeight="1">
      <c r="B748" s="1"/>
      <c r="D748" s="6"/>
      <c r="F748" s="4"/>
      <c r="G748" s="5"/>
    </row>
    <row r="749" spans="2:7" ht="15.75" customHeight="1">
      <c r="B749" s="1"/>
      <c r="D749" s="6"/>
      <c r="F749" s="4"/>
      <c r="G749" s="5"/>
    </row>
    <row r="750" spans="2:7" ht="15.75" customHeight="1">
      <c r="B750" s="1"/>
      <c r="D750" s="6"/>
      <c r="F750" s="4"/>
      <c r="G750" s="5"/>
    </row>
    <row r="751" spans="2:7" ht="15.75" customHeight="1">
      <c r="B751" s="1"/>
      <c r="D751" s="6"/>
      <c r="F751" s="4"/>
      <c r="G751" s="5"/>
    </row>
    <row r="752" spans="2:7" ht="15.75" customHeight="1">
      <c r="B752" s="1"/>
      <c r="D752" s="6"/>
      <c r="F752" s="4"/>
      <c r="G752" s="5"/>
    </row>
    <row r="753" spans="2:7" ht="15.75" customHeight="1">
      <c r="B753" s="1"/>
      <c r="D753" s="6"/>
      <c r="F753" s="4"/>
      <c r="G753" s="5"/>
    </row>
    <row r="754" spans="2:7" ht="15.75" customHeight="1">
      <c r="B754" s="1"/>
      <c r="D754" s="6"/>
      <c r="F754" s="4"/>
      <c r="G754" s="5"/>
    </row>
    <row r="755" spans="2:7" ht="15.75" customHeight="1">
      <c r="B755" s="1"/>
      <c r="D755" s="6"/>
      <c r="F755" s="4"/>
      <c r="G755" s="5"/>
    </row>
    <row r="756" spans="2:7" ht="15.75" customHeight="1">
      <c r="B756" s="1"/>
      <c r="D756" s="6"/>
      <c r="F756" s="4"/>
      <c r="G756" s="5"/>
    </row>
    <row r="757" spans="2:7" ht="15.75" customHeight="1">
      <c r="B757" s="1"/>
      <c r="D757" s="6"/>
      <c r="F757" s="4"/>
      <c r="G757" s="5"/>
    </row>
    <row r="758" spans="2:7" ht="15.75" customHeight="1">
      <c r="B758" s="1"/>
      <c r="D758" s="6"/>
      <c r="F758" s="4"/>
      <c r="G758" s="5"/>
    </row>
    <row r="759" spans="2:7" ht="15.75" customHeight="1">
      <c r="B759" s="1"/>
      <c r="D759" s="6"/>
      <c r="F759" s="4"/>
      <c r="G759" s="5"/>
    </row>
    <row r="760" spans="2:7" ht="15.75" customHeight="1">
      <c r="B760" s="1"/>
      <c r="D760" s="6"/>
      <c r="F760" s="4"/>
      <c r="G760" s="5"/>
    </row>
    <row r="761" spans="2:7" ht="15.75" customHeight="1">
      <c r="B761" s="1"/>
      <c r="D761" s="6"/>
      <c r="F761" s="4"/>
      <c r="G761" s="5"/>
    </row>
    <row r="762" spans="2:7" ht="15.75" customHeight="1">
      <c r="B762" s="1"/>
      <c r="D762" s="6"/>
      <c r="F762" s="4"/>
      <c r="G762" s="5"/>
    </row>
    <row r="763" spans="2:7" ht="15.75" customHeight="1">
      <c r="B763" s="1"/>
      <c r="D763" s="6"/>
      <c r="F763" s="4"/>
      <c r="G763" s="5"/>
    </row>
    <row r="764" spans="2:7" ht="15.75" customHeight="1">
      <c r="B764" s="1"/>
      <c r="D764" s="6"/>
      <c r="F764" s="4"/>
      <c r="G764" s="5"/>
    </row>
    <row r="765" spans="2:7" ht="15.75" customHeight="1">
      <c r="B765" s="1"/>
      <c r="D765" s="6"/>
      <c r="F765" s="4"/>
      <c r="G765" s="5"/>
    </row>
    <row r="766" spans="2:7" ht="15.75" customHeight="1">
      <c r="B766" s="1"/>
      <c r="D766" s="6"/>
      <c r="F766" s="4"/>
      <c r="G766" s="5"/>
    </row>
    <row r="767" spans="2:7" ht="15.75" customHeight="1">
      <c r="B767" s="1"/>
      <c r="D767" s="6"/>
      <c r="F767" s="4"/>
      <c r="G767" s="5"/>
    </row>
    <row r="768" spans="2:7" ht="15.75" customHeight="1">
      <c r="B768" s="1"/>
      <c r="D768" s="6"/>
      <c r="F768" s="4"/>
      <c r="G768" s="5"/>
    </row>
    <row r="769" spans="2:7" ht="15.75" customHeight="1">
      <c r="B769" s="1"/>
      <c r="D769" s="6"/>
      <c r="F769" s="4"/>
      <c r="G769" s="5"/>
    </row>
    <row r="770" spans="2:7" ht="15.75" customHeight="1">
      <c r="B770" s="1"/>
      <c r="D770" s="6"/>
      <c r="F770" s="4"/>
      <c r="G770" s="5"/>
    </row>
    <row r="771" spans="2:7" ht="15.75" customHeight="1">
      <c r="B771" s="1"/>
      <c r="D771" s="6"/>
      <c r="F771" s="4"/>
      <c r="G771" s="5"/>
    </row>
    <row r="772" spans="2:7" ht="15.75" customHeight="1">
      <c r="B772" s="1"/>
      <c r="D772" s="6"/>
      <c r="F772" s="4"/>
      <c r="G772" s="5"/>
    </row>
    <row r="773" spans="2:7" ht="15.75" customHeight="1">
      <c r="B773" s="1"/>
      <c r="D773" s="6"/>
      <c r="F773" s="4"/>
      <c r="G773" s="5"/>
    </row>
    <row r="774" spans="2:7" ht="15.75" customHeight="1">
      <c r="B774" s="1"/>
      <c r="D774" s="6"/>
      <c r="F774" s="4"/>
      <c r="G774" s="5"/>
    </row>
    <row r="775" spans="2:7" ht="15.75" customHeight="1">
      <c r="B775" s="1"/>
      <c r="D775" s="6"/>
      <c r="F775" s="4"/>
      <c r="G775" s="5"/>
    </row>
    <row r="776" spans="2:7" ht="15.75" customHeight="1">
      <c r="B776" s="1"/>
      <c r="D776" s="6"/>
      <c r="F776" s="4"/>
      <c r="G776" s="5"/>
    </row>
    <row r="777" spans="2:7" ht="15.75" customHeight="1">
      <c r="B777" s="1"/>
      <c r="D777" s="6"/>
      <c r="F777" s="4"/>
      <c r="G777" s="5"/>
    </row>
    <row r="778" spans="2:7" ht="15.75" customHeight="1">
      <c r="B778" s="1"/>
      <c r="D778" s="6"/>
      <c r="F778" s="4"/>
      <c r="G778" s="5"/>
    </row>
    <row r="779" spans="2:7" ht="15.75" customHeight="1">
      <c r="B779" s="1"/>
      <c r="D779" s="6"/>
      <c r="F779" s="4"/>
      <c r="G779" s="5"/>
    </row>
    <row r="780" spans="2:7" ht="15.75" customHeight="1">
      <c r="B780" s="1"/>
      <c r="D780" s="6"/>
      <c r="F780" s="4"/>
      <c r="G780" s="5"/>
    </row>
    <row r="781" spans="2:7" ht="15.75" customHeight="1">
      <c r="B781" s="1"/>
      <c r="D781" s="6"/>
      <c r="F781" s="4"/>
      <c r="G781" s="5"/>
    </row>
    <row r="782" spans="2:7" ht="15.75" customHeight="1">
      <c r="B782" s="1"/>
      <c r="D782" s="6"/>
      <c r="F782" s="4"/>
      <c r="G782" s="5"/>
    </row>
    <row r="783" spans="2:7" ht="15.75" customHeight="1">
      <c r="B783" s="1"/>
      <c r="D783" s="6"/>
      <c r="F783" s="4"/>
      <c r="G783" s="5"/>
    </row>
    <row r="784" spans="2:7" ht="15.75" customHeight="1">
      <c r="B784" s="1"/>
      <c r="D784" s="6"/>
      <c r="F784" s="4"/>
      <c r="G784" s="5"/>
    </row>
    <row r="785" spans="2:7" ht="15.75" customHeight="1">
      <c r="B785" s="1"/>
      <c r="D785" s="6"/>
      <c r="F785" s="4"/>
      <c r="G785" s="5"/>
    </row>
    <row r="786" spans="2:7" ht="15.75" customHeight="1">
      <c r="B786" s="1"/>
      <c r="D786" s="6"/>
      <c r="F786" s="4"/>
      <c r="G786" s="5"/>
    </row>
    <row r="787" spans="2:7" ht="15.75" customHeight="1">
      <c r="B787" s="1"/>
      <c r="D787" s="6"/>
      <c r="F787" s="4"/>
      <c r="G787" s="5"/>
    </row>
    <row r="788" spans="2:7" ht="15.75" customHeight="1">
      <c r="B788" s="1"/>
      <c r="D788" s="6"/>
      <c r="F788" s="4"/>
      <c r="G788" s="5"/>
    </row>
    <row r="789" spans="2:7" ht="15.75" customHeight="1">
      <c r="B789" s="1"/>
      <c r="D789" s="6"/>
      <c r="F789" s="4"/>
      <c r="G789" s="5"/>
    </row>
    <row r="790" spans="2:7" ht="15.75" customHeight="1">
      <c r="B790" s="1"/>
      <c r="D790" s="6"/>
      <c r="F790" s="4"/>
      <c r="G790" s="5"/>
    </row>
    <row r="791" spans="2:7" ht="15.75" customHeight="1">
      <c r="B791" s="1"/>
      <c r="D791" s="6"/>
      <c r="F791" s="4"/>
      <c r="G791" s="5"/>
    </row>
    <row r="792" spans="2:7" ht="15.75" customHeight="1">
      <c r="B792" s="1"/>
      <c r="D792" s="6"/>
      <c r="F792" s="4"/>
      <c r="G792" s="5"/>
    </row>
    <row r="793" spans="2:7" ht="15.75" customHeight="1">
      <c r="B793" s="1"/>
      <c r="D793" s="6"/>
      <c r="F793" s="4"/>
      <c r="G793" s="5"/>
    </row>
    <row r="794" spans="2:7" ht="15.75" customHeight="1">
      <c r="B794" s="1"/>
      <c r="D794" s="6"/>
      <c r="F794" s="4"/>
      <c r="G794" s="5"/>
    </row>
    <row r="795" spans="2:7" ht="15.75" customHeight="1">
      <c r="B795" s="1"/>
      <c r="D795" s="6"/>
      <c r="F795" s="4"/>
      <c r="G795" s="5"/>
    </row>
    <row r="796" spans="2:7" ht="15.75" customHeight="1">
      <c r="B796" s="1"/>
      <c r="D796" s="6"/>
      <c r="F796" s="4"/>
      <c r="G796" s="5"/>
    </row>
    <row r="797" spans="2:7" ht="15.75" customHeight="1">
      <c r="B797" s="1"/>
      <c r="D797" s="6"/>
      <c r="F797" s="4"/>
      <c r="G797" s="5"/>
    </row>
    <row r="798" spans="2:7" ht="15.75" customHeight="1">
      <c r="B798" s="1"/>
      <c r="D798" s="6"/>
      <c r="F798" s="4"/>
      <c r="G798" s="5"/>
    </row>
    <row r="799" spans="2:7" ht="15.75" customHeight="1">
      <c r="B799" s="1"/>
      <c r="D799" s="6"/>
      <c r="F799" s="4"/>
      <c r="G799" s="5"/>
    </row>
    <row r="800" spans="2:7" ht="15.75" customHeight="1">
      <c r="B800" s="1"/>
      <c r="D800" s="6"/>
      <c r="F800" s="4"/>
      <c r="G800" s="5"/>
    </row>
    <row r="801" spans="2:7" ht="15.75" customHeight="1">
      <c r="B801" s="1"/>
      <c r="D801" s="6"/>
      <c r="F801" s="4"/>
      <c r="G801" s="5"/>
    </row>
    <row r="802" spans="2:7" ht="15.75" customHeight="1">
      <c r="B802" s="1"/>
      <c r="D802" s="6"/>
      <c r="F802" s="4"/>
      <c r="G802" s="5"/>
    </row>
    <row r="803" spans="2:7" ht="15.75" customHeight="1">
      <c r="B803" s="1"/>
      <c r="D803" s="6"/>
      <c r="F803" s="4"/>
      <c r="G803" s="5"/>
    </row>
    <row r="804" spans="2:7" ht="15.75" customHeight="1">
      <c r="B804" s="1"/>
      <c r="D804" s="6"/>
      <c r="F804" s="4"/>
      <c r="G804" s="5"/>
    </row>
    <row r="805" spans="2:7" ht="15.75" customHeight="1">
      <c r="B805" s="1"/>
      <c r="D805" s="6"/>
      <c r="F805" s="4"/>
      <c r="G805" s="5"/>
    </row>
    <row r="806" spans="2:7" ht="15.75" customHeight="1">
      <c r="B806" s="1"/>
      <c r="D806" s="6"/>
      <c r="F806" s="4"/>
      <c r="G806" s="5"/>
    </row>
    <row r="807" spans="2:7" ht="15.75" customHeight="1">
      <c r="B807" s="1"/>
      <c r="D807" s="6"/>
      <c r="F807" s="4"/>
      <c r="G807" s="5"/>
    </row>
    <row r="808" spans="2:7" ht="15.75" customHeight="1">
      <c r="B808" s="1"/>
      <c r="D808" s="6"/>
      <c r="F808" s="4"/>
      <c r="G808" s="5"/>
    </row>
    <row r="809" spans="2:7" ht="15.75" customHeight="1">
      <c r="B809" s="1"/>
      <c r="D809" s="6"/>
      <c r="F809" s="4"/>
      <c r="G809" s="5"/>
    </row>
    <row r="810" spans="2:7" ht="15.75" customHeight="1">
      <c r="B810" s="1"/>
      <c r="D810" s="6"/>
      <c r="F810" s="4"/>
      <c r="G810" s="5"/>
    </row>
    <row r="811" spans="2:7" ht="15.75" customHeight="1">
      <c r="B811" s="1"/>
      <c r="D811" s="6"/>
      <c r="F811" s="4"/>
      <c r="G811" s="5"/>
    </row>
    <row r="812" spans="2:7" ht="15.75" customHeight="1">
      <c r="B812" s="1"/>
      <c r="D812" s="6"/>
      <c r="F812" s="4"/>
      <c r="G812" s="5"/>
    </row>
    <row r="813" spans="2:7" ht="15.75" customHeight="1">
      <c r="B813" s="1"/>
      <c r="D813" s="6"/>
      <c r="F813" s="4"/>
      <c r="G813" s="5"/>
    </row>
    <row r="814" spans="2:7" ht="15.75" customHeight="1">
      <c r="B814" s="1"/>
      <c r="D814" s="6"/>
      <c r="F814" s="4"/>
      <c r="G814" s="5"/>
    </row>
    <row r="815" spans="2:7" ht="15.75" customHeight="1">
      <c r="B815" s="1"/>
      <c r="D815" s="6"/>
      <c r="F815" s="4"/>
      <c r="G815" s="5"/>
    </row>
    <row r="816" spans="2:7" ht="15.75" customHeight="1">
      <c r="B816" s="1"/>
      <c r="D816" s="6"/>
      <c r="F816" s="4"/>
      <c r="G816" s="5"/>
    </row>
    <row r="817" spans="2:7" ht="15.75" customHeight="1">
      <c r="B817" s="1"/>
      <c r="D817" s="6"/>
      <c r="F817" s="4"/>
      <c r="G817" s="5"/>
    </row>
    <row r="818" spans="2:7" ht="15.75" customHeight="1">
      <c r="B818" s="1"/>
      <c r="D818" s="6"/>
      <c r="F818" s="4"/>
      <c r="G818" s="5"/>
    </row>
    <row r="819" spans="2:7" ht="15.75" customHeight="1">
      <c r="B819" s="1"/>
      <c r="D819" s="6"/>
      <c r="F819" s="4"/>
      <c r="G819" s="5"/>
    </row>
    <row r="820" spans="2:7" ht="15.75" customHeight="1">
      <c r="B820" s="1"/>
      <c r="D820" s="6"/>
      <c r="F820" s="4"/>
      <c r="G820" s="5"/>
    </row>
    <row r="821" spans="2:7" ht="15.75" customHeight="1">
      <c r="B821" s="1"/>
      <c r="D821" s="6"/>
      <c r="F821" s="4"/>
      <c r="G821" s="5"/>
    </row>
    <row r="822" spans="2:7" ht="15.75" customHeight="1">
      <c r="B822" s="1"/>
      <c r="D822" s="6"/>
      <c r="F822" s="4"/>
      <c r="G822" s="5"/>
    </row>
    <row r="823" spans="2:7" ht="15.75" customHeight="1">
      <c r="B823" s="1"/>
      <c r="D823" s="6"/>
      <c r="F823" s="4"/>
      <c r="G823" s="5"/>
    </row>
    <row r="824" spans="2:7" ht="15.75" customHeight="1">
      <c r="B824" s="1"/>
      <c r="D824" s="6"/>
      <c r="F824" s="4"/>
      <c r="G824" s="5"/>
    </row>
    <row r="825" spans="2:7" ht="15.75" customHeight="1">
      <c r="B825" s="1"/>
      <c r="D825" s="6"/>
      <c r="F825" s="4"/>
      <c r="G825" s="5"/>
    </row>
    <row r="826" spans="2:7" ht="15.75" customHeight="1">
      <c r="B826" s="1"/>
      <c r="D826" s="6"/>
      <c r="F826" s="4"/>
      <c r="G826" s="5"/>
    </row>
    <row r="827" spans="2:7" ht="15.75" customHeight="1">
      <c r="B827" s="1"/>
      <c r="D827" s="6"/>
      <c r="F827" s="4"/>
      <c r="G827" s="5"/>
    </row>
    <row r="828" spans="2:7" ht="15.75" customHeight="1">
      <c r="B828" s="1"/>
      <c r="D828" s="6"/>
      <c r="F828" s="4"/>
      <c r="G828" s="5"/>
    </row>
    <row r="829" spans="2:7" ht="15.75" customHeight="1">
      <c r="B829" s="1"/>
      <c r="D829" s="6"/>
      <c r="F829" s="4"/>
      <c r="G829" s="5"/>
    </row>
    <row r="830" spans="2:7" ht="15.75" customHeight="1">
      <c r="B830" s="1"/>
      <c r="D830" s="6"/>
      <c r="F830" s="4"/>
      <c r="G830" s="5"/>
    </row>
    <row r="831" spans="2:7" ht="15.75" customHeight="1">
      <c r="B831" s="1"/>
      <c r="D831" s="6"/>
      <c r="F831" s="4"/>
      <c r="G831" s="5"/>
    </row>
    <row r="832" spans="2:7" ht="15.75" customHeight="1">
      <c r="B832" s="1"/>
      <c r="D832" s="6"/>
      <c r="F832" s="4"/>
      <c r="G832" s="5"/>
    </row>
    <row r="833" spans="2:7" ht="15.75" customHeight="1">
      <c r="B833" s="1"/>
      <c r="D833" s="6"/>
      <c r="F833" s="4"/>
      <c r="G833" s="5"/>
    </row>
    <row r="834" spans="2:7" ht="15.75" customHeight="1">
      <c r="B834" s="1"/>
      <c r="D834" s="6"/>
      <c r="F834" s="4"/>
      <c r="G834" s="5"/>
    </row>
    <row r="835" spans="2:7" ht="15.75" customHeight="1">
      <c r="B835" s="1"/>
      <c r="D835" s="6"/>
      <c r="F835" s="4"/>
      <c r="G835" s="5"/>
    </row>
    <row r="836" spans="2:7" ht="15.75" customHeight="1">
      <c r="B836" s="1"/>
      <c r="D836" s="6"/>
      <c r="F836" s="4"/>
      <c r="G836" s="5"/>
    </row>
    <row r="837" spans="2:7" ht="15.75" customHeight="1">
      <c r="B837" s="1"/>
      <c r="D837" s="6"/>
      <c r="F837" s="4"/>
      <c r="G837" s="5"/>
    </row>
    <row r="838" spans="2:7" ht="15.75" customHeight="1">
      <c r="B838" s="1"/>
      <c r="D838" s="6"/>
      <c r="F838" s="4"/>
      <c r="G838" s="5"/>
    </row>
    <row r="839" spans="2:7" ht="15.75" customHeight="1">
      <c r="B839" s="1"/>
      <c r="D839" s="6"/>
      <c r="F839" s="4"/>
      <c r="G839" s="5"/>
    </row>
    <row r="840" spans="2:7" ht="15.75" customHeight="1">
      <c r="B840" s="1"/>
      <c r="D840" s="6"/>
      <c r="F840" s="4"/>
      <c r="G840" s="5"/>
    </row>
    <row r="841" spans="2:7" ht="15.75" customHeight="1">
      <c r="B841" s="1"/>
      <c r="D841" s="6"/>
      <c r="F841" s="4"/>
      <c r="G841" s="5"/>
    </row>
    <row r="842" spans="2:7" ht="15.75" customHeight="1">
      <c r="B842" s="1"/>
      <c r="D842" s="6"/>
      <c r="F842" s="4"/>
      <c r="G842" s="5"/>
    </row>
    <row r="843" spans="2:7" ht="15.75" customHeight="1">
      <c r="B843" s="1"/>
      <c r="D843" s="6"/>
      <c r="F843" s="4"/>
      <c r="G843" s="5"/>
    </row>
    <row r="844" spans="2:7" ht="15.75" customHeight="1">
      <c r="B844" s="1"/>
      <c r="D844" s="6"/>
      <c r="F844" s="4"/>
      <c r="G844" s="5"/>
    </row>
    <row r="845" spans="2:7" ht="15.75" customHeight="1">
      <c r="B845" s="1"/>
      <c r="D845" s="6"/>
      <c r="F845" s="4"/>
      <c r="G845" s="5"/>
    </row>
    <row r="846" spans="2:7" ht="15.75" customHeight="1">
      <c r="B846" s="1"/>
      <c r="D846" s="6"/>
      <c r="F846" s="4"/>
      <c r="G846" s="5"/>
    </row>
    <row r="847" spans="2:7" ht="15.75" customHeight="1">
      <c r="B847" s="1"/>
      <c r="D847" s="6"/>
      <c r="F847" s="4"/>
      <c r="G847" s="5"/>
    </row>
    <row r="848" spans="2:7" ht="15.75" customHeight="1">
      <c r="B848" s="1"/>
      <c r="D848" s="6"/>
      <c r="F848" s="4"/>
      <c r="G848" s="5"/>
    </row>
    <row r="849" spans="2:7" ht="15.75" customHeight="1">
      <c r="B849" s="1"/>
      <c r="D849" s="6"/>
      <c r="F849" s="4"/>
      <c r="G849" s="5"/>
    </row>
    <row r="850" spans="2:7" ht="15.75" customHeight="1">
      <c r="B850" s="1"/>
      <c r="D850" s="6"/>
      <c r="F850" s="4"/>
      <c r="G850" s="5"/>
    </row>
    <row r="851" spans="2:7" ht="15.75" customHeight="1">
      <c r="B851" s="1"/>
      <c r="D851" s="6"/>
      <c r="F851" s="4"/>
      <c r="G851" s="5"/>
    </row>
    <row r="852" spans="2:7" ht="15.75" customHeight="1">
      <c r="B852" s="1"/>
      <c r="D852" s="6"/>
      <c r="F852" s="4"/>
      <c r="G852" s="5"/>
    </row>
    <row r="853" spans="2:7" ht="15.75" customHeight="1">
      <c r="B853" s="1"/>
      <c r="D853" s="6"/>
      <c r="F853" s="4"/>
      <c r="G853" s="5"/>
    </row>
    <row r="854" spans="2:7" ht="15.75" customHeight="1">
      <c r="B854" s="1"/>
      <c r="D854" s="6"/>
      <c r="F854" s="4"/>
      <c r="G854" s="5"/>
    </row>
    <row r="855" spans="2:7" ht="15.75" customHeight="1">
      <c r="B855" s="1"/>
      <c r="D855" s="6"/>
      <c r="F855" s="4"/>
      <c r="G855" s="5"/>
    </row>
    <row r="856" spans="2:7" ht="15.75" customHeight="1">
      <c r="B856" s="1"/>
      <c r="D856" s="6"/>
      <c r="F856" s="4"/>
      <c r="G856" s="5"/>
    </row>
    <row r="857" spans="2:7" ht="15.75" customHeight="1">
      <c r="B857" s="1"/>
      <c r="D857" s="6"/>
      <c r="F857" s="4"/>
      <c r="G857" s="5"/>
    </row>
    <row r="858" spans="2:7" ht="15.75" customHeight="1">
      <c r="B858" s="1"/>
      <c r="D858" s="6"/>
      <c r="F858" s="4"/>
      <c r="G858" s="5"/>
    </row>
    <row r="859" spans="2:7" ht="15.75" customHeight="1">
      <c r="B859" s="1"/>
      <c r="D859" s="6"/>
      <c r="F859" s="4"/>
      <c r="G859" s="5"/>
    </row>
    <row r="860" spans="2:7" ht="15.75" customHeight="1">
      <c r="B860" s="1"/>
      <c r="D860" s="6"/>
      <c r="F860" s="4"/>
      <c r="G860" s="5"/>
    </row>
    <row r="861" spans="2:7" ht="15.75" customHeight="1">
      <c r="B861" s="1"/>
      <c r="D861" s="6"/>
      <c r="F861" s="4"/>
      <c r="G861" s="5"/>
    </row>
    <row r="862" spans="2:7" ht="15.75" customHeight="1">
      <c r="B862" s="1"/>
      <c r="D862" s="6"/>
      <c r="F862" s="4"/>
      <c r="G862" s="5"/>
    </row>
    <row r="863" spans="2:7" ht="15.75" customHeight="1">
      <c r="B863" s="1"/>
      <c r="D863" s="6"/>
      <c r="F863" s="4"/>
      <c r="G863" s="5"/>
    </row>
    <row r="864" spans="2:7" ht="15.75" customHeight="1">
      <c r="B864" s="1"/>
      <c r="D864" s="6"/>
      <c r="F864" s="4"/>
      <c r="G864" s="5"/>
    </row>
    <row r="865" spans="2:7" ht="15.75" customHeight="1">
      <c r="B865" s="1"/>
      <c r="D865" s="6"/>
      <c r="F865" s="4"/>
      <c r="G865" s="5"/>
    </row>
    <row r="866" spans="2:7" ht="15.75" customHeight="1">
      <c r="B866" s="1"/>
      <c r="D866" s="6"/>
      <c r="F866" s="4"/>
      <c r="G866" s="5"/>
    </row>
    <row r="867" spans="2:7" ht="15.75" customHeight="1">
      <c r="B867" s="1"/>
      <c r="D867" s="6"/>
      <c r="F867" s="4"/>
      <c r="G867" s="5"/>
    </row>
    <row r="868" spans="2:7" ht="15.75" customHeight="1">
      <c r="B868" s="1"/>
      <c r="D868" s="6"/>
      <c r="F868" s="4"/>
      <c r="G868" s="5"/>
    </row>
    <row r="869" spans="2:7" ht="15.75" customHeight="1">
      <c r="B869" s="1"/>
      <c r="D869" s="6"/>
      <c r="F869" s="4"/>
      <c r="G869" s="5"/>
    </row>
    <row r="870" spans="2:7" ht="15.75" customHeight="1">
      <c r="B870" s="1"/>
      <c r="D870" s="6"/>
      <c r="F870" s="4"/>
      <c r="G870" s="5"/>
    </row>
    <row r="871" spans="2:7" ht="15.75" customHeight="1">
      <c r="B871" s="1"/>
      <c r="D871" s="6"/>
      <c r="F871" s="4"/>
      <c r="G871" s="5"/>
    </row>
    <row r="872" spans="2:7" ht="15.75" customHeight="1">
      <c r="B872" s="1"/>
      <c r="D872" s="6"/>
      <c r="F872" s="4"/>
      <c r="G872" s="5"/>
    </row>
    <row r="873" spans="2:7" ht="15.75" customHeight="1">
      <c r="B873" s="1"/>
      <c r="D873" s="6"/>
      <c r="F873" s="4"/>
      <c r="G873" s="5"/>
    </row>
    <row r="874" spans="2:7" ht="15.75" customHeight="1">
      <c r="B874" s="1"/>
      <c r="D874" s="6"/>
      <c r="F874" s="4"/>
      <c r="G874" s="5"/>
    </row>
    <row r="875" spans="2:7" ht="15.75" customHeight="1">
      <c r="B875" s="1"/>
      <c r="D875" s="6"/>
      <c r="F875" s="4"/>
      <c r="G875" s="5"/>
    </row>
    <row r="876" spans="2:7" ht="15.75" customHeight="1">
      <c r="B876" s="1"/>
      <c r="D876" s="6"/>
      <c r="F876" s="4"/>
      <c r="G876" s="5"/>
    </row>
    <row r="877" spans="2:7" ht="15.75" customHeight="1">
      <c r="B877" s="1"/>
      <c r="D877" s="6"/>
      <c r="F877" s="4"/>
      <c r="G877" s="5"/>
    </row>
    <row r="878" spans="2:7" ht="15.75" customHeight="1">
      <c r="B878" s="1"/>
      <c r="D878" s="6"/>
      <c r="F878" s="4"/>
      <c r="G878" s="5"/>
    </row>
    <row r="879" spans="2:7" ht="15.75" customHeight="1">
      <c r="B879" s="1"/>
      <c r="D879" s="6"/>
      <c r="F879" s="4"/>
      <c r="G879" s="5"/>
    </row>
    <row r="880" spans="2:7" ht="15.75" customHeight="1">
      <c r="B880" s="1"/>
      <c r="D880" s="6"/>
      <c r="F880" s="4"/>
      <c r="G880" s="5"/>
    </row>
    <row r="881" spans="2:7" ht="15.75" customHeight="1">
      <c r="B881" s="1"/>
      <c r="D881" s="6"/>
      <c r="F881" s="4"/>
      <c r="G881" s="5"/>
    </row>
    <row r="882" spans="2:7" ht="15.75" customHeight="1">
      <c r="B882" s="1"/>
      <c r="D882" s="6"/>
      <c r="F882" s="4"/>
      <c r="G882" s="5"/>
    </row>
    <row r="883" spans="2:7" ht="15.75" customHeight="1">
      <c r="B883" s="1"/>
      <c r="D883" s="6"/>
      <c r="F883" s="4"/>
      <c r="G883" s="5"/>
    </row>
    <row r="884" spans="2:7" ht="15.75" customHeight="1">
      <c r="B884" s="1"/>
      <c r="D884" s="6"/>
      <c r="F884" s="4"/>
      <c r="G884" s="5"/>
    </row>
    <row r="885" spans="2:7" ht="15.75" customHeight="1">
      <c r="B885" s="1"/>
      <c r="D885" s="6"/>
      <c r="F885" s="4"/>
      <c r="G885" s="5"/>
    </row>
    <row r="886" spans="2:7" ht="15.75" customHeight="1">
      <c r="B886" s="1"/>
      <c r="D886" s="6"/>
      <c r="F886" s="4"/>
      <c r="G886" s="5"/>
    </row>
    <row r="887" spans="2:7" ht="15.75" customHeight="1">
      <c r="B887" s="1"/>
      <c r="D887" s="6"/>
      <c r="F887" s="4"/>
      <c r="G887" s="5"/>
    </row>
    <row r="888" spans="2:7" ht="15.75" customHeight="1">
      <c r="B888" s="1"/>
      <c r="D888" s="6"/>
      <c r="F888" s="4"/>
      <c r="G888" s="5"/>
    </row>
    <row r="889" spans="2:7" ht="15.75" customHeight="1">
      <c r="B889" s="1"/>
      <c r="D889" s="6"/>
      <c r="F889" s="4"/>
      <c r="G889" s="5"/>
    </row>
    <row r="890" spans="2:7" ht="15.75" customHeight="1">
      <c r="B890" s="1"/>
      <c r="D890" s="6"/>
      <c r="F890" s="4"/>
      <c r="G890" s="5"/>
    </row>
    <row r="891" spans="2:7" ht="15.75" customHeight="1">
      <c r="B891" s="1"/>
      <c r="D891" s="6"/>
      <c r="F891" s="4"/>
      <c r="G891" s="5"/>
    </row>
    <row r="892" spans="2:7" ht="15.75" customHeight="1">
      <c r="B892" s="1"/>
      <c r="D892" s="6"/>
      <c r="F892" s="4"/>
      <c r="G892" s="5"/>
    </row>
    <row r="893" spans="2:7" ht="15.75" customHeight="1">
      <c r="B893" s="1"/>
      <c r="D893" s="6"/>
      <c r="F893" s="4"/>
      <c r="G893" s="5"/>
    </row>
    <row r="894" spans="2:7" ht="15.75" customHeight="1">
      <c r="B894" s="1"/>
      <c r="D894" s="6"/>
      <c r="F894" s="4"/>
      <c r="G894" s="5"/>
    </row>
    <row r="895" spans="2:7" ht="15.75" customHeight="1">
      <c r="B895" s="1"/>
      <c r="D895" s="6"/>
      <c r="F895" s="4"/>
      <c r="G895" s="5"/>
    </row>
    <row r="896" spans="2:7" ht="15.75" customHeight="1">
      <c r="B896" s="1"/>
      <c r="D896" s="6"/>
      <c r="F896" s="4"/>
      <c r="G896" s="5"/>
    </row>
    <row r="897" spans="2:7" ht="15.75" customHeight="1">
      <c r="B897" s="1"/>
      <c r="D897" s="6"/>
      <c r="F897" s="4"/>
      <c r="G897" s="5"/>
    </row>
    <row r="898" spans="2:7" ht="15.75" customHeight="1">
      <c r="B898" s="1"/>
      <c r="D898" s="6"/>
      <c r="F898" s="4"/>
      <c r="G898" s="5"/>
    </row>
    <row r="899" spans="2:7" ht="15.75" customHeight="1">
      <c r="B899" s="1"/>
      <c r="D899" s="6"/>
      <c r="F899" s="4"/>
      <c r="G899" s="5"/>
    </row>
    <row r="900" spans="2:7" ht="15.75" customHeight="1">
      <c r="B900" s="1"/>
      <c r="D900" s="6"/>
      <c r="F900" s="4"/>
      <c r="G900" s="5"/>
    </row>
    <row r="901" spans="2:7" ht="15.75" customHeight="1">
      <c r="B901" s="1"/>
      <c r="D901" s="6"/>
      <c r="F901" s="4"/>
      <c r="G901" s="5"/>
    </row>
    <row r="902" spans="2:7" ht="15.75" customHeight="1">
      <c r="B902" s="1"/>
      <c r="D902" s="6"/>
      <c r="F902" s="4"/>
      <c r="G902" s="5"/>
    </row>
    <row r="903" spans="2:7" ht="15.75" customHeight="1">
      <c r="B903" s="1"/>
      <c r="D903" s="6"/>
      <c r="F903" s="4"/>
      <c r="G903" s="5"/>
    </row>
    <row r="904" spans="2:7" ht="15.75" customHeight="1">
      <c r="B904" s="1"/>
      <c r="D904" s="6"/>
      <c r="F904" s="4"/>
      <c r="G904" s="5"/>
    </row>
    <row r="905" spans="2:7" ht="15.75" customHeight="1">
      <c r="B905" s="1"/>
      <c r="D905" s="6"/>
      <c r="F905" s="4"/>
      <c r="G905" s="5"/>
    </row>
    <row r="906" spans="2:7" ht="15.75" customHeight="1">
      <c r="B906" s="1"/>
      <c r="D906" s="6"/>
      <c r="F906" s="4"/>
      <c r="G906" s="5"/>
    </row>
    <row r="907" spans="2:7" ht="15.75" customHeight="1">
      <c r="B907" s="1"/>
      <c r="D907" s="6"/>
      <c r="F907" s="4"/>
      <c r="G907" s="5"/>
    </row>
    <row r="908" spans="2:7" ht="15.75" customHeight="1">
      <c r="B908" s="1"/>
      <c r="D908" s="6"/>
      <c r="F908" s="4"/>
      <c r="G908" s="5"/>
    </row>
    <row r="909" spans="2:7" ht="15.75" customHeight="1">
      <c r="B909" s="1"/>
      <c r="D909" s="6"/>
      <c r="F909" s="4"/>
      <c r="G909" s="5"/>
    </row>
    <row r="910" spans="2:7" ht="15.75" customHeight="1">
      <c r="B910" s="1"/>
      <c r="D910" s="6"/>
      <c r="F910" s="4"/>
      <c r="G910" s="5"/>
    </row>
    <row r="911" spans="2:7" ht="15.75" customHeight="1">
      <c r="B911" s="1"/>
      <c r="D911" s="6"/>
      <c r="F911" s="4"/>
      <c r="G911" s="5"/>
    </row>
    <row r="912" spans="2:7" ht="15.75" customHeight="1">
      <c r="B912" s="1"/>
      <c r="D912" s="6"/>
      <c r="F912" s="4"/>
      <c r="G912" s="5"/>
    </row>
    <row r="913" spans="2:7" ht="15.75" customHeight="1">
      <c r="B913" s="1"/>
      <c r="D913" s="6"/>
      <c r="F913" s="4"/>
      <c r="G913" s="5"/>
    </row>
    <row r="914" spans="2:7" ht="15.75" customHeight="1">
      <c r="B914" s="1"/>
      <c r="D914" s="6"/>
      <c r="F914" s="4"/>
      <c r="G914" s="5"/>
    </row>
    <row r="915" spans="2:7" ht="15.75" customHeight="1">
      <c r="B915" s="1"/>
      <c r="D915" s="6"/>
      <c r="F915" s="4"/>
      <c r="G915" s="5"/>
    </row>
    <row r="916" spans="2:7" ht="15.75" customHeight="1">
      <c r="B916" s="1"/>
      <c r="D916" s="6"/>
      <c r="F916" s="4"/>
      <c r="G916" s="5"/>
    </row>
    <row r="917" spans="2:7" ht="15.75" customHeight="1">
      <c r="B917" s="1"/>
      <c r="D917" s="6"/>
      <c r="F917" s="4"/>
      <c r="G917" s="5"/>
    </row>
    <row r="918" spans="2:7" ht="15.75" customHeight="1">
      <c r="B918" s="1"/>
      <c r="D918" s="6"/>
      <c r="F918" s="4"/>
      <c r="G918" s="5"/>
    </row>
    <row r="919" spans="2:7" ht="15.75" customHeight="1">
      <c r="B919" s="1"/>
      <c r="D919" s="6"/>
      <c r="F919" s="4"/>
      <c r="G919" s="5"/>
    </row>
    <row r="920" spans="2:7" ht="15.75" customHeight="1">
      <c r="B920" s="1"/>
      <c r="D920" s="6"/>
      <c r="F920" s="4"/>
      <c r="G920" s="5"/>
    </row>
    <row r="921" spans="2:7" ht="15.75" customHeight="1">
      <c r="B921" s="1"/>
      <c r="D921" s="6"/>
      <c r="F921" s="4"/>
      <c r="G921" s="5"/>
    </row>
    <row r="922" spans="2:7" ht="15.75" customHeight="1">
      <c r="B922" s="1"/>
      <c r="D922" s="6"/>
      <c r="F922" s="4"/>
      <c r="G922" s="5"/>
    </row>
    <row r="923" spans="2:7" ht="15.75" customHeight="1">
      <c r="B923" s="1"/>
      <c r="D923" s="6"/>
      <c r="F923" s="4"/>
      <c r="G923" s="5"/>
    </row>
    <row r="924" spans="2:7" ht="15.75" customHeight="1">
      <c r="B924" s="1"/>
      <c r="D924" s="6"/>
      <c r="F924" s="4"/>
      <c r="G924" s="5"/>
    </row>
    <row r="925" spans="2:7" ht="15.75" customHeight="1">
      <c r="B925" s="1"/>
      <c r="D925" s="6"/>
      <c r="F925" s="4"/>
      <c r="G925" s="5"/>
    </row>
    <row r="926" spans="2:7" ht="15.75" customHeight="1">
      <c r="B926" s="1"/>
      <c r="D926" s="6"/>
      <c r="F926" s="4"/>
      <c r="G926" s="5"/>
    </row>
    <row r="927" spans="2:7" ht="15.75" customHeight="1">
      <c r="B927" s="1"/>
      <c r="D927" s="6"/>
      <c r="F927" s="4"/>
      <c r="G927" s="5"/>
    </row>
    <row r="928" spans="2:7" ht="15.75" customHeight="1">
      <c r="B928" s="1"/>
      <c r="D928" s="6"/>
      <c r="F928" s="4"/>
      <c r="G928" s="5"/>
    </row>
    <row r="929" spans="2:7" ht="15.75" customHeight="1">
      <c r="B929" s="1"/>
      <c r="D929" s="6"/>
      <c r="F929" s="4"/>
      <c r="G929" s="5"/>
    </row>
    <row r="930" spans="2:7" ht="15.75" customHeight="1">
      <c r="B930" s="1"/>
      <c r="D930" s="6"/>
      <c r="F930" s="4"/>
      <c r="G930" s="5"/>
    </row>
    <row r="931" spans="2:7" ht="15.75" customHeight="1">
      <c r="B931" s="1"/>
      <c r="D931" s="6"/>
      <c r="F931" s="4"/>
      <c r="G931" s="5"/>
    </row>
    <row r="932" spans="2:7" ht="15.75" customHeight="1">
      <c r="B932" s="1"/>
      <c r="D932" s="6"/>
      <c r="F932" s="4"/>
      <c r="G932" s="5"/>
    </row>
    <row r="933" spans="2:7" ht="15.75" customHeight="1">
      <c r="B933" s="1"/>
      <c r="D933" s="6"/>
      <c r="F933" s="4"/>
      <c r="G933" s="5"/>
    </row>
    <row r="934" spans="2:7" ht="15.75" customHeight="1">
      <c r="B934" s="1"/>
      <c r="D934" s="6"/>
      <c r="F934" s="4"/>
      <c r="G934" s="5"/>
    </row>
    <row r="935" spans="2:7" ht="15.75" customHeight="1">
      <c r="B935" s="1"/>
      <c r="D935" s="6"/>
      <c r="F935" s="4"/>
      <c r="G935" s="5"/>
    </row>
    <row r="936" spans="2:7" ht="15.75" customHeight="1">
      <c r="B936" s="1"/>
      <c r="D936" s="6"/>
      <c r="F936" s="4"/>
      <c r="G936" s="5"/>
    </row>
    <row r="937" spans="2:7" ht="15.75" customHeight="1">
      <c r="B937" s="1"/>
      <c r="D937" s="6"/>
      <c r="F937" s="4"/>
      <c r="G937" s="5"/>
    </row>
    <row r="938" spans="2:7" ht="15.75" customHeight="1">
      <c r="B938" s="1"/>
      <c r="D938" s="6"/>
      <c r="F938" s="4"/>
      <c r="G938" s="5"/>
    </row>
    <row r="939" spans="2:7" ht="15.75" customHeight="1">
      <c r="B939" s="1"/>
      <c r="D939" s="6"/>
      <c r="F939" s="4"/>
      <c r="G939" s="5"/>
    </row>
    <row r="940" spans="2:7" ht="15.75" customHeight="1">
      <c r="B940" s="1"/>
      <c r="D940" s="6"/>
      <c r="F940" s="4"/>
      <c r="G940" s="5"/>
    </row>
    <row r="941" spans="2:7" ht="15.75" customHeight="1">
      <c r="B941" s="1"/>
      <c r="D941" s="6"/>
      <c r="F941" s="4"/>
      <c r="G941" s="5"/>
    </row>
    <row r="942" spans="2:7" ht="15.75" customHeight="1">
      <c r="B942" s="1"/>
      <c r="D942" s="6"/>
      <c r="F942" s="4"/>
      <c r="G942" s="5"/>
    </row>
    <row r="943" spans="2:7" ht="15.75" customHeight="1">
      <c r="B943" s="1"/>
      <c r="D943" s="6"/>
      <c r="F943" s="4"/>
      <c r="G943" s="5"/>
    </row>
    <row r="944" spans="2:7" ht="15.75" customHeight="1">
      <c r="B944" s="1"/>
      <c r="D944" s="6"/>
      <c r="F944" s="4"/>
      <c r="G944" s="5"/>
    </row>
    <row r="945" spans="2:7" ht="15.75" customHeight="1">
      <c r="B945" s="1"/>
      <c r="D945" s="6"/>
      <c r="F945" s="4"/>
      <c r="G945" s="5"/>
    </row>
    <row r="946" spans="2:7" ht="15.75" customHeight="1">
      <c r="B946" s="1"/>
      <c r="D946" s="6"/>
      <c r="F946" s="4"/>
      <c r="G946" s="5"/>
    </row>
    <row r="947" spans="2:7" ht="15.75" customHeight="1">
      <c r="B947" s="1"/>
      <c r="D947" s="6"/>
      <c r="F947" s="4"/>
      <c r="G947" s="5"/>
    </row>
    <row r="948" spans="2:7" ht="15.75" customHeight="1">
      <c r="B948" s="1"/>
      <c r="D948" s="6"/>
      <c r="F948" s="4"/>
      <c r="G948" s="5"/>
    </row>
    <row r="949" spans="2:7" ht="15.75" customHeight="1">
      <c r="B949" s="1"/>
      <c r="D949" s="6"/>
      <c r="F949" s="4"/>
      <c r="G949" s="5"/>
    </row>
    <row r="950" spans="2:7" ht="15.75" customHeight="1">
      <c r="B950" s="1"/>
      <c r="D950" s="6"/>
      <c r="F950" s="4"/>
      <c r="G950" s="5"/>
    </row>
    <row r="951" spans="2:7" ht="15.75" customHeight="1">
      <c r="B951" s="1"/>
      <c r="D951" s="6"/>
      <c r="F951" s="4"/>
      <c r="G951" s="5"/>
    </row>
    <row r="952" spans="2:7" ht="15.75" customHeight="1">
      <c r="B952" s="1"/>
      <c r="D952" s="6"/>
      <c r="F952" s="4"/>
      <c r="G952" s="5"/>
    </row>
    <row r="953" spans="2:7" ht="15.75" customHeight="1">
      <c r="B953" s="1"/>
      <c r="D953" s="6"/>
      <c r="F953" s="4"/>
      <c r="G953" s="5"/>
    </row>
    <row r="954" spans="2:7" ht="15.75" customHeight="1">
      <c r="B954" s="1"/>
      <c r="D954" s="6"/>
      <c r="F954" s="4"/>
      <c r="G954" s="5"/>
    </row>
    <row r="955" spans="2:7" ht="15.75" customHeight="1">
      <c r="B955" s="1"/>
      <c r="D955" s="6"/>
      <c r="F955" s="4"/>
      <c r="G955" s="5"/>
    </row>
    <row r="956" spans="2:7" ht="15.75" customHeight="1">
      <c r="B956" s="1"/>
      <c r="D956" s="6"/>
      <c r="F956" s="4"/>
      <c r="G956" s="5"/>
    </row>
    <row r="957" spans="2:7" ht="15.75" customHeight="1">
      <c r="B957" s="1"/>
      <c r="D957" s="6"/>
      <c r="F957" s="4"/>
      <c r="G957" s="5"/>
    </row>
    <row r="958" spans="2:7" ht="15.75" customHeight="1">
      <c r="B958" s="1"/>
      <c r="D958" s="6"/>
      <c r="F958" s="4"/>
      <c r="G958" s="5"/>
    </row>
    <row r="959" spans="2:7" ht="15.75" customHeight="1">
      <c r="B959" s="1"/>
      <c r="D959" s="6"/>
      <c r="F959" s="4"/>
      <c r="G959" s="5"/>
    </row>
    <row r="960" spans="2:7" ht="15.75" customHeight="1">
      <c r="B960" s="1"/>
      <c r="D960" s="6"/>
      <c r="F960" s="4"/>
      <c r="G960" s="5"/>
    </row>
    <row r="961" spans="2:7" ht="15.75" customHeight="1">
      <c r="B961" s="1"/>
      <c r="D961" s="6"/>
      <c r="F961" s="4"/>
      <c r="G961" s="5"/>
    </row>
    <row r="962" spans="2:7" ht="15.75" customHeight="1">
      <c r="B962" s="1"/>
      <c r="D962" s="6"/>
      <c r="F962" s="4"/>
      <c r="G962" s="5"/>
    </row>
    <row r="963" spans="2:7" ht="15.75" customHeight="1">
      <c r="B963" s="1"/>
      <c r="D963" s="6"/>
      <c r="F963" s="4"/>
      <c r="G963" s="5"/>
    </row>
    <row r="964" spans="2:7" ht="15.75" customHeight="1">
      <c r="B964" s="1"/>
      <c r="D964" s="6"/>
      <c r="F964" s="4"/>
      <c r="G964" s="5"/>
    </row>
    <row r="965" spans="2:7" ht="15.75" customHeight="1">
      <c r="B965" s="1"/>
      <c r="D965" s="6"/>
      <c r="F965" s="4"/>
      <c r="G965" s="5"/>
    </row>
    <row r="966" spans="2:7" ht="15.75" customHeight="1">
      <c r="B966" s="1"/>
      <c r="D966" s="6"/>
      <c r="F966" s="4"/>
      <c r="G966" s="5"/>
    </row>
    <row r="967" spans="2:7" ht="15.75" customHeight="1">
      <c r="B967" s="1"/>
      <c r="D967" s="6"/>
      <c r="F967" s="4"/>
      <c r="G967" s="5"/>
    </row>
    <row r="968" spans="2:7" ht="15.75" customHeight="1">
      <c r="B968" s="1"/>
      <c r="D968" s="6"/>
      <c r="F968" s="4"/>
      <c r="G968" s="5"/>
    </row>
    <row r="969" spans="2:7" ht="15.75" customHeight="1">
      <c r="B969" s="1"/>
      <c r="D969" s="6"/>
      <c r="F969" s="4"/>
      <c r="G969" s="5"/>
    </row>
    <row r="970" spans="2:7" ht="15.75" customHeight="1">
      <c r="B970" s="1"/>
      <c r="D970" s="6"/>
      <c r="F970" s="4"/>
      <c r="G970" s="5"/>
    </row>
    <row r="971" spans="2:7" ht="15.75" customHeight="1">
      <c r="B971" s="1"/>
      <c r="D971" s="6"/>
      <c r="F971" s="4"/>
      <c r="G971" s="5"/>
    </row>
    <row r="972" spans="2:7" ht="15.75" customHeight="1">
      <c r="B972" s="1"/>
      <c r="D972" s="6"/>
      <c r="F972" s="4"/>
      <c r="G972" s="5"/>
    </row>
    <row r="973" spans="2:7" ht="15.75" customHeight="1">
      <c r="B973" s="1"/>
      <c r="D973" s="6"/>
      <c r="F973" s="4"/>
      <c r="G973" s="5"/>
    </row>
    <row r="974" spans="2:7" ht="15.75" customHeight="1">
      <c r="B974" s="1"/>
      <c r="D974" s="6"/>
      <c r="F974" s="4"/>
      <c r="G974" s="5"/>
    </row>
    <row r="975" spans="2:7" ht="15.75" customHeight="1">
      <c r="B975" s="1"/>
      <c r="D975" s="6"/>
      <c r="F975" s="4"/>
      <c r="G975" s="5"/>
    </row>
    <row r="976" spans="2:7" ht="15.75" customHeight="1">
      <c r="B976" s="1"/>
      <c r="D976" s="6"/>
      <c r="F976" s="4"/>
      <c r="G976" s="5"/>
    </row>
    <row r="977" spans="2:7" ht="15.75" customHeight="1">
      <c r="B977" s="1"/>
      <c r="D977" s="6"/>
      <c r="F977" s="4"/>
      <c r="G977" s="5"/>
    </row>
    <row r="978" spans="2:7" ht="15.75" customHeight="1">
      <c r="B978" s="1"/>
      <c r="D978" s="6"/>
      <c r="F978" s="4"/>
      <c r="G978" s="5"/>
    </row>
    <row r="979" spans="2:7" ht="15.75" customHeight="1">
      <c r="B979" s="1"/>
      <c r="D979" s="6"/>
      <c r="F979" s="4"/>
      <c r="G979" s="5"/>
    </row>
    <row r="980" spans="2:7" ht="15.75" customHeight="1">
      <c r="B980" s="1"/>
      <c r="D980" s="6"/>
      <c r="F980" s="4"/>
      <c r="G980" s="5"/>
    </row>
    <row r="981" spans="2:7" ht="15.75" customHeight="1">
      <c r="B981" s="1"/>
      <c r="D981" s="6"/>
      <c r="F981" s="4"/>
      <c r="G981" s="5"/>
    </row>
    <row r="982" spans="2:7" ht="15.75" customHeight="1">
      <c r="B982" s="1"/>
      <c r="D982" s="6"/>
      <c r="F982" s="4"/>
      <c r="G982" s="5"/>
    </row>
    <row r="983" spans="2:7" ht="15.75" customHeight="1">
      <c r="B983" s="1"/>
      <c r="D983" s="6"/>
      <c r="F983" s="4"/>
      <c r="G983" s="5"/>
    </row>
    <row r="984" spans="2:7" ht="15.75" customHeight="1">
      <c r="B984" s="1"/>
      <c r="D984" s="6"/>
      <c r="F984" s="4"/>
      <c r="G984" s="5"/>
    </row>
    <row r="985" spans="2:7" ht="15.75" customHeight="1">
      <c r="B985" s="1"/>
      <c r="D985" s="6"/>
      <c r="F985" s="4"/>
      <c r="G985" s="5"/>
    </row>
    <row r="986" spans="2:7" ht="15.75" customHeight="1">
      <c r="B986" s="1"/>
      <c r="D986" s="6"/>
      <c r="F986" s="4"/>
      <c r="G986" s="5"/>
    </row>
    <row r="987" spans="2:7" ht="15.75" customHeight="1">
      <c r="B987" s="1"/>
      <c r="D987" s="6"/>
      <c r="F987" s="4"/>
      <c r="G987" s="5"/>
    </row>
    <row r="988" spans="2:7" ht="15.75" customHeight="1">
      <c r="B988" s="1"/>
      <c r="D988" s="6"/>
      <c r="F988" s="4"/>
      <c r="G988" s="5"/>
    </row>
    <row r="989" spans="2:7" ht="15.75" customHeight="1">
      <c r="B989" s="1"/>
      <c r="D989" s="6"/>
      <c r="F989" s="4"/>
      <c r="G989" s="5"/>
    </row>
    <row r="990" spans="2:7" ht="15.75" customHeight="1">
      <c r="B990" s="1"/>
      <c r="D990" s="6"/>
      <c r="F990" s="4"/>
      <c r="G990" s="5"/>
    </row>
    <row r="991" spans="2:7" ht="15.75" customHeight="1">
      <c r="B991" s="1"/>
      <c r="D991" s="6"/>
      <c r="F991" s="4"/>
      <c r="G991" s="5"/>
    </row>
    <row r="992" spans="2:7" ht="15.75" customHeight="1">
      <c r="B992" s="1"/>
      <c r="D992" s="6"/>
      <c r="F992" s="4"/>
      <c r="G992" s="5"/>
    </row>
    <row r="993" spans="2:7" ht="15.75" customHeight="1">
      <c r="B993" s="1"/>
      <c r="D993" s="6"/>
      <c r="F993" s="4"/>
      <c r="G993" s="5"/>
    </row>
    <row r="994" spans="2:7" ht="15.75" customHeight="1">
      <c r="B994" s="1"/>
      <c r="D994" s="6"/>
      <c r="F994" s="4"/>
      <c r="G994" s="5"/>
    </row>
    <row r="995" spans="2:7" ht="15.75" customHeight="1">
      <c r="B995" s="1"/>
      <c r="D995" s="6"/>
      <c r="F995" s="4"/>
      <c r="G995" s="5"/>
    </row>
    <row r="996" spans="2:7" ht="15.75" customHeight="1">
      <c r="B996" s="1"/>
      <c r="D996" s="6"/>
      <c r="F996" s="4"/>
      <c r="G996" s="5"/>
    </row>
    <row r="997" spans="2:7" ht="15.75" customHeight="1">
      <c r="B997" s="1"/>
      <c r="D997" s="6"/>
      <c r="F997" s="4"/>
      <c r="G997" s="5"/>
    </row>
    <row r="998" spans="2:7" ht="15.75" customHeight="1">
      <c r="B998" s="1"/>
      <c r="D998" s="6"/>
      <c r="F998" s="4"/>
      <c r="G998" s="5"/>
    </row>
    <row r="999" spans="2:7" ht="15.75" customHeight="1">
      <c r="B999" s="1"/>
      <c r="D999" s="6"/>
      <c r="F999" s="4"/>
      <c r="G999" s="5"/>
    </row>
    <row r="1000" spans="2:7" ht="15.75" customHeight="1">
      <c r="B1000" s="1"/>
      <c r="D1000" s="6"/>
      <c r="F1000" s="4"/>
      <c r="G1000" s="5"/>
    </row>
    <row r="1001" spans="2:7" ht="15.75" customHeight="1">
      <c r="B1001" s="1"/>
      <c r="D1001" s="6"/>
      <c r="F1001" s="4"/>
      <c r="G1001" s="5"/>
    </row>
    <row r="1002" spans="2:7" ht="15.75" customHeight="1">
      <c r="B1002" s="1"/>
      <c r="D1002" s="6"/>
      <c r="F1002" s="4"/>
      <c r="G1002" s="5"/>
    </row>
    <row r="1003" spans="2:7" ht="15.75" customHeight="1">
      <c r="B1003" s="1"/>
      <c r="D1003" s="6"/>
      <c r="F1003" s="4"/>
      <c r="G1003" s="5"/>
    </row>
  </sheetData>
  <mergeCells count="9">
    <mergeCell ref="D122:K122"/>
    <mergeCell ref="D151:K151"/>
    <mergeCell ref="D5:K5"/>
    <mergeCell ref="B182:G182"/>
    <mergeCell ref="B3:K3"/>
    <mergeCell ref="B4:C4"/>
    <mergeCell ref="D35:K35"/>
    <mergeCell ref="D64:K64"/>
    <mergeCell ref="D93:K93"/>
  </mergeCells>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D1173"/>
  <sheetViews>
    <sheetView tabSelected="1" zoomScale="70" zoomScaleNormal="70" workbookViewId="0">
      <pane xSplit="3" ySplit="3" topLeftCell="FQ4" activePane="bottomRight" state="frozen"/>
      <selection pane="topRight" activeCell="C1" sqref="C1"/>
      <selection pane="bottomLeft" activeCell="A3" sqref="A3"/>
      <selection pane="bottomRight" activeCell="GC12" sqref="GC12"/>
    </sheetView>
  </sheetViews>
  <sheetFormatPr baseColWidth="10" defaultColWidth="14.453125" defaultRowHeight="15" customHeight="1"/>
  <cols>
    <col min="1" max="1" width="14.453125" style="12"/>
    <col min="2" max="2" width="3.81640625" style="12" bestFit="1" customWidth="1"/>
    <col min="3" max="3" width="25.54296875" style="18" customWidth="1"/>
    <col min="4" max="5" width="10.81640625" style="12" customWidth="1"/>
    <col min="6" max="6" width="10.1796875" style="12" customWidth="1"/>
    <col min="7" max="7" width="11.81640625" style="12" customWidth="1"/>
    <col min="8" max="8" width="14.54296875" style="12" customWidth="1"/>
    <col min="9" max="10" width="16.1796875" style="12" customWidth="1"/>
    <col min="11" max="11" width="13.81640625" style="12" customWidth="1"/>
    <col min="12" max="12" width="10.453125" style="12" customWidth="1"/>
    <col min="13" max="35" width="10.7265625" style="12" customWidth="1"/>
    <col min="36" max="36" width="10.54296875" style="12" customWidth="1"/>
    <col min="37" max="173" width="10.7265625" style="12" customWidth="1"/>
    <col min="174" max="174" width="9.453125" style="12" bestFit="1" customWidth="1"/>
    <col min="175" max="175" width="10.7265625" style="12" customWidth="1"/>
    <col min="176" max="176" width="17.81640625" style="12" customWidth="1"/>
    <col min="177" max="177" width="12.1796875" style="12" customWidth="1"/>
    <col min="178" max="178" width="10.7265625" style="12" customWidth="1"/>
    <col min="179" max="179" width="13.26953125" style="12" customWidth="1"/>
    <col min="180" max="180" width="10.7265625" style="12" customWidth="1"/>
    <col min="181" max="181" width="4.81640625" style="12" hidden="1" customWidth="1"/>
    <col min="182" max="184" width="13.81640625" style="12" customWidth="1"/>
    <col min="185" max="16384" width="14.453125" style="12"/>
  </cols>
  <sheetData>
    <row r="1" spans="2:184" ht="15" customHeight="1" thickBot="1"/>
    <row r="2" spans="2:184" ht="14.25" customHeight="1" thickBot="1">
      <c r="B2" s="224" t="s">
        <v>1575</v>
      </c>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c r="DT2" s="225"/>
      <c r="DU2" s="225"/>
      <c r="DV2" s="225"/>
      <c r="DW2" s="225"/>
      <c r="DX2" s="225"/>
      <c r="DY2" s="225"/>
      <c r="DZ2" s="225"/>
      <c r="EA2" s="225"/>
      <c r="EB2" s="225"/>
      <c r="EC2" s="225"/>
      <c r="ED2" s="225"/>
      <c r="EE2" s="225"/>
      <c r="EF2" s="225"/>
      <c r="EG2" s="225"/>
      <c r="EH2" s="225"/>
      <c r="EI2" s="225"/>
      <c r="EJ2" s="225"/>
      <c r="EK2" s="225"/>
      <c r="EL2" s="225"/>
      <c r="EM2" s="225"/>
      <c r="EN2" s="225"/>
      <c r="EO2" s="225"/>
      <c r="EP2" s="225"/>
      <c r="EQ2" s="225"/>
      <c r="ER2" s="225"/>
      <c r="ES2" s="225"/>
      <c r="ET2" s="225"/>
      <c r="EU2" s="225"/>
      <c r="EV2" s="225"/>
      <c r="EW2" s="225"/>
      <c r="EX2" s="225"/>
      <c r="EY2" s="225"/>
      <c r="EZ2" s="225"/>
      <c r="FA2" s="225"/>
      <c r="FB2" s="225"/>
      <c r="FC2" s="225"/>
      <c r="FD2" s="225"/>
      <c r="FE2" s="225"/>
      <c r="FF2" s="225"/>
      <c r="FG2" s="225"/>
      <c r="FH2" s="225"/>
      <c r="FI2" s="225"/>
      <c r="FJ2" s="225"/>
      <c r="FK2" s="225"/>
      <c r="FL2" s="225"/>
      <c r="FM2" s="225"/>
      <c r="FN2" s="225"/>
      <c r="FO2" s="225"/>
      <c r="FP2" s="225"/>
      <c r="FQ2" s="225"/>
      <c r="FR2" s="226"/>
      <c r="FT2" s="224" t="s">
        <v>1576</v>
      </c>
      <c r="FU2" s="225"/>
      <c r="FV2" s="225"/>
      <c r="FW2" s="225"/>
      <c r="FX2" s="225"/>
      <c r="FY2" s="225"/>
      <c r="FZ2" s="225"/>
      <c r="GA2" s="225"/>
      <c r="GB2" s="226"/>
    </row>
    <row r="3" spans="2:184" ht="87.5" thickBot="1">
      <c r="B3" s="33"/>
      <c r="C3" s="41" t="s">
        <v>413</v>
      </c>
      <c r="D3" s="38" t="s">
        <v>359</v>
      </c>
      <c r="E3" s="35" t="s">
        <v>333</v>
      </c>
      <c r="F3" s="35" t="s">
        <v>11</v>
      </c>
      <c r="G3" s="35" t="s">
        <v>13</v>
      </c>
      <c r="H3" s="35" t="s">
        <v>1225</v>
      </c>
      <c r="I3" s="36" t="s">
        <v>17</v>
      </c>
      <c r="J3" s="35" t="s">
        <v>18</v>
      </c>
      <c r="K3" s="35" t="s">
        <v>20</v>
      </c>
      <c r="L3" s="35" t="s">
        <v>22</v>
      </c>
      <c r="M3" s="35" t="s">
        <v>24</v>
      </c>
      <c r="N3" s="35" t="s">
        <v>27</v>
      </c>
      <c r="O3" s="35" t="s">
        <v>29</v>
      </c>
      <c r="P3" s="35" t="s">
        <v>30</v>
      </c>
      <c r="Q3" s="35" t="s">
        <v>32</v>
      </c>
      <c r="R3" s="35" t="s">
        <v>34</v>
      </c>
      <c r="S3" s="35" t="s">
        <v>36</v>
      </c>
      <c r="T3" s="35" t="s">
        <v>38</v>
      </c>
      <c r="U3" s="35" t="s">
        <v>41</v>
      </c>
      <c r="V3" s="35" t="s">
        <v>43</v>
      </c>
      <c r="W3" s="35" t="s">
        <v>45</v>
      </c>
      <c r="X3" s="35" t="s">
        <v>47</v>
      </c>
      <c r="Y3" s="35" t="s">
        <v>49</v>
      </c>
      <c r="Z3" s="35" t="s">
        <v>51</v>
      </c>
      <c r="AA3" s="35" t="s">
        <v>52</v>
      </c>
      <c r="AB3" s="35" t="s">
        <v>54</v>
      </c>
      <c r="AC3" s="35" t="s">
        <v>56</v>
      </c>
      <c r="AD3" s="35" t="s">
        <v>58</v>
      </c>
      <c r="AE3" s="35" t="s">
        <v>60</v>
      </c>
      <c r="AF3" s="35" t="s">
        <v>62</v>
      </c>
      <c r="AG3" s="35" t="s">
        <v>67</v>
      </c>
      <c r="AH3" s="35" t="s">
        <v>69</v>
      </c>
      <c r="AI3" s="35" t="s">
        <v>71</v>
      </c>
      <c r="AJ3" s="35" t="s">
        <v>74</v>
      </c>
      <c r="AK3" s="35" t="s">
        <v>76</v>
      </c>
      <c r="AL3" s="35" t="s">
        <v>78</v>
      </c>
      <c r="AM3" s="35" t="s">
        <v>80</v>
      </c>
      <c r="AN3" s="35" t="s">
        <v>82</v>
      </c>
      <c r="AO3" s="35" t="s">
        <v>84</v>
      </c>
      <c r="AP3" s="35" t="s">
        <v>86</v>
      </c>
      <c r="AQ3" s="35" t="s">
        <v>88</v>
      </c>
      <c r="AR3" s="35" t="s">
        <v>90</v>
      </c>
      <c r="AS3" s="35" t="s">
        <v>91</v>
      </c>
      <c r="AT3" s="35" t="s">
        <v>93</v>
      </c>
      <c r="AU3" s="35" t="s">
        <v>95</v>
      </c>
      <c r="AV3" s="35" t="s">
        <v>97</v>
      </c>
      <c r="AW3" s="35" t="s">
        <v>98</v>
      </c>
      <c r="AX3" s="35" t="s">
        <v>100</v>
      </c>
      <c r="AY3" s="35" t="s">
        <v>102</v>
      </c>
      <c r="AZ3" s="35" t="s">
        <v>104</v>
      </c>
      <c r="BA3" s="35" t="s">
        <v>106</v>
      </c>
      <c r="BB3" s="35" t="s">
        <v>108</v>
      </c>
      <c r="BC3" s="35" t="s">
        <v>110</v>
      </c>
      <c r="BD3" s="35" t="s">
        <v>112</v>
      </c>
      <c r="BE3" s="35" t="s">
        <v>114</v>
      </c>
      <c r="BF3" s="35" t="s">
        <v>116</v>
      </c>
      <c r="BG3" s="35" t="s">
        <v>118</v>
      </c>
      <c r="BH3" s="35" t="s">
        <v>120</v>
      </c>
      <c r="BI3" s="35" t="s">
        <v>121</v>
      </c>
      <c r="BJ3" s="35" t="s">
        <v>123</v>
      </c>
      <c r="BK3" s="35" t="s">
        <v>125</v>
      </c>
      <c r="BL3" s="35" t="s">
        <v>127</v>
      </c>
      <c r="BM3" s="35" t="s">
        <v>129</v>
      </c>
      <c r="BN3" s="35" t="s">
        <v>131</v>
      </c>
      <c r="BO3" s="35" t="s">
        <v>133</v>
      </c>
      <c r="BP3" s="35" t="s">
        <v>135</v>
      </c>
      <c r="BQ3" s="35" t="s">
        <v>137</v>
      </c>
      <c r="BR3" s="35" t="s">
        <v>139</v>
      </c>
      <c r="BS3" s="35" t="s">
        <v>141</v>
      </c>
      <c r="BT3" s="35" t="s">
        <v>143</v>
      </c>
      <c r="BU3" s="35" t="s">
        <v>145</v>
      </c>
      <c r="BV3" s="35" t="s">
        <v>147</v>
      </c>
      <c r="BW3" s="35" t="s">
        <v>149</v>
      </c>
      <c r="BX3" s="35" t="s">
        <v>151</v>
      </c>
      <c r="BY3" s="35" t="s">
        <v>153</v>
      </c>
      <c r="BZ3" s="35" t="s">
        <v>155</v>
      </c>
      <c r="CA3" s="35" t="s">
        <v>157</v>
      </c>
      <c r="CB3" s="35" t="s">
        <v>159</v>
      </c>
      <c r="CC3" s="35" t="s">
        <v>161</v>
      </c>
      <c r="CD3" s="35" t="s">
        <v>163</v>
      </c>
      <c r="CE3" s="35" t="s">
        <v>164</v>
      </c>
      <c r="CF3" s="35" t="s">
        <v>166</v>
      </c>
      <c r="CG3" s="35" t="s">
        <v>168</v>
      </c>
      <c r="CH3" s="35" t="s">
        <v>170</v>
      </c>
      <c r="CI3" s="35" t="s">
        <v>172</v>
      </c>
      <c r="CJ3" s="35" t="s">
        <v>174</v>
      </c>
      <c r="CK3" s="35" t="s">
        <v>176</v>
      </c>
      <c r="CL3" s="35" t="s">
        <v>178</v>
      </c>
      <c r="CM3" s="187" t="s">
        <v>180</v>
      </c>
      <c r="CN3" s="35" t="s">
        <v>182</v>
      </c>
      <c r="CO3" s="35" t="s">
        <v>184</v>
      </c>
      <c r="CP3" s="35" t="s">
        <v>186</v>
      </c>
      <c r="CQ3" s="35" t="s">
        <v>188</v>
      </c>
      <c r="CR3" s="35" t="s">
        <v>189</v>
      </c>
      <c r="CS3" s="35" t="s">
        <v>191</v>
      </c>
      <c r="CT3" s="35" t="s">
        <v>193</v>
      </c>
      <c r="CU3" s="35" t="s">
        <v>73</v>
      </c>
      <c r="CV3" s="35" t="s">
        <v>195</v>
      </c>
      <c r="CW3" s="35" t="s">
        <v>196</v>
      </c>
      <c r="CX3" s="35" t="s">
        <v>198</v>
      </c>
      <c r="CY3" s="35" t="s">
        <v>200</v>
      </c>
      <c r="CZ3" s="35" t="s">
        <v>202</v>
      </c>
      <c r="DA3" s="35" t="s">
        <v>204</v>
      </c>
      <c r="DB3" s="35" t="s">
        <v>206</v>
      </c>
      <c r="DC3" s="35" t="s">
        <v>208</v>
      </c>
      <c r="DD3" s="35" t="s">
        <v>210</v>
      </c>
      <c r="DE3" s="35" t="s">
        <v>211</v>
      </c>
      <c r="DF3" s="35" t="s">
        <v>213</v>
      </c>
      <c r="DG3" s="35" t="s">
        <v>215</v>
      </c>
      <c r="DH3" s="35" t="s">
        <v>217</v>
      </c>
      <c r="DI3" s="35" t="s">
        <v>219</v>
      </c>
      <c r="DJ3" s="35" t="s">
        <v>221</v>
      </c>
      <c r="DK3" s="35" t="s">
        <v>223</v>
      </c>
      <c r="DL3" s="35" t="s">
        <v>105</v>
      </c>
      <c r="DM3" s="35" t="s">
        <v>226</v>
      </c>
      <c r="DN3" s="35" t="s">
        <v>227</v>
      </c>
      <c r="DO3" s="35" t="s">
        <v>229</v>
      </c>
      <c r="DP3" s="35" t="s">
        <v>231</v>
      </c>
      <c r="DQ3" s="35" t="s">
        <v>233</v>
      </c>
      <c r="DR3" s="35" t="s">
        <v>235</v>
      </c>
      <c r="DS3" s="35" t="s">
        <v>237</v>
      </c>
      <c r="DT3" s="35" t="s">
        <v>239</v>
      </c>
      <c r="DU3" s="35" t="s">
        <v>240</v>
      </c>
      <c r="DV3" s="35" t="s">
        <v>242</v>
      </c>
      <c r="DW3" s="35" t="s">
        <v>244</v>
      </c>
      <c r="DX3" s="35" t="s">
        <v>246</v>
      </c>
      <c r="DY3" s="35" t="s">
        <v>248</v>
      </c>
      <c r="DZ3" s="35" t="s">
        <v>250</v>
      </c>
      <c r="EA3" s="35" t="s">
        <v>252</v>
      </c>
      <c r="EB3" s="35" t="s">
        <v>254</v>
      </c>
      <c r="EC3" s="35" t="s">
        <v>256</v>
      </c>
      <c r="ED3" s="35" t="s">
        <v>258</v>
      </c>
      <c r="EE3" s="35" t="s">
        <v>260</v>
      </c>
      <c r="EF3" s="35" t="s">
        <v>262</v>
      </c>
      <c r="EG3" s="35" t="s">
        <v>264</v>
      </c>
      <c r="EH3" s="35" t="s">
        <v>266</v>
      </c>
      <c r="EI3" s="35" t="s">
        <v>268</v>
      </c>
      <c r="EJ3" s="35" t="s">
        <v>270</v>
      </c>
      <c r="EK3" s="35" t="s">
        <v>272</v>
      </c>
      <c r="EL3" s="35" t="s">
        <v>274</v>
      </c>
      <c r="EM3" s="35" t="s">
        <v>276</v>
      </c>
      <c r="EN3" s="35" t="s">
        <v>278</v>
      </c>
      <c r="EO3" s="35" t="s">
        <v>280</v>
      </c>
      <c r="EP3" s="35" t="s">
        <v>282</v>
      </c>
      <c r="EQ3" s="35" t="s">
        <v>284</v>
      </c>
      <c r="ER3" s="35" t="s">
        <v>286</v>
      </c>
      <c r="ES3" s="35" t="s">
        <v>288</v>
      </c>
      <c r="ET3" s="35" t="s">
        <v>290</v>
      </c>
      <c r="EU3" s="35" t="s">
        <v>15</v>
      </c>
      <c r="EV3" s="35" t="s">
        <v>293</v>
      </c>
      <c r="EW3" s="35" t="s">
        <v>295</v>
      </c>
      <c r="EX3" s="35" t="s">
        <v>296</v>
      </c>
      <c r="EY3" s="35" t="s">
        <v>298</v>
      </c>
      <c r="EZ3" s="35" t="s">
        <v>299</v>
      </c>
      <c r="FA3" s="35" t="s">
        <v>301</v>
      </c>
      <c r="FB3" s="35" t="s">
        <v>304</v>
      </c>
      <c r="FC3" s="35" t="s">
        <v>306</v>
      </c>
      <c r="FD3" s="35" t="s">
        <v>308</v>
      </c>
      <c r="FE3" s="35" t="s">
        <v>310</v>
      </c>
      <c r="FF3" s="35" t="s">
        <v>312</v>
      </c>
      <c r="FG3" s="35" t="s">
        <v>314</v>
      </c>
      <c r="FH3" s="35" t="s">
        <v>315</v>
      </c>
      <c r="FI3" s="35" t="s">
        <v>317</v>
      </c>
      <c r="FJ3" s="35" t="s">
        <v>319</v>
      </c>
      <c r="FK3" s="35" t="s">
        <v>321</v>
      </c>
      <c r="FL3" s="35" t="s">
        <v>323</v>
      </c>
      <c r="FM3" s="35" t="s">
        <v>325</v>
      </c>
      <c r="FN3" s="35" t="s">
        <v>327</v>
      </c>
      <c r="FO3" s="35" t="s">
        <v>329</v>
      </c>
      <c r="FP3" s="35" t="s">
        <v>330</v>
      </c>
      <c r="FQ3" s="37" t="s">
        <v>66</v>
      </c>
      <c r="FR3" s="67" t="s">
        <v>405</v>
      </c>
      <c r="FS3" s="14"/>
      <c r="FT3" s="67"/>
      <c r="FU3" s="64" t="s">
        <v>3</v>
      </c>
      <c r="FV3" s="61" t="s">
        <v>4</v>
      </c>
      <c r="FW3" s="61" t="s">
        <v>5</v>
      </c>
      <c r="FX3" s="61" t="s">
        <v>6</v>
      </c>
      <c r="FY3" s="61"/>
      <c r="FZ3" s="62" t="s">
        <v>406</v>
      </c>
      <c r="GA3" s="62" t="s">
        <v>407</v>
      </c>
      <c r="GB3" s="63" t="s">
        <v>408</v>
      </c>
    </row>
    <row r="4" spans="2:184" ht="14" customHeight="1">
      <c r="B4" s="28">
        <v>1</v>
      </c>
      <c r="C4" s="42" t="s">
        <v>359</v>
      </c>
      <c r="D4" s="39">
        <v>4</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v>2</v>
      </c>
      <c r="BB4" s="30"/>
      <c r="BC4" s="30"/>
      <c r="BD4" s="30"/>
      <c r="BE4" s="30"/>
      <c r="BF4" s="30"/>
      <c r="BG4" s="30"/>
      <c r="BH4" s="30"/>
      <c r="BI4" s="30"/>
      <c r="BJ4" s="30">
        <v>2</v>
      </c>
      <c r="BK4" s="30"/>
      <c r="BL4" s="30">
        <v>3</v>
      </c>
      <c r="BM4" s="30"/>
      <c r="BN4" s="30">
        <v>1</v>
      </c>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1"/>
      <c r="FR4" s="32">
        <f>SUM(D4:FQ4)</f>
        <v>12</v>
      </c>
      <c r="FS4" s="16"/>
      <c r="FT4" s="68" t="s">
        <v>359</v>
      </c>
      <c r="FU4" s="65">
        <f>D4</f>
        <v>4</v>
      </c>
      <c r="FV4" s="30">
        <f>SUM(D4:FQ173)-FR4-D174+FU4</f>
        <v>1007</v>
      </c>
      <c r="FW4" s="30">
        <f>SUM(D4:D173)-FU4</f>
        <v>7</v>
      </c>
      <c r="FX4" s="30">
        <f t="shared" ref="FX4:FX35" si="0">FR4-FU4</f>
        <v>8</v>
      </c>
      <c r="FY4" s="19">
        <f t="shared" ref="FY4:FY24" si="1">SUM(FU4:FX4)</f>
        <v>1026</v>
      </c>
      <c r="FZ4" s="59">
        <f t="shared" ref="FZ4:FZ35" si="2">(FU4)/(FU4+FW4)</f>
        <v>0.36363636363636365</v>
      </c>
      <c r="GA4" s="59">
        <f t="shared" ref="GA4:GA35" si="3">FU4/(FU4+FX4)</f>
        <v>0.33333333333333331</v>
      </c>
      <c r="GB4" s="60">
        <f t="shared" ref="GB4:GB35" si="4">FU4/(FU4+((FW4+FX4)/2))</f>
        <v>0.34782608695652173</v>
      </c>
    </row>
    <row r="5" spans="2:184" ht="14.25" customHeight="1">
      <c r="B5" s="24">
        <v>2</v>
      </c>
      <c r="C5" s="43" t="s">
        <v>333</v>
      </c>
      <c r="D5" s="40">
        <v>1</v>
      </c>
      <c r="E5" s="22">
        <f>'Sesion 1'!H6+'Sesion 2'!H6+'Sesion 3'!H6+'Sesion 4'!H6+'Sesion 5'!H6+'Sesion 6'!H6</f>
        <v>4</v>
      </c>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v>1</v>
      </c>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25"/>
      <c r="FR5" s="27">
        <f t="shared" ref="FR5:FR172" si="5">SUM(D5:FP5)</f>
        <v>6</v>
      </c>
      <c r="FS5" s="16"/>
      <c r="FT5" s="69" t="s">
        <v>333</v>
      </c>
      <c r="FU5" s="40">
        <f>E5</f>
        <v>4</v>
      </c>
      <c r="FV5" s="19">
        <f>SUM(D4:FQ173)-FR5-E174+FU5</f>
        <v>1020</v>
      </c>
      <c r="FW5" s="19">
        <f>SUM(E4:E173)-FU5</f>
        <v>0</v>
      </c>
      <c r="FX5" s="19">
        <f t="shared" si="0"/>
        <v>2</v>
      </c>
      <c r="FY5" s="19">
        <f t="shared" si="1"/>
        <v>1026</v>
      </c>
      <c r="FZ5" s="56">
        <f t="shared" si="2"/>
        <v>1</v>
      </c>
      <c r="GA5" s="56">
        <f t="shared" si="3"/>
        <v>0.66666666666666663</v>
      </c>
      <c r="GB5" s="57">
        <f t="shared" si="4"/>
        <v>0.8</v>
      </c>
    </row>
    <row r="6" spans="2:184" ht="14.25" customHeight="1">
      <c r="B6" s="24">
        <v>3</v>
      </c>
      <c r="C6" s="43" t="s">
        <v>11</v>
      </c>
      <c r="D6" s="40">
        <v>1</v>
      </c>
      <c r="E6" s="19"/>
      <c r="F6" s="22">
        <f>'Sesion 1'!H7+'Sesion 2'!H7+'Sesion 3'!H7+'Sesion 4'!H7+'Sesion 5'!H7+'Sesion 6'!H7</f>
        <v>5</v>
      </c>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25"/>
      <c r="FR6" s="27">
        <f t="shared" si="5"/>
        <v>6</v>
      </c>
      <c r="FS6" s="16"/>
      <c r="FT6" s="69" t="s">
        <v>11</v>
      </c>
      <c r="FU6" s="40">
        <f>F6</f>
        <v>5</v>
      </c>
      <c r="FV6" s="19">
        <f>SUM(D4:FQ173)-FR6-F174+FU6</f>
        <v>1020</v>
      </c>
      <c r="FW6" s="19">
        <f>SUM(F4:F173)-FU6</f>
        <v>0</v>
      </c>
      <c r="FX6" s="19">
        <f t="shared" si="0"/>
        <v>1</v>
      </c>
      <c r="FY6" s="19">
        <f t="shared" si="1"/>
        <v>1026</v>
      </c>
      <c r="FZ6" s="56">
        <f t="shared" si="2"/>
        <v>1</v>
      </c>
      <c r="GA6" s="56">
        <f t="shared" si="3"/>
        <v>0.83333333333333337</v>
      </c>
      <c r="GB6" s="57">
        <f t="shared" si="4"/>
        <v>0.90909090909090906</v>
      </c>
    </row>
    <row r="7" spans="2:184" ht="14.25" customHeight="1">
      <c r="B7" s="24">
        <v>4</v>
      </c>
      <c r="C7" s="43" t="s">
        <v>13</v>
      </c>
      <c r="D7" s="40"/>
      <c r="E7" s="19"/>
      <c r="F7" s="19"/>
      <c r="G7" s="22">
        <f>'Sesion 1'!H8+'Sesion 2'!H8+'Sesion 3'!H8+'Sesion 4'!H8+'Sesion 5'!H8+'Sesion 6'!H8</f>
        <v>6</v>
      </c>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25"/>
      <c r="FR7" s="27">
        <f t="shared" si="5"/>
        <v>6</v>
      </c>
      <c r="FS7" s="16"/>
      <c r="FT7" s="69" t="s">
        <v>13</v>
      </c>
      <c r="FU7" s="40">
        <f>G7</f>
        <v>6</v>
      </c>
      <c r="FV7" s="19">
        <f>SUM(D4:FQ173)-FR7-G174+FU7</f>
        <v>1020</v>
      </c>
      <c r="FW7" s="19">
        <f>SUM(G4:G173)-FU7</f>
        <v>0</v>
      </c>
      <c r="FX7" s="19">
        <f t="shared" si="0"/>
        <v>0</v>
      </c>
      <c r="FY7" s="19">
        <f t="shared" si="1"/>
        <v>1026</v>
      </c>
      <c r="FZ7" s="56">
        <f t="shared" si="2"/>
        <v>1</v>
      </c>
      <c r="GA7" s="56">
        <f t="shared" si="3"/>
        <v>1</v>
      </c>
      <c r="GB7" s="57">
        <f t="shared" si="4"/>
        <v>1</v>
      </c>
    </row>
    <row r="8" spans="2:184" ht="14.25" customHeight="1">
      <c r="B8" s="24">
        <v>5</v>
      </c>
      <c r="C8" s="43" t="s">
        <v>1225</v>
      </c>
      <c r="D8" s="40"/>
      <c r="E8" s="19"/>
      <c r="F8" s="19"/>
      <c r="G8" s="19"/>
      <c r="H8" s="22">
        <f>'Sesion 1'!H9+'Sesion 2'!H9+'Sesion 3'!H9+'Sesion 4'!H9+'Sesion 5'!H9+'Sesion 6'!H9</f>
        <v>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25"/>
      <c r="FR8" s="27">
        <f t="shared" si="5"/>
        <v>6</v>
      </c>
      <c r="FS8" s="16"/>
      <c r="FT8" s="69" t="s">
        <v>15</v>
      </c>
      <c r="FU8" s="40">
        <f>H8</f>
        <v>6</v>
      </c>
      <c r="FV8" s="19">
        <f>SUM(D4:FQ173)-FR8-H174+FU8</f>
        <v>1020</v>
      </c>
      <c r="FW8" s="19">
        <f>SUM(H4:H173)-FU8</f>
        <v>0</v>
      </c>
      <c r="FX8" s="19">
        <f t="shared" si="0"/>
        <v>0</v>
      </c>
      <c r="FY8" s="19">
        <f t="shared" si="1"/>
        <v>1026</v>
      </c>
      <c r="FZ8" s="56">
        <f t="shared" si="2"/>
        <v>1</v>
      </c>
      <c r="GA8" s="56">
        <f t="shared" si="3"/>
        <v>1</v>
      </c>
      <c r="GB8" s="57">
        <f t="shared" si="4"/>
        <v>1</v>
      </c>
    </row>
    <row r="9" spans="2:184" ht="14.25" customHeight="1">
      <c r="B9" s="24">
        <v>6</v>
      </c>
      <c r="C9" s="44" t="s">
        <v>17</v>
      </c>
      <c r="D9" s="40"/>
      <c r="E9" s="19"/>
      <c r="F9" s="19"/>
      <c r="G9" s="19"/>
      <c r="H9" s="19"/>
      <c r="I9" s="22">
        <f>'Sesion 1'!H10+'Sesion 2'!H10+'Sesion 3'!H10+'Sesion 4'!H10+'Sesion 5'!H10+'Sesion 6'!H10</f>
        <v>6</v>
      </c>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25"/>
      <c r="FR9" s="27">
        <f t="shared" si="5"/>
        <v>6</v>
      </c>
      <c r="FS9" s="16"/>
      <c r="FT9" s="70" t="s">
        <v>17</v>
      </c>
      <c r="FU9" s="40">
        <f>I9</f>
        <v>6</v>
      </c>
      <c r="FV9" s="19">
        <f>SUM(D4:FQ173)-FR9-I174+FU9</f>
        <v>1020</v>
      </c>
      <c r="FW9" s="19">
        <f>SUM(I4:I173)-FU9</f>
        <v>0</v>
      </c>
      <c r="FX9" s="19">
        <f t="shared" si="0"/>
        <v>0</v>
      </c>
      <c r="FY9" s="19">
        <f t="shared" si="1"/>
        <v>1026</v>
      </c>
      <c r="FZ9" s="56">
        <f t="shared" si="2"/>
        <v>1</v>
      </c>
      <c r="GA9" s="56">
        <f t="shared" si="3"/>
        <v>1</v>
      </c>
      <c r="GB9" s="57">
        <f t="shared" si="4"/>
        <v>1</v>
      </c>
    </row>
    <row r="10" spans="2:184" ht="14" customHeight="1">
      <c r="B10" s="24">
        <v>7</v>
      </c>
      <c r="C10" s="43" t="s">
        <v>18</v>
      </c>
      <c r="D10" s="40"/>
      <c r="E10" s="19"/>
      <c r="F10" s="19"/>
      <c r="G10" s="19"/>
      <c r="H10" s="19"/>
      <c r="I10" s="19"/>
      <c r="J10" s="22">
        <f>'Sesion 1'!H11+'Sesion 2'!H11+'Sesion 3'!H11+'Sesion 4'!H11+'Sesion 5'!H11+'Sesion 6'!H11</f>
        <v>6</v>
      </c>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25"/>
      <c r="FR10" s="27">
        <f t="shared" si="5"/>
        <v>6</v>
      </c>
      <c r="FS10" s="16"/>
      <c r="FT10" s="69" t="s">
        <v>18</v>
      </c>
      <c r="FU10" s="40">
        <f>J10</f>
        <v>6</v>
      </c>
      <c r="FV10" s="19">
        <f>SUM(D4:FQ173)-FR10-J174+FU10</f>
        <v>1020</v>
      </c>
      <c r="FW10" s="19">
        <f>SUM(J4:J173)-FU10</f>
        <v>0</v>
      </c>
      <c r="FX10" s="19">
        <f t="shared" si="0"/>
        <v>0</v>
      </c>
      <c r="FY10" s="19">
        <f t="shared" si="1"/>
        <v>1026</v>
      </c>
      <c r="FZ10" s="56">
        <f t="shared" si="2"/>
        <v>1</v>
      </c>
      <c r="GA10" s="56">
        <f t="shared" si="3"/>
        <v>1</v>
      </c>
      <c r="GB10" s="57">
        <f t="shared" si="4"/>
        <v>1</v>
      </c>
    </row>
    <row r="11" spans="2:184" ht="14" customHeight="1">
      <c r="B11" s="24">
        <v>8</v>
      </c>
      <c r="C11" s="43" t="s">
        <v>20</v>
      </c>
      <c r="D11" s="40"/>
      <c r="E11" s="19"/>
      <c r="F11" s="19"/>
      <c r="G11" s="19"/>
      <c r="H11" s="19"/>
      <c r="I11" s="19"/>
      <c r="J11" s="19"/>
      <c r="K11" s="22">
        <f>'Sesion 1'!H12+'Sesion 2'!H12+'Sesion 3'!H12+'Sesion 4'!H12+'Sesion 5'!H12+'Sesion 6'!H12</f>
        <v>4</v>
      </c>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v>2</v>
      </c>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25"/>
      <c r="FR11" s="27">
        <f t="shared" si="5"/>
        <v>6</v>
      </c>
      <c r="FS11" s="16"/>
      <c r="FT11" s="69" t="s">
        <v>20</v>
      </c>
      <c r="FU11" s="40">
        <f>K11</f>
        <v>4</v>
      </c>
      <c r="FV11" s="19">
        <f>SUM(D4:FQ173)-FR11-K174+FU11</f>
        <v>1020</v>
      </c>
      <c r="FW11" s="19">
        <f>SUM(K4:K173)-FU11</f>
        <v>0</v>
      </c>
      <c r="FX11" s="19">
        <f t="shared" si="0"/>
        <v>2</v>
      </c>
      <c r="FY11" s="19">
        <f t="shared" si="1"/>
        <v>1026</v>
      </c>
      <c r="FZ11" s="56">
        <f t="shared" si="2"/>
        <v>1</v>
      </c>
      <c r="GA11" s="56">
        <f t="shared" si="3"/>
        <v>0.66666666666666663</v>
      </c>
      <c r="GB11" s="57">
        <f t="shared" si="4"/>
        <v>0.8</v>
      </c>
    </row>
    <row r="12" spans="2:184" ht="14.25" customHeight="1">
      <c r="B12" s="24">
        <v>9</v>
      </c>
      <c r="C12" s="43" t="s">
        <v>22</v>
      </c>
      <c r="D12" s="40"/>
      <c r="E12" s="19"/>
      <c r="F12" s="19"/>
      <c r="G12" s="19"/>
      <c r="H12" s="19"/>
      <c r="I12" s="19"/>
      <c r="J12" s="19"/>
      <c r="K12" s="19"/>
      <c r="L12" s="22">
        <f>'Sesion 1'!H13+'Sesion 2'!H13+'Sesion 3'!H13+'Sesion 4'!H13+'Sesion 5'!H13+'Sesion 6'!H13</f>
        <v>6</v>
      </c>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25"/>
      <c r="FR12" s="27">
        <f t="shared" si="5"/>
        <v>6</v>
      </c>
      <c r="FS12" s="16"/>
      <c r="FT12" s="69" t="s">
        <v>22</v>
      </c>
      <c r="FU12" s="40">
        <f>L12</f>
        <v>6</v>
      </c>
      <c r="FV12" s="19">
        <f>SUM(D4:FQ173)-FR12-L174+FU12</f>
        <v>1020</v>
      </c>
      <c r="FW12" s="19">
        <f>SUM(L4:L173)-FU12</f>
        <v>0</v>
      </c>
      <c r="FX12" s="19">
        <f t="shared" si="0"/>
        <v>0</v>
      </c>
      <c r="FY12" s="19">
        <f t="shared" si="1"/>
        <v>1026</v>
      </c>
      <c r="FZ12" s="56">
        <f t="shared" si="2"/>
        <v>1</v>
      </c>
      <c r="GA12" s="56">
        <f t="shared" si="3"/>
        <v>1</v>
      </c>
      <c r="GB12" s="57">
        <f t="shared" si="4"/>
        <v>1</v>
      </c>
    </row>
    <row r="13" spans="2:184" ht="14.25" customHeight="1">
      <c r="B13" s="24">
        <v>10</v>
      </c>
      <c r="C13" s="43" t="s">
        <v>24</v>
      </c>
      <c r="D13" s="40"/>
      <c r="E13" s="19"/>
      <c r="F13" s="19"/>
      <c r="G13" s="19"/>
      <c r="H13" s="19"/>
      <c r="I13" s="19"/>
      <c r="J13" s="19"/>
      <c r="K13" s="19"/>
      <c r="L13" s="19"/>
      <c r="M13" s="22">
        <f>'Sesion 1'!H14+'Sesion 2'!H14+'Sesion 3'!H14+'Sesion 4'!H14+'Sesion 5'!H14+'Sesion 6'!H14</f>
        <v>6</v>
      </c>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25"/>
      <c r="FR13" s="27">
        <f t="shared" si="5"/>
        <v>6</v>
      </c>
      <c r="FS13" s="16"/>
      <c r="FT13" s="69" t="s">
        <v>24</v>
      </c>
      <c r="FU13" s="40">
        <f>M13</f>
        <v>6</v>
      </c>
      <c r="FV13" s="19">
        <f>SUM(D4:FQ173)-FR13-M174+FU13</f>
        <v>1020</v>
      </c>
      <c r="FW13" s="19">
        <f>SUM(M4:M173)-FU13</f>
        <v>0</v>
      </c>
      <c r="FX13" s="19">
        <f t="shared" si="0"/>
        <v>0</v>
      </c>
      <c r="FY13" s="19">
        <f t="shared" si="1"/>
        <v>1026</v>
      </c>
      <c r="FZ13" s="56">
        <f t="shared" si="2"/>
        <v>1</v>
      </c>
      <c r="GA13" s="56">
        <f t="shared" si="3"/>
        <v>1</v>
      </c>
      <c r="GB13" s="57">
        <f t="shared" si="4"/>
        <v>1</v>
      </c>
    </row>
    <row r="14" spans="2:184" ht="14.25" customHeight="1">
      <c r="B14" s="24">
        <v>11</v>
      </c>
      <c r="C14" s="43" t="s">
        <v>27</v>
      </c>
      <c r="D14" s="40"/>
      <c r="E14" s="19"/>
      <c r="F14" s="19"/>
      <c r="G14" s="19"/>
      <c r="H14" s="19"/>
      <c r="I14" s="19"/>
      <c r="J14" s="19"/>
      <c r="K14" s="19"/>
      <c r="L14" s="19"/>
      <c r="M14" s="19"/>
      <c r="N14" s="22">
        <f>'Sesion 1'!H15+'Sesion 2'!H15+'Sesion 3'!H15+'Sesion 4'!H15+'Sesion 5'!H15+'Sesion 6'!H15</f>
        <v>6</v>
      </c>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25"/>
      <c r="FR14" s="27">
        <f t="shared" si="5"/>
        <v>6</v>
      </c>
      <c r="FS14" s="16"/>
      <c r="FT14" s="69" t="s">
        <v>27</v>
      </c>
      <c r="FU14" s="40">
        <f>N14</f>
        <v>6</v>
      </c>
      <c r="FV14" s="19">
        <f>SUM(D4:FQ173)-FR14-N174+FU14</f>
        <v>1020</v>
      </c>
      <c r="FW14" s="19">
        <f>SUM(N4:N173)-FU14</f>
        <v>0</v>
      </c>
      <c r="FX14" s="19">
        <f t="shared" si="0"/>
        <v>0</v>
      </c>
      <c r="FY14" s="19">
        <f t="shared" si="1"/>
        <v>1026</v>
      </c>
      <c r="FZ14" s="56">
        <f t="shared" si="2"/>
        <v>1</v>
      </c>
      <c r="GA14" s="56">
        <f t="shared" si="3"/>
        <v>1</v>
      </c>
      <c r="GB14" s="57">
        <f t="shared" si="4"/>
        <v>1</v>
      </c>
    </row>
    <row r="15" spans="2:184" ht="14.25" customHeight="1">
      <c r="B15" s="24">
        <v>12</v>
      </c>
      <c r="C15" s="43" t="s">
        <v>29</v>
      </c>
      <c r="D15" s="40">
        <v>1</v>
      </c>
      <c r="E15" s="19"/>
      <c r="F15" s="19"/>
      <c r="G15" s="19"/>
      <c r="H15" s="19"/>
      <c r="I15" s="19"/>
      <c r="J15" s="19"/>
      <c r="K15" s="19"/>
      <c r="L15" s="19"/>
      <c r="M15" s="19"/>
      <c r="N15" s="19"/>
      <c r="O15" s="22">
        <f>'Sesion 1'!H16+'Sesion 2'!H16+'Sesion 3'!H16+'Sesion 4'!H16+'Sesion 5'!H16+'Sesion 6'!H16</f>
        <v>5</v>
      </c>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25"/>
      <c r="FR15" s="27">
        <f t="shared" si="5"/>
        <v>6</v>
      </c>
      <c r="FS15" s="16"/>
      <c r="FT15" s="69" t="s">
        <v>29</v>
      </c>
      <c r="FU15" s="40">
        <f>O15</f>
        <v>5</v>
      </c>
      <c r="FV15" s="19">
        <f>SUM(D4:FQ173)-FR15-O174+FU15</f>
        <v>1020</v>
      </c>
      <c r="FW15" s="19">
        <f>SUM(O4:O173)-FU15</f>
        <v>0</v>
      </c>
      <c r="FX15" s="19">
        <f t="shared" si="0"/>
        <v>1</v>
      </c>
      <c r="FY15" s="19">
        <f t="shared" si="1"/>
        <v>1026</v>
      </c>
      <c r="FZ15" s="56">
        <f t="shared" si="2"/>
        <v>1</v>
      </c>
      <c r="GA15" s="56">
        <f t="shared" si="3"/>
        <v>0.83333333333333337</v>
      </c>
      <c r="GB15" s="57">
        <f t="shared" si="4"/>
        <v>0.90909090909090906</v>
      </c>
    </row>
    <row r="16" spans="2:184" ht="14" customHeight="1">
      <c r="B16" s="24">
        <v>13</v>
      </c>
      <c r="C16" s="43" t="s">
        <v>30</v>
      </c>
      <c r="D16" s="40"/>
      <c r="E16" s="19"/>
      <c r="F16" s="19"/>
      <c r="G16" s="19"/>
      <c r="H16" s="19"/>
      <c r="I16" s="19"/>
      <c r="J16" s="19"/>
      <c r="K16" s="19"/>
      <c r="L16" s="19"/>
      <c r="M16" s="19"/>
      <c r="N16" s="19"/>
      <c r="O16" s="19"/>
      <c r="P16" s="22">
        <f>'Sesion 1'!H17+'Sesion 2'!H17+'Sesion 3'!H17+'Sesion 4'!H17+'Sesion 5'!H17+'Sesion 6'!H17</f>
        <v>4</v>
      </c>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v>2</v>
      </c>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25"/>
      <c r="FR16" s="27">
        <f t="shared" si="5"/>
        <v>6</v>
      </c>
      <c r="FS16" s="16"/>
      <c r="FT16" s="69" t="s">
        <v>30</v>
      </c>
      <c r="FU16" s="40">
        <f>P16</f>
        <v>4</v>
      </c>
      <c r="FV16" s="19">
        <f>SUM(D4:FQ173)-FR16-P174+FU16</f>
        <v>1020</v>
      </c>
      <c r="FW16" s="19">
        <f>SUM(P4:P173)-FU16</f>
        <v>0</v>
      </c>
      <c r="FX16" s="19">
        <f t="shared" si="0"/>
        <v>2</v>
      </c>
      <c r="FY16" s="19">
        <f t="shared" si="1"/>
        <v>1026</v>
      </c>
      <c r="FZ16" s="56">
        <f t="shared" si="2"/>
        <v>1</v>
      </c>
      <c r="GA16" s="56">
        <f t="shared" si="3"/>
        <v>0.66666666666666663</v>
      </c>
      <c r="GB16" s="57">
        <f t="shared" si="4"/>
        <v>0.8</v>
      </c>
    </row>
    <row r="17" spans="2:185" ht="14.25" customHeight="1">
      <c r="B17" s="24">
        <v>14</v>
      </c>
      <c r="C17" s="43" t="s">
        <v>32</v>
      </c>
      <c r="D17" s="40"/>
      <c r="E17" s="19"/>
      <c r="F17" s="19"/>
      <c r="G17" s="19"/>
      <c r="H17" s="19"/>
      <c r="I17" s="19"/>
      <c r="J17" s="19"/>
      <c r="K17" s="19"/>
      <c r="L17" s="19"/>
      <c r="M17" s="19"/>
      <c r="N17" s="19"/>
      <c r="O17" s="19"/>
      <c r="P17" s="19"/>
      <c r="Q17" s="22">
        <f>'Sesion 1'!H18+'Sesion 2'!H18+'Sesion 3'!H18+'Sesion 4'!H18+'Sesion 5'!H18+'Sesion 6'!H18</f>
        <v>6</v>
      </c>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25"/>
      <c r="FR17" s="27">
        <f t="shared" si="5"/>
        <v>6</v>
      </c>
      <c r="FS17" s="16"/>
      <c r="FT17" s="69" t="s">
        <v>32</v>
      </c>
      <c r="FU17" s="40">
        <f>Q17</f>
        <v>6</v>
      </c>
      <c r="FV17" s="19">
        <f>SUM(D4:FQ173)-FR17-Q174+FU17</f>
        <v>1020</v>
      </c>
      <c r="FW17" s="19">
        <f>SUM(Q4:Q173)-FU17</f>
        <v>0</v>
      </c>
      <c r="FX17" s="19">
        <f t="shared" si="0"/>
        <v>0</v>
      </c>
      <c r="FY17" s="19">
        <f t="shared" si="1"/>
        <v>1026</v>
      </c>
      <c r="FZ17" s="56">
        <f t="shared" si="2"/>
        <v>1</v>
      </c>
      <c r="GA17" s="56">
        <f t="shared" si="3"/>
        <v>1</v>
      </c>
      <c r="GB17" s="57">
        <f t="shared" si="4"/>
        <v>1</v>
      </c>
    </row>
    <row r="18" spans="2:185" ht="14.25" customHeight="1">
      <c r="B18" s="24">
        <v>15</v>
      </c>
      <c r="C18" s="43" t="s">
        <v>34</v>
      </c>
      <c r="D18" s="40">
        <v>1</v>
      </c>
      <c r="E18" s="19"/>
      <c r="F18" s="19"/>
      <c r="G18" s="19"/>
      <c r="H18" s="19"/>
      <c r="I18" s="19"/>
      <c r="J18" s="19"/>
      <c r="K18" s="19"/>
      <c r="L18" s="19"/>
      <c r="M18" s="19"/>
      <c r="N18" s="19"/>
      <c r="O18" s="19"/>
      <c r="P18" s="19"/>
      <c r="Q18" s="19"/>
      <c r="R18" s="22">
        <f>'Sesion 1'!H19+'Sesion 2'!H19+'Sesion 3'!H19+'Sesion 4'!H19+'Sesion 5'!H19+'Sesion 6'!H19</f>
        <v>5</v>
      </c>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25"/>
      <c r="FR18" s="27">
        <f t="shared" si="5"/>
        <v>6</v>
      </c>
      <c r="FS18" s="16"/>
      <c r="FT18" s="69" t="s">
        <v>34</v>
      </c>
      <c r="FU18" s="40">
        <f>R18</f>
        <v>5</v>
      </c>
      <c r="FV18" s="19">
        <f>SUM(D4:FQ173)-FR18-R174+FU18</f>
        <v>1020</v>
      </c>
      <c r="FW18" s="19">
        <f>SUM(R4:R173)-FU18</f>
        <v>0</v>
      </c>
      <c r="FX18" s="19">
        <f t="shared" si="0"/>
        <v>1</v>
      </c>
      <c r="FY18" s="19">
        <f t="shared" si="1"/>
        <v>1026</v>
      </c>
      <c r="FZ18" s="56">
        <f t="shared" si="2"/>
        <v>1</v>
      </c>
      <c r="GA18" s="56">
        <f t="shared" si="3"/>
        <v>0.83333333333333337</v>
      </c>
      <c r="GB18" s="57">
        <f t="shared" si="4"/>
        <v>0.90909090909090906</v>
      </c>
    </row>
    <row r="19" spans="2:185" ht="14.25" customHeight="1">
      <c r="B19" s="24">
        <v>16</v>
      </c>
      <c r="C19" s="43" t="s">
        <v>36</v>
      </c>
      <c r="D19" s="40"/>
      <c r="E19" s="19"/>
      <c r="F19" s="19"/>
      <c r="G19" s="19"/>
      <c r="H19" s="19"/>
      <c r="I19" s="19"/>
      <c r="J19" s="19"/>
      <c r="K19" s="19"/>
      <c r="L19" s="19"/>
      <c r="M19" s="19"/>
      <c r="N19" s="19"/>
      <c r="O19" s="19"/>
      <c r="P19" s="19"/>
      <c r="Q19" s="19"/>
      <c r="R19" s="19"/>
      <c r="S19" s="22">
        <f>'Sesion 1'!H20+'Sesion 2'!H20+'Sesion 3'!H20+'Sesion 4'!H20+'Sesion 5'!H20+'Sesion 6'!H20</f>
        <v>6</v>
      </c>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25"/>
      <c r="FR19" s="27">
        <f t="shared" si="5"/>
        <v>6</v>
      </c>
      <c r="FS19" s="16"/>
      <c r="FT19" s="69" t="s">
        <v>36</v>
      </c>
      <c r="FU19" s="40">
        <f>S19</f>
        <v>6</v>
      </c>
      <c r="FV19" s="19">
        <f>SUM(D4:FQ173)-FR19-S174+FU19</f>
        <v>1020</v>
      </c>
      <c r="FW19" s="19">
        <f>SUM(S4:S173)-FU19</f>
        <v>0</v>
      </c>
      <c r="FX19" s="19">
        <f t="shared" si="0"/>
        <v>0</v>
      </c>
      <c r="FY19" s="19">
        <f t="shared" si="1"/>
        <v>1026</v>
      </c>
      <c r="FZ19" s="56">
        <f t="shared" si="2"/>
        <v>1</v>
      </c>
      <c r="GA19" s="56">
        <f t="shared" si="3"/>
        <v>1</v>
      </c>
      <c r="GB19" s="57">
        <f t="shared" si="4"/>
        <v>1</v>
      </c>
    </row>
    <row r="20" spans="2:185" ht="14.25" customHeight="1">
      <c r="B20" s="24">
        <v>17</v>
      </c>
      <c r="C20" s="43" t="s">
        <v>38</v>
      </c>
      <c r="D20" s="40"/>
      <c r="E20" s="19"/>
      <c r="F20" s="19"/>
      <c r="G20" s="19"/>
      <c r="H20" s="19"/>
      <c r="I20" s="19"/>
      <c r="J20" s="19"/>
      <c r="K20" s="19"/>
      <c r="L20" s="19"/>
      <c r="M20" s="19"/>
      <c r="N20" s="19"/>
      <c r="O20" s="19"/>
      <c r="P20" s="19"/>
      <c r="Q20" s="19"/>
      <c r="R20" s="19"/>
      <c r="S20" s="19"/>
      <c r="T20" s="22">
        <f>'Sesion 1'!H21+'Sesion 2'!H21+'Sesion 3'!H21+'Sesion 4'!H21+'Sesion 5'!H21+'Sesion 6'!H21</f>
        <v>5</v>
      </c>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v>1</v>
      </c>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25"/>
      <c r="FR20" s="27">
        <f t="shared" si="5"/>
        <v>6</v>
      </c>
      <c r="FS20" s="16"/>
      <c r="FT20" s="69" t="s">
        <v>38</v>
      </c>
      <c r="FU20" s="40">
        <f>T20</f>
        <v>5</v>
      </c>
      <c r="FV20" s="19">
        <f>SUM(D4:FQ173)-FR20-T174+FU20</f>
        <v>1020</v>
      </c>
      <c r="FW20" s="19">
        <f>SUM(T4:T173)-FU20</f>
        <v>0</v>
      </c>
      <c r="FX20" s="19">
        <f t="shared" si="0"/>
        <v>1</v>
      </c>
      <c r="FY20" s="19">
        <f t="shared" si="1"/>
        <v>1026</v>
      </c>
      <c r="FZ20" s="56">
        <f t="shared" si="2"/>
        <v>1</v>
      </c>
      <c r="GA20" s="56">
        <f t="shared" si="3"/>
        <v>0.83333333333333337</v>
      </c>
      <c r="GB20" s="57">
        <f t="shared" si="4"/>
        <v>0.90909090909090906</v>
      </c>
    </row>
    <row r="21" spans="2:185" ht="14.25" customHeight="1">
      <c r="B21" s="24">
        <v>18</v>
      </c>
      <c r="C21" s="43" t="s">
        <v>41</v>
      </c>
      <c r="D21" s="40"/>
      <c r="E21" s="19"/>
      <c r="F21" s="19"/>
      <c r="G21" s="19"/>
      <c r="H21" s="19"/>
      <c r="I21" s="19"/>
      <c r="J21" s="19"/>
      <c r="K21" s="19"/>
      <c r="L21" s="19"/>
      <c r="M21" s="19"/>
      <c r="N21" s="19"/>
      <c r="O21" s="19"/>
      <c r="P21" s="19"/>
      <c r="Q21" s="19"/>
      <c r="R21" s="19"/>
      <c r="S21" s="19"/>
      <c r="T21" s="19"/>
      <c r="U21" s="22">
        <f>'Sesion 1'!H22+'Sesion 2'!H22+'Sesion 3'!H22+'Sesion 4'!H22+'Sesion 5'!H22+'Sesion 6'!H22</f>
        <v>6</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25"/>
      <c r="FR21" s="27">
        <f t="shared" si="5"/>
        <v>6</v>
      </c>
      <c r="FS21" s="16"/>
      <c r="FT21" s="69" t="s">
        <v>41</v>
      </c>
      <c r="FU21" s="40">
        <f>U21</f>
        <v>6</v>
      </c>
      <c r="FV21" s="19">
        <f>SUM(D4:FQ173)-FR21-U174+FU21</f>
        <v>1020</v>
      </c>
      <c r="FW21" s="19">
        <f>SUM(U4:U173)-FU21</f>
        <v>0</v>
      </c>
      <c r="FX21" s="19">
        <f t="shared" si="0"/>
        <v>0</v>
      </c>
      <c r="FY21" s="19">
        <f t="shared" si="1"/>
        <v>1026</v>
      </c>
      <c r="FZ21" s="56">
        <f t="shared" si="2"/>
        <v>1</v>
      </c>
      <c r="GA21" s="56">
        <f t="shared" si="3"/>
        <v>1</v>
      </c>
      <c r="GB21" s="57">
        <f t="shared" si="4"/>
        <v>1</v>
      </c>
    </row>
    <row r="22" spans="2:185" ht="14.25" customHeight="1">
      <c r="B22" s="24">
        <v>19</v>
      </c>
      <c r="C22" s="43" t="s">
        <v>43</v>
      </c>
      <c r="D22" s="40"/>
      <c r="E22" s="19"/>
      <c r="F22" s="19"/>
      <c r="G22" s="19"/>
      <c r="H22" s="19"/>
      <c r="I22" s="19"/>
      <c r="J22" s="19"/>
      <c r="K22" s="19"/>
      <c r="L22" s="19"/>
      <c r="M22" s="19"/>
      <c r="N22" s="19"/>
      <c r="O22" s="19"/>
      <c r="P22" s="19"/>
      <c r="Q22" s="19"/>
      <c r="R22" s="19"/>
      <c r="S22" s="19"/>
      <c r="T22" s="19"/>
      <c r="U22" s="19"/>
      <c r="V22" s="22">
        <f>'Sesion 1'!H23+'Sesion 2'!H23+'Sesion 3'!H23+'Sesion 4'!H23+'Sesion 5'!H23+'Sesion 6'!H23</f>
        <v>6</v>
      </c>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25"/>
      <c r="FR22" s="27">
        <f t="shared" si="5"/>
        <v>6</v>
      </c>
      <c r="FS22" s="16"/>
      <c r="FT22" s="69" t="s">
        <v>43</v>
      </c>
      <c r="FU22" s="40">
        <f>V22</f>
        <v>6</v>
      </c>
      <c r="FV22" s="19">
        <f>SUM(D4:FQ173)-FR22-V174+FU22</f>
        <v>1020</v>
      </c>
      <c r="FW22" s="19">
        <f>SUM(V4:V173)-FU22</f>
        <v>0</v>
      </c>
      <c r="FX22" s="19">
        <f t="shared" si="0"/>
        <v>0</v>
      </c>
      <c r="FY22" s="19">
        <f t="shared" si="1"/>
        <v>1026</v>
      </c>
      <c r="FZ22" s="56">
        <f t="shared" si="2"/>
        <v>1</v>
      </c>
      <c r="GA22" s="56">
        <f t="shared" si="3"/>
        <v>1</v>
      </c>
      <c r="GB22" s="57">
        <f t="shared" si="4"/>
        <v>1</v>
      </c>
    </row>
    <row r="23" spans="2:185" ht="14.25" customHeight="1">
      <c r="B23" s="24">
        <v>20</v>
      </c>
      <c r="C23" s="43" t="s">
        <v>45</v>
      </c>
      <c r="D23" s="40"/>
      <c r="E23" s="19"/>
      <c r="F23" s="19"/>
      <c r="G23" s="19"/>
      <c r="H23" s="19"/>
      <c r="I23" s="19"/>
      <c r="J23" s="19"/>
      <c r="K23" s="19"/>
      <c r="L23" s="19"/>
      <c r="M23" s="19"/>
      <c r="N23" s="19"/>
      <c r="O23" s="19"/>
      <c r="P23" s="19"/>
      <c r="Q23" s="19"/>
      <c r="R23" s="19"/>
      <c r="S23" s="19"/>
      <c r="T23" s="19"/>
      <c r="U23" s="19"/>
      <c r="V23" s="19"/>
      <c r="W23" s="22">
        <f>'Sesion 1'!H24+'Sesion 2'!H24+'Sesion 3'!H24+'Sesion 4'!H24+'Sesion 5'!H24+'Sesion 6'!H24</f>
        <v>6</v>
      </c>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25"/>
      <c r="FR23" s="27">
        <f t="shared" si="5"/>
        <v>6</v>
      </c>
      <c r="FS23" s="16"/>
      <c r="FT23" s="69" t="s">
        <v>45</v>
      </c>
      <c r="FU23" s="40">
        <f>W23</f>
        <v>6</v>
      </c>
      <c r="FV23" s="19">
        <f>SUM(D4:FQ173)-FR23-W174+FU23</f>
        <v>1020</v>
      </c>
      <c r="FW23" s="19">
        <f>SUM(W4:W173)-FU23</f>
        <v>0</v>
      </c>
      <c r="FX23" s="19">
        <f t="shared" si="0"/>
        <v>0</v>
      </c>
      <c r="FY23" s="19">
        <f t="shared" si="1"/>
        <v>1026</v>
      </c>
      <c r="FZ23" s="56">
        <f t="shared" si="2"/>
        <v>1</v>
      </c>
      <c r="GA23" s="56">
        <f t="shared" si="3"/>
        <v>1</v>
      </c>
      <c r="GB23" s="57">
        <f t="shared" si="4"/>
        <v>1</v>
      </c>
    </row>
    <row r="24" spans="2:185" ht="14.15" customHeight="1">
      <c r="B24" s="24">
        <v>21</v>
      </c>
      <c r="C24" s="43" t="s">
        <v>47</v>
      </c>
      <c r="D24" s="40"/>
      <c r="E24" s="19"/>
      <c r="F24" s="19"/>
      <c r="G24" s="19"/>
      <c r="H24" s="19"/>
      <c r="I24" s="19"/>
      <c r="J24" s="19"/>
      <c r="K24" s="19"/>
      <c r="L24" s="19"/>
      <c r="M24" s="19"/>
      <c r="N24" s="19"/>
      <c r="O24" s="19"/>
      <c r="P24" s="19"/>
      <c r="Q24" s="19"/>
      <c r="R24" s="19"/>
      <c r="S24" s="19"/>
      <c r="T24" s="19"/>
      <c r="U24" s="19"/>
      <c r="V24" s="19"/>
      <c r="W24" s="19"/>
      <c r="X24" s="22">
        <f>'Sesion 1'!H25+'Sesion 2'!H25+'Sesion 3'!H25+'Sesion 4'!H25+'Sesion 5'!H25+'Sesion 6'!H25</f>
        <v>6</v>
      </c>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25"/>
      <c r="FR24" s="27">
        <f t="shared" si="5"/>
        <v>6</v>
      </c>
      <c r="FS24" s="16"/>
      <c r="FT24" s="69" t="s">
        <v>47</v>
      </c>
      <c r="FU24" s="40">
        <f>X24</f>
        <v>6</v>
      </c>
      <c r="FV24" s="19">
        <f>SUM(D4:FQ173)-FR24-X174+FU24</f>
        <v>1020</v>
      </c>
      <c r="FW24" s="19">
        <f>SUM(X4:X173)-FU24</f>
        <v>0</v>
      </c>
      <c r="FX24" s="19">
        <f t="shared" si="0"/>
        <v>0</v>
      </c>
      <c r="FY24" s="19">
        <f t="shared" si="1"/>
        <v>1026</v>
      </c>
      <c r="FZ24" s="56">
        <f t="shared" si="2"/>
        <v>1</v>
      </c>
      <c r="GA24" s="56">
        <f t="shared" si="3"/>
        <v>1</v>
      </c>
      <c r="GB24" s="57">
        <f t="shared" si="4"/>
        <v>1</v>
      </c>
    </row>
    <row r="25" spans="2:185" ht="14.25" customHeight="1">
      <c r="B25" s="24">
        <v>22</v>
      </c>
      <c r="C25" s="43" t="s">
        <v>49</v>
      </c>
      <c r="D25" s="40"/>
      <c r="E25" s="19"/>
      <c r="F25" s="19"/>
      <c r="G25" s="19"/>
      <c r="H25" s="19"/>
      <c r="I25" s="19"/>
      <c r="J25" s="19"/>
      <c r="K25" s="19"/>
      <c r="L25" s="19"/>
      <c r="M25" s="19"/>
      <c r="N25" s="19"/>
      <c r="O25" s="19"/>
      <c r="P25" s="19"/>
      <c r="Q25" s="19"/>
      <c r="R25" s="19"/>
      <c r="S25" s="19"/>
      <c r="T25" s="19"/>
      <c r="U25" s="19"/>
      <c r="V25" s="19"/>
      <c r="W25" s="19"/>
      <c r="X25" s="19"/>
      <c r="Y25" s="22">
        <f>'Sesion 1'!H26+'Sesion 2'!H26+'Sesion 3'!H26+'Sesion 4'!H26+'Sesion 5'!H26+'Sesion 6'!H26</f>
        <v>6</v>
      </c>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25"/>
      <c r="FR25" s="27">
        <f t="shared" si="5"/>
        <v>6</v>
      </c>
      <c r="FS25" s="16"/>
      <c r="FT25" s="69" t="s">
        <v>49</v>
      </c>
      <c r="FU25" s="40">
        <f>Y25</f>
        <v>6</v>
      </c>
      <c r="FV25" s="19">
        <f>SUM(D4:FQ173)-FR25-Y174+FU25</f>
        <v>1020</v>
      </c>
      <c r="FW25" s="19">
        <f>SUM(Y4:Y173)-FU25</f>
        <v>0</v>
      </c>
      <c r="FX25" s="19">
        <f t="shared" si="0"/>
        <v>0</v>
      </c>
      <c r="FY25" s="19">
        <f>SUM(FU25:FX25)</f>
        <v>1026</v>
      </c>
      <c r="FZ25" s="56">
        <f t="shared" si="2"/>
        <v>1</v>
      </c>
      <c r="GA25" s="56">
        <f t="shared" si="3"/>
        <v>1</v>
      </c>
      <c r="GB25" s="57">
        <f t="shared" si="4"/>
        <v>1</v>
      </c>
    </row>
    <row r="26" spans="2:185" ht="14.25" customHeight="1">
      <c r="B26" s="24">
        <v>23</v>
      </c>
      <c r="C26" s="43" t="s">
        <v>51</v>
      </c>
      <c r="D26" s="40"/>
      <c r="E26" s="19"/>
      <c r="F26" s="19"/>
      <c r="G26" s="19"/>
      <c r="H26" s="19"/>
      <c r="I26" s="19"/>
      <c r="J26" s="19"/>
      <c r="K26" s="19"/>
      <c r="L26" s="19"/>
      <c r="M26" s="19"/>
      <c r="N26" s="19"/>
      <c r="O26" s="19"/>
      <c r="P26" s="19"/>
      <c r="Q26" s="19"/>
      <c r="R26" s="19"/>
      <c r="S26" s="19"/>
      <c r="T26" s="19"/>
      <c r="U26" s="19"/>
      <c r="V26" s="19"/>
      <c r="W26" s="19"/>
      <c r="X26" s="19"/>
      <c r="Y26" s="19"/>
      <c r="Z26" s="22">
        <f>'Sesion 1'!H27+'Sesion 2'!H27+'Sesion 3'!H27+'Sesion 4'!H27+'Sesion 5'!H27+'Sesion 6'!H27</f>
        <v>6</v>
      </c>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25"/>
      <c r="FR26" s="27">
        <f t="shared" si="5"/>
        <v>6</v>
      </c>
      <c r="FS26" s="16"/>
      <c r="FT26" s="69" t="s">
        <v>51</v>
      </c>
      <c r="FU26" s="40">
        <f>Z26</f>
        <v>6</v>
      </c>
      <c r="FV26" s="19">
        <f>SUM(D4:FQ173)-FR26-Z174+FU26</f>
        <v>1020</v>
      </c>
      <c r="FW26" s="19">
        <f>SUM(Z4:Z173)-FU26</f>
        <v>0</v>
      </c>
      <c r="FX26" s="19">
        <f t="shared" si="0"/>
        <v>0</v>
      </c>
      <c r="FY26" s="19">
        <f t="shared" ref="FY26:FY89" si="6">SUM(FU26:FX26)</f>
        <v>1026</v>
      </c>
      <c r="FZ26" s="56">
        <f t="shared" si="2"/>
        <v>1</v>
      </c>
      <c r="GA26" s="56">
        <f t="shared" si="3"/>
        <v>1</v>
      </c>
      <c r="GB26" s="57">
        <f t="shared" si="4"/>
        <v>1</v>
      </c>
    </row>
    <row r="27" spans="2:185" ht="14.25" customHeight="1">
      <c r="B27" s="24">
        <v>24</v>
      </c>
      <c r="C27" s="43" t="s">
        <v>52</v>
      </c>
      <c r="D27" s="40"/>
      <c r="E27" s="19"/>
      <c r="F27" s="19"/>
      <c r="G27" s="19"/>
      <c r="H27" s="19"/>
      <c r="I27" s="19"/>
      <c r="J27" s="19"/>
      <c r="K27" s="19"/>
      <c r="L27" s="19"/>
      <c r="M27" s="19"/>
      <c r="N27" s="19"/>
      <c r="O27" s="19"/>
      <c r="P27" s="19"/>
      <c r="Q27" s="19"/>
      <c r="R27" s="19"/>
      <c r="S27" s="19"/>
      <c r="T27" s="19"/>
      <c r="U27" s="19"/>
      <c r="V27" s="19"/>
      <c r="W27" s="19"/>
      <c r="X27" s="19"/>
      <c r="Y27" s="19"/>
      <c r="Z27" s="19"/>
      <c r="AA27" s="22">
        <f>'Sesion 1'!H28+'Sesion 2'!H28+'Sesion 3'!H28+'Sesion 4'!H28+'Sesion 5'!H28+'Sesion 6'!H28</f>
        <v>6</v>
      </c>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25"/>
      <c r="FR27" s="27">
        <f t="shared" si="5"/>
        <v>6</v>
      </c>
      <c r="FS27" s="16"/>
      <c r="FT27" s="69" t="s">
        <v>52</v>
      </c>
      <c r="FU27" s="40">
        <f>AA27</f>
        <v>6</v>
      </c>
      <c r="FV27" s="19">
        <f>SUM(D4:FQ173)-FR27-AA174+FU27</f>
        <v>1020</v>
      </c>
      <c r="FW27" s="19">
        <f>SUM(AA4:AA173)-FU27</f>
        <v>0</v>
      </c>
      <c r="FX27" s="19">
        <f t="shared" si="0"/>
        <v>0</v>
      </c>
      <c r="FY27" s="19">
        <f t="shared" si="6"/>
        <v>1026</v>
      </c>
      <c r="FZ27" s="56">
        <f t="shared" si="2"/>
        <v>1</v>
      </c>
      <c r="GA27" s="56">
        <f t="shared" si="3"/>
        <v>1</v>
      </c>
      <c r="GB27" s="57">
        <f t="shared" si="4"/>
        <v>1</v>
      </c>
    </row>
    <row r="28" spans="2:185" ht="14.25" customHeight="1">
      <c r="B28" s="24">
        <v>25</v>
      </c>
      <c r="C28" s="43" t="s">
        <v>54</v>
      </c>
      <c r="D28" s="40"/>
      <c r="E28" s="19"/>
      <c r="F28" s="19"/>
      <c r="G28" s="19"/>
      <c r="H28" s="19"/>
      <c r="I28" s="19"/>
      <c r="J28" s="19"/>
      <c r="K28" s="19"/>
      <c r="L28" s="19"/>
      <c r="M28" s="19"/>
      <c r="N28" s="19"/>
      <c r="O28" s="19"/>
      <c r="P28" s="19"/>
      <c r="Q28" s="19"/>
      <c r="R28" s="19"/>
      <c r="S28" s="19"/>
      <c r="T28" s="19"/>
      <c r="U28" s="19"/>
      <c r="V28" s="19"/>
      <c r="W28" s="19"/>
      <c r="X28" s="19"/>
      <c r="Y28" s="19"/>
      <c r="Z28" s="19"/>
      <c r="AA28" s="19"/>
      <c r="AB28" s="22">
        <f>'Sesion 1'!H29+'Sesion 2'!H29+'Sesion 3'!H29+'Sesion 4'!H29+'Sesion 5'!H29+'Sesion 6'!H29</f>
        <v>6</v>
      </c>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25"/>
      <c r="FR28" s="27">
        <f t="shared" si="5"/>
        <v>6</v>
      </c>
      <c r="FS28" s="16"/>
      <c r="FT28" s="69" t="s">
        <v>54</v>
      </c>
      <c r="FU28" s="40">
        <f>AB28</f>
        <v>6</v>
      </c>
      <c r="FV28" s="19">
        <f>SUM(D4:FQ173)-FR28-AB174+FU28</f>
        <v>1020</v>
      </c>
      <c r="FW28" s="19">
        <f>SUM(AB4:AB173)-FU28</f>
        <v>0</v>
      </c>
      <c r="FX28" s="19">
        <f t="shared" si="0"/>
        <v>0</v>
      </c>
      <c r="FY28" s="19">
        <f t="shared" si="6"/>
        <v>1026</v>
      </c>
      <c r="FZ28" s="56">
        <f t="shared" si="2"/>
        <v>1</v>
      </c>
      <c r="GA28" s="56">
        <f t="shared" si="3"/>
        <v>1</v>
      </c>
      <c r="GB28" s="57">
        <f t="shared" si="4"/>
        <v>1</v>
      </c>
    </row>
    <row r="29" spans="2:185" ht="14.25" customHeight="1">
      <c r="B29" s="24">
        <v>26</v>
      </c>
      <c r="C29" s="43" t="s">
        <v>56</v>
      </c>
      <c r="D29" s="40"/>
      <c r="E29" s="19"/>
      <c r="F29" s="19"/>
      <c r="G29" s="19"/>
      <c r="H29" s="19"/>
      <c r="I29" s="19"/>
      <c r="J29" s="19"/>
      <c r="K29" s="19"/>
      <c r="L29" s="19"/>
      <c r="M29" s="19"/>
      <c r="N29" s="19"/>
      <c r="O29" s="19"/>
      <c r="P29" s="19"/>
      <c r="Q29" s="19"/>
      <c r="R29" s="19"/>
      <c r="S29" s="19"/>
      <c r="T29" s="19"/>
      <c r="U29" s="19"/>
      <c r="V29" s="19"/>
      <c r="W29" s="19"/>
      <c r="X29" s="19"/>
      <c r="Y29" s="19"/>
      <c r="Z29" s="19"/>
      <c r="AA29" s="19"/>
      <c r="AB29" s="19"/>
      <c r="AC29" s="22">
        <f>'Sesion 1'!H30+'Sesion 2'!H30+'Sesion 3'!H30+'Sesion 4'!H30+'Sesion 5'!H30+'Sesion 6'!H30</f>
        <v>6</v>
      </c>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25"/>
      <c r="FR29" s="27">
        <f t="shared" si="5"/>
        <v>6</v>
      </c>
      <c r="FS29" s="16"/>
      <c r="FT29" s="69" t="s">
        <v>56</v>
      </c>
      <c r="FU29" s="40">
        <f>AC29</f>
        <v>6</v>
      </c>
      <c r="FV29" s="19">
        <f>SUM(D4:FQ173)-FR29-AC174+FU29</f>
        <v>1020</v>
      </c>
      <c r="FW29" s="19">
        <f>SUM(AC4:AC173)-FU29</f>
        <v>0</v>
      </c>
      <c r="FX29" s="19">
        <f t="shared" si="0"/>
        <v>0</v>
      </c>
      <c r="FY29" s="19">
        <f t="shared" si="6"/>
        <v>1026</v>
      </c>
      <c r="FZ29" s="56">
        <f t="shared" si="2"/>
        <v>1</v>
      </c>
      <c r="GA29" s="56">
        <f t="shared" si="3"/>
        <v>1</v>
      </c>
      <c r="GB29" s="57">
        <f t="shared" si="4"/>
        <v>1</v>
      </c>
    </row>
    <row r="30" spans="2:185" ht="14.25" customHeight="1">
      <c r="B30" s="24">
        <v>27</v>
      </c>
      <c r="C30" s="43" t="s">
        <v>58</v>
      </c>
      <c r="D30" s="40"/>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22">
        <f>'Sesion 1'!H31+'Sesion 2'!H31+'Sesion 3'!H31+'Sesion 4'!H31+'Sesion 5'!H31+'Sesion 6'!H31</f>
        <v>6</v>
      </c>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25"/>
      <c r="FR30" s="27">
        <f t="shared" si="5"/>
        <v>6</v>
      </c>
      <c r="FS30" s="16"/>
      <c r="FT30" s="69" t="s">
        <v>58</v>
      </c>
      <c r="FU30" s="40">
        <f>AD30</f>
        <v>6</v>
      </c>
      <c r="FV30" s="19">
        <f>SUM(D4:FQ173)-FR30-AD174+FU30</f>
        <v>1020</v>
      </c>
      <c r="FW30" s="19">
        <f>SUM(AD4:AD173)-FU30</f>
        <v>0</v>
      </c>
      <c r="FX30" s="19">
        <f t="shared" si="0"/>
        <v>0</v>
      </c>
      <c r="FY30" s="19">
        <f t="shared" si="6"/>
        <v>1026</v>
      </c>
      <c r="FZ30" s="56">
        <f t="shared" si="2"/>
        <v>1</v>
      </c>
      <c r="GA30" s="56">
        <f t="shared" si="3"/>
        <v>1</v>
      </c>
      <c r="GB30" s="57">
        <f t="shared" si="4"/>
        <v>1</v>
      </c>
    </row>
    <row r="31" spans="2:185" ht="14.25" customHeight="1">
      <c r="B31" s="24">
        <v>28</v>
      </c>
      <c r="C31" s="43" t="s">
        <v>60</v>
      </c>
      <c r="D31" s="40">
        <v>1</v>
      </c>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22">
        <f>'Sesion 1'!H32+'Sesion 2'!H32+'Sesion 3'!H32+'Sesion 4'!H32+'Sesion 5'!H32+'Sesion 6'!H32</f>
        <v>5</v>
      </c>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25"/>
      <c r="FR31" s="27">
        <f t="shared" si="5"/>
        <v>6</v>
      </c>
      <c r="FS31" s="16"/>
      <c r="FT31" s="69" t="s">
        <v>60</v>
      </c>
      <c r="FU31" s="40">
        <f>AE31</f>
        <v>5</v>
      </c>
      <c r="FV31" s="19">
        <f>SUM(D4:FQ173)-FR31-AE174+FU31</f>
        <v>1020</v>
      </c>
      <c r="FW31" s="19">
        <f>SUM(AE4:AE173)-FU31</f>
        <v>0</v>
      </c>
      <c r="FX31" s="19">
        <f t="shared" si="0"/>
        <v>1</v>
      </c>
      <c r="FY31" s="19">
        <f t="shared" si="6"/>
        <v>1026</v>
      </c>
      <c r="FZ31" s="56">
        <f t="shared" si="2"/>
        <v>1</v>
      </c>
      <c r="GA31" s="56">
        <f t="shared" si="3"/>
        <v>0.83333333333333337</v>
      </c>
      <c r="GB31" s="57">
        <f t="shared" si="4"/>
        <v>0.90909090909090906</v>
      </c>
    </row>
    <row r="32" spans="2:185" ht="14.25" customHeight="1">
      <c r="B32" s="24">
        <v>29</v>
      </c>
      <c r="C32" s="43" t="s">
        <v>62</v>
      </c>
      <c r="D32" s="40"/>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22">
        <f>'Sesion 1'!H33+'Sesion 2'!H33+'Sesion 3'!H33+'Sesion 4'!H33+'Sesion 5'!H33+'Sesion 6'!H33</f>
        <v>5</v>
      </c>
      <c r="AG32" s="186">
        <v>1</v>
      </c>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25"/>
      <c r="FR32" s="27">
        <f t="shared" si="5"/>
        <v>6</v>
      </c>
      <c r="FS32" s="16"/>
      <c r="FT32" s="69" t="s">
        <v>62</v>
      </c>
      <c r="FU32" s="40">
        <f>AF32</f>
        <v>5</v>
      </c>
      <c r="FV32" s="19">
        <f>SUM(D4:FQ173)-FR32-AF174+FU32</f>
        <v>1018</v>
      </c>
      <c r="FW32" s="19">
        <f>SUM(AF4:AF173)-FU32</f>
        <v>2</v>
      </c>
      <c r="FX32" s="19">
        <f t="shared" si="0"/>
        <v>1</v>
      </c>
      <c r="FY32" s="19">
        <f t="shared" si="6"/>
        <v>1026</v>
      </c>
      <c r="FZ32" s="56">
        <f t="shared" si="2"/>
        <v>0.7142857142857143</v>
      </c>
      <c r="GA32" s="56">
        <f t="shared" si="3"/>
        <v>0.83333333333333337</v>
      </c>
      <c r="GB32" s="57">
        <f t="shared" si="4"/>
        <v>0.76923076923076927</v>
      </c>
      <c r="GC32" s="141"/>
    </row>
    <row r="33" spans="2:184" ht="14.25" customHeight="1">
      <c r="B33" s="24">
        <v>30</v>
      </c>
      <c r="C33" s="43" t="s">
        <v>67</v>
      </c>
      <c r="D33" s="40"/>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22">
        <f>'Sesion 1'!H36+'Sesion 2'!H36+'Sesion 3'!H36+'Sesion 4'!H36+'Sesion 5'!H36+'Sesion 6'!H36</f>
        <v>6</v>
      </c>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25"/>
      <c r="FR33" s="27">
        <f t="shared" si="5"/>
        <v>6</v>
      </c>
      <c r="FS33" s="16"/>
      <c r="FT33" s="69" t="s">
        <v>67</v>
      </c>
      <c r="FU33" s="66">
        <f>AG33</f>
        <v>6</v>
      </c>
      <c r="FV33" s="19">
        <f>SUM(D4:FQ173)-FR33-AG174+FU33</f>
        <v>1019</v>
      </c>
      <c r="FW33" s="19">
        <f>SUM(AG4:AG173)-FU33</f>
        <v>1</v>
      </c>
      <c r="FX33" s="19">
        <f t="shared" si="0"/>
        <v>0</v>
      </c>
      <c r="FY33" s="19">
        <f t="shared" si="6"/>
        <v>1026</v>
      </c>
      <c r="FZ33" s="56">
        <f t="shared" si="2"/>
        <v>0.8571428571428571</v>
      </c>
      <c r="GA33" s="56">
        <f t="shared" si="3"/>
        <v>1</v>
      </c>
      <c r="GB33" s="57">
        <f t="shared" si="4"/>
        <v>0.92307692307692313</v>
      </c>
    </row>
    <row r="34" spans="2:184" ht="14.25" customHeight="1">
      <c r="B34" s="24">
        <v>31</v>
      </c>
      <c r="C34" s="43" t="s">
        <v>69</v>
      </c>
      <c r="D34" s="40"/>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v>1</v>
      </c>
      <c r="AG34" s="19"/>
      <c r="AH34" s="22">
        <f>'Sesion 1'!H37+'Sesion 2'!H37+'Sesion 3'!H37+'Sesion 4'!H37+'Sesion 5'!H37+'Sesion 6'!H37</f>
        <v>5</v>
      </c>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25"/>
      <c r="FR34" s="27">
        <f t="shared" si="5"/>
        <v>6</v>
      </c>
      <c r="FS34" s="16"/>
      <c r="FT34" s="69" t="s">
        <v>69</v>
      </c>
      <c r="FU34" s="40">
        <f>AH34</f>
        <v>5</v>
      </c>
      <c r="FV34" s="19">
        <f>SUM(D4:FQ173)-FR34-AH174+FU34</f>
        <v>1020</v>
      </c>
      <c r="FW34" s="19">
        <f>SUM(AH4:AH173)-FU34</f>
        <v>0</v>
      </c>
      <c r="FX34" s="19">
        <f t="shared" si="0"/>
        <v>1</v>
      </c>
      <c r="FY34" s="19">
        <f t="shared" si="6"/>
        <v>1026</v>
      </c>
      <c r="FZ34" s="56">
        <f t="shared" si="2"/>
        <v>1</v>
      </c>
      <c r="GA34" s="56">
        <f t="shared" si="3"/>
        <v>0.83333333333333337</v>
      </c>
      <c r="GB34" s="57">
        <f t="shared" si="4"/>
        <v>0.90909090909090906</v>
      </c>
    </row>
    <row r="35" spans="2:184" ht="14.25" customHeight="1">
      <c r="B35" s="24">
        <v>32</v>
      </c>
      <c r="C35" s="43" t="s">
        <v>71</v>
      </c>
      <c r="D35" s="40"/>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22">
        <f>'Sesion 1'!H38+'Sesion 2'!H38+'Sesion 3'!H38+'Sesion 4'!H38+'Sesion 5'!H38+'Sesion 6'!H38</f>
        <v>6</v>
      </c>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25"/>
      <c r="FR35" s="27">
        <f t="shared" si="5"/>
        <v>6</v>
      </c>
      <c r="FS35" s="16"/>
      <c r="FT35" s="69" t="s">
        <v>71</v>
      </c>
      <c r="FU35" s="40">
        <f>AI35</f>
        <v>6</v>
      </c>
      <c r="FV35" s="19">
        <f>SUM(D4:FQ173)-FR35-AI174+FU35</f>
        <v>1020</v>
      </c>
      <c r="FW35" s="19">
        <f>SUM(AI4:AI173)-FU35</f>
        <v>0</v>
      </c>
      <c r="FX35" s="19">
        <f t="shared" si="0"/>
        <v>0</v>
      </c>
      <c r="FY35" s="19">
        <f t="shared" si="6"/>
        <v>1026</v>
      </c>
      <c r="FZ35" s="56">
        <f t="shared" si="2"/>
        <v>1</v>
      </c>
      <c r="GA35" s="56">
        <f t="shared" si="3"/>
        <v>1</v>
      </c>
      <c r="GB35" s="57">
        <f t="shared" si="4"/>
        <v>1</v>
      </c>
    </row>
    <row r="36" spans="2:184" ht="14.25" customHeight="1">
      <c r="B36" s="24">
        <v>33</v>
      </c>
      <c r="C36" s="43" t="s">
        <v>74</v>
      </c>
      <c r="D36" s="40"/>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22">
        <f>'Sesion 1'!H39+'Sesion 2'!H39+'Sesion 3'!H39+'Sesion 4'!H39+'Sesion 5'!H39+'Sesion 6'!H39</f>
        <v>6</v>
      </c>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25"/>
      <c r="FR36" s="27">
        <f t="shared" si="5"/>
        <v>6</v>
      </c>
      <c r="FS36" s="16"/>
      <c r="FT36" s="69" t="s">
        <v>74</v>
      </c>
      <c r="FU36" s="40">
        <f>AJ36</f>
        <v>6</v>
      </c>
      <c r="FV36" s="19">
        <f>SUM(D4:FQ173)-FR36-AJ174+FU36</f>
        <v>1020</v>
      </c>
      <c r="FW36" s="19">
        <f>SUM(AJ4:AJ173)-FU36</f>
        <v>0</v>
      </c>
      <c r="FX36" s="19">
        <f t="shared" ref="FX36:FX67" si="7">FR36-FU36</f>
        <v>0</v>
      </c>
      <c r="FY36" s="19">
        <f t="shared" si="6"/>
        <v>1026</v>
      </c>
      <c r="FZ36" s="56">
        <f t="shared" ref="FZ36:FZ52" si="8">(FU36)/(FU36+FW36)</f>
        <v>1</v>
      </c>
      <c r="GA36" s="56">
        <f t="shared" ref="GA36:GA67" si="9">FU36/(FU36+FX36)</f>
        <v>1</v>
      </c>
      <c r="GB36" s="57">
        <f t="shared" ref="GB36:GB67" si="10">FU36/(FU36+((FW36+FX36)/2))</f>
        <v>1</v>
      </c>
    </row>
    <row r="37" spans="2:184" ht="14.25" customHeight="1">
      <c r="B37" s="24">
        <v>34</v>
      </c>
      <c r="C37" s="43" t="s">
        <v>76</v>
      </c>
      <c r="D37" s="40"/>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22">
        <f>'Sesion 1'!H40+'Sesion 2'!H40+'Sesion 3'!H40+'Sesion 4'!H40+'Sesion 5'!H40+'Sesion 6'!H40</f>
        <v>6</v>
      </c>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25"/>
      <c r="FR37" s="27">
        <f t="shared" si="5"/>
        <v>6</v>
      </c>
      <c r="FS37" s="16"/>
      <c r="FT37" s="69" t="s">
        <v>76</v>
      </c>
      <c r="FU37" s="40">
        <f>AK37</f>
        <v>6</v>
      </c>
      <c r="FV37" s="19">
        <f>SUM(D4:FQ173)-FR37-AK174+FU37</f>
        <v>1020</v>
      </c>
      <c r="FW37" s="19">
        <f>SUM(AK4:AK173)-FU37</f>
        <v>0</v>
      </c>
      <c r="FX37" s="19">
        <f t="shared" si="7"/>
        <v>0</v>
      </c>
      <c r="FY37" s="19">
        <f t="shared" si="6"/>
        <v>1026</v>
      </c>
      <c r="FZ37" s="56">
        <f t="shared" si="8"/>
        <v>1</v>
      </c>
      <c r="GA37" s="56">
        <f t="shared" si="9"/>
        <v>1</v>
      </c>
      <c r="GB37" s="57">
        <f t="shared" si="10"/>
        <v>1</v>
      </c>
    </row>
    <row r="38" spans="2:184" ht="14.25" customHeight="1">
      <c r="B38" s="24">
        <v>35</v>
      </c>
      <c r="C38" s="43" t="s">
        <v>78</v>
      </c>
      <c r="D38" s="40"/>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22">
        <f>'Sesion 1'!H41+'Sesion 2'!H41+'Sesion 3'!H41+'Sesion 4'!H41+'Sesion 5'!H41+'Sesion 6'!H41</f>
        <v>6</v>
      </c>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25"/>
      <c r="FR38" s="27">
        <f t="shared" si="5"/>
        <v>6</v>
      </c>
      <c r="FS38" s="16"/>
      <c r="FT38" s="69" t="s">
        <v>78</v>
      </c>
      <c r="FU38" s="40">
        <f>AL38</f>
        <v>6</v>
      </c>
      <c r="FV38" s="19">
        <f>SUM(D4:FQ173)-FR38-AL174+FU38</f>
        <v>1020</v>
      </c>
      <c r="FW38" s="19">
        <f>SUM(AL4:AL173)-FU38</f>
        <v>0</v>
      </c>
      <c r="FX38" s="19">
        <f t="shared" si="7"/>
        <v>0</v>
      </c>
      <c r="FY38" s="19">
        <f t="shared" si="6"/>
        <v>1026</v>
      </c>
      <c r="FZ38" s="56">
        <f t="shared" si="8"/>
        <v>1</v>
      </c>
      <c r="GA38" s="56">
        <f t="shared" si="9"/>
        <v>1</v>
      </c>
      <c r="GB38" s="57">
        <f t="shared" si="10"/>
        <v>1</v>
      </c>
    </row>
    <row r="39" spans="2:184" ht="14.25" customHeight="1">
      <c r="B39" s="24">
        <v>36</v>
      </c>
      <c r="C39" s="43" t="s">
        <v>80</v>
      </c>
      <c r="D39" s="40"/>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22">
        <f>'Sesion 1'!H42+'Sesion 2'!H42+'Sesion 3'!H42+'Sesion 4'!H42+'Sesion 5'!H42+'Sesion 6'!H42</f>
        <v>6</v>
      </c>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25"/>
      <c r="FR39" s="27">
        <f t="shared" si="5"/>
        <v>6</v>
      </c>
      <c r="FS39" s="16"/>
      <c r="FT39" s="69" t="s">
        <v>80</v>
      </c>
      <c r="FU39" s="40">
        <f>AM39</f>
        <v>6</v>
      </c>
      <c r="FV39" s="19">
        <f>SUM(D4:FQ173)-FR39-AM174+FU39</f>
        <v>1020</v>
      </c>
      <c r="FW39" s="19">
        <f>SUM(AM4:AM173)-FU39</f>
        <v>0</v>
      </c>
      <c r="FX39" s="19">
        <f t="shared" si="7"/>
        <v>0</v>
      </c>
      <c r="FY39" s="19">
        <f t="shared" si="6"/>
        <v>1026</v>
      </c>
      <c r="FZ39" s="56">
        <f t="shared" si="8"/>
        <v>1</v>
      </c>
      <c r="GA39" s="56">
        <f t="shared" si="9"/>
        <v>1</v>
      </c>
      <c r="GB39" s="57">
        <f t="shared" si="10"/>
        <v>1</v>
      </c>
    </row>
    <row r="40" spans="2:184" ht="14.25" customHeight="1">
      <c r="B40" s="24">
        <v>37</v>
      </c>
      <c r="C40" s="43" t="s">
        <v>82</v>
      </c>
      <c r="D40" s="40"/>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22">
        <f>'Sesion 1'!H43+'Sesion 2'!H43+'Sesion 3'!H43+'Sesion 4'!H43+'Sesion 5'!H43+'Sesion 6'!H43</f>
        <v>6</v>
      </c>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25"/>
      <c r="FR40" s="27">
        <f t="shared" si="5"/>
        <v>6</v>
      </c>
      <c r="FS40" s="16"/>
      <c r="FT40" s="69" t="s">
        <v>82</v>
      </c>
      <c r="FU40" s="40">
        <f>AN40</f>
        <v>6</v>
      </c>
      <c r="FV40" s="19">
        <f>SUM(D4:FQ173)-FR40-AN174+FU40</f>
        <v>1020</v>
      </c>
      <c r="FW40" s="19">
        <f>SUM(AN4:AN173)-FU40</f>
        <v>0</v>
      </c>
      <c r="FX40" s="19">
        <f t="shared" si="7"/>
        <v>0</v>
      </c>
      <c r="FY40" s="19">
        <f t="shared" si="6"/>
        <v>1026</v>
      </c>
      <c r="FZ40" s="56">
        <f t="shared" si="8"/>
        <v>1</v>
      </c>
      <c r="GA40" s="56">
        <f t="shared" si="9"/>
        <v>1</v>
      </c>
      <c r="GB40" s="57">
        <f t="shared" si="10"/>
        <v>1</v>
      </c>
    </row>
    <row r="41" spans="2:184" ht="14.25" customHeight="1">
      <c r="B41" s="24">
        <v>38</v>
      </c>
      <c r="C41" s="43" t="s">
        <v>84</v>
      </c>
      <c r="D41" s="40"/>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22">
        <f>'Sesion 1'!H44+'Sesion 2'!H44+'Sesion 3'!H44+'Sesion 4'!H44+'Sesion 5'!H44+'Sesion 6'!H44</f>
        <v>6</v>
      </c>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25"/>
      <c r="FR41" s="27">
        <f t="shared" si="5"/>
        <v>6</v>
      </c>
      <c r="FS41" s="16"/>
      <c r="FT41" s="69" t="s">
        <v>84</v>
      </c>
      <c r="FU41" s="40">
        <f>AO41</f>
        <v>6</v>
      </c>
      <c r="FV41" s="19">
        <f>SUM(D4:FQ173)-FR41-AO174+FU41</f>
        <v>1020</v>
      </c>
      <c r="FW41" s="19">
        <f>SUM(AO4:AO173)-FU41</f>
        <v>0</v>
      </c>
      <c r="FX41" s="19">
        <f t="shared" si="7"/>
        <v>0</v>
      </c>
      <c r="FY41" s="19">
        <f t="shared" si="6"/>
        <v>1026</v>
      </c>
      <c r="FZ41" s="56">
        <f t="shared" si="8"/>
        <v>1</v>
      </c>
      <c r="GA41" s="56">
        <f t="shared" si="9"/>
        <v>1</v>
      </c>
      <c r="GB41" s="57">
        <f t="shared" si="10"/>
        <v>1</v>
      </c>
    </row>
    <row r="42" spans="2:184" ht="14.25" customHeight="1">
      <c r="B42" s="24">
        <v>39</v>
      </c>
      <c r="C42" s="43" t="s">
        <v>86</v>
      </c>
      <c r="D42" s="40"/>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22">
        <f>'Sesion 1'!H45+'Sesion 2'!H45+'Sesion 3'!H45+'Sesion 4'!H45+'Sesion 5'!H45+'Sesion 6'!H45</f>
        <v>6</v>
      </c>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25"/>
      <c r="FR42" s="27">
        <f t="shared" si="5"/>
        <v>6</v>
      </c>
      <c r="FS42" s="16"/>
      <c r="FT42" s="69" t="s">
        <v>86</v>
      </c>
      <c r="FU42" s="40">
        <f>AP42</f>
        <v>6</v>
      </c>
      <c r="FV42" s="19">
        <f>SUM(D4:FQ173)-FR42-AP174+FU42</f>
        <v>1020</v>
      </c>
      <c r="FW42" s="19">
        <f>SUM(AP4:AP173)-FU42</f>
        <v>0</v>
      </c>
      <c r="FX42" s="19">
        <f t="shared" si="7"/>
        <v>0</v>
      </c>
      <c r="FY42" s="19">
        <f t="shared" si="6"/>
        <v>1026</v>
      </c>
      <c r="FZ42" s="56">
        <f t="shared" si="8"/>
        <v>1</v>
      </c>
      <c r="GA42" s="56">
        <f t="shared" si="9"/>
        <v>1</v>
      </c>
      <c r="GB42" s="57">
        <f t="shared" si="10"/>
        <v>1</v>
      </c>
    </row>
    <row r="43" spans="2:184" ht="14.25" customHeight="1">
      <c r="B43" s="24">
        <v>40</v>
      </c>
      <c r="C43" s="43" t="s">
        <v>88</v>
      </c>
      <c r="D43" s="40"/>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22">
        <f>'Sesion 1'!H46+'Sesion 2'!H46+'Sesion 3'!H46+'Sesion 4'!H46+'Sesion 5'!H46+'Sesion 6'!H46</f>
        <v>6</v>
      </c>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25"/>
      <c r="FR43" s="27">
        <f t="shared" si="5"/>
        <v>6</v>
      </c>
      <c r="FS43" s="16"/>
      <c r="FT43" s="69" t="s">
        <v>88</v>
      </c>
      <c r="FU43" s="40">
        <f>AQ43</f>
        <v>6</v>
      </c>
      <c r="FV43" s="19">
        <f>SUM(D4:FQ173)-FR43-AQ174+FU43</f>
        <v>1020</v>
      </c>
      <c r="FW43" s="19">
        <f>SUM(AQ4:AQ173)-FU43</f>
        <v>0</v>
      </c>
      <c r="FX43" s="19">
        <f t="shared" si="7"/>
        <v>0</v>
      </c>
      <c r="FY43" s="19">
        <f t="shared" si="6"/>
        <v>1026</v>
      </c>
      <c r="FZ43" s="56">
        <f t="shared" si="8"/>
        <v>1</v>
      </c>
      <c r="GA43" s="56">
        <f t="shared" si="9"/>
        <v>1</v>
      </c>
      <c r="GB43" s="57">
        <f t="shared" si="10"/>
        <v>1</v>
      </c>
    </row>
    <row r="44" spans="2:184" ht="14.25" customHeight="1">
      <c r="B44" s="24">
        <v>41</v>
      </c>
      <c r="C44" s="43" t="s">
        <v>90</v>
      </c>
      <c r="D44" s="40"/>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22">
        <f>'Sesion 1'!H47+'Sesion 2'!H47+'Sesion 3'!H47+'Sesion 4'!H47+'Sesion 5'!H47+'Sesion 6'!H47</f>
        <v>6</v>
      </c>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25"/>
      <c r="FR44" s="27">
        <f t="shared" si="5"/>
        <v>6</v>
      </c>
      <c r="FS44" s="16"/>
      <c r="FT44" s="69" t="s">
        <v>90</v>
      </c>
      <c r="FU44" s="40">
        <f>AR44</f>
        <v>6</v>
      </c>
      <c r="FV44" s="19">
        <f>SUM(D4:FQ173)-FR44-AR174+FU44</f>
        <v>1020</v>
      </c>
      <c r="FW44" s="19">
        <f>SUM(AR4:AR173)-FU44</f>
        <v>0</v>
      </c>
      <c r="FX44" s="19">
        <f t="shared" si="7"/>
        <v>0</v>
      </c>
      <c r="FY44" s="19">
        <f t="shared" si="6"/>
        <v>1026</v>
      </c>
      <c r="FZ44" s="56">
        <f t="shared" si="8"/>
        <v>1</v>
      </c>
      <c r="GA44" s="56">
        <f t="shared" si="9"/>
        <v>1</v>
      </c>
      <c r="GB44" s="57">
        <f t="shared" si="10"/>
        <v>1</v>
      </c>
    </row>
    <row r="45" spans="2:184" ht="14.25" customHeight="1">
      <c r="B45" s="24">
        <v>42</v>
      </c>
      <c r="C45" s="43" t="s">
        <v>91</v>
      </c>
      <c r="D45" s="40"/>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22">
        <f>'Sesion 1'!H48+'Sesion 2'!H48+'Sesion 3'!H48+'Sesion 4'!H48+'Sesion 5'!H48+'Sesion 6'!H48</f>
        <v>6</v>
      </c>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25"/>
      <c r="FR45" s="27">
        <f t="shared" si="5"/>
        <v>6</v>
      </c>
      <c r="FS45" s="16"/>
      <c r="FT45" s="69" t="s">
        <v>91</v>
      </c>
      <c r="FU45" s="40">
        <f>AS45</f>
        <v>6</v>
      </c>
      <c r="FV45" s="19">
        <f>SUM(D4:FQ173)-FR45-AS174+FU45</f>
        <v>1020</v>
      </c>
      <c r="FW45" s="19">
        <f>SUM(AS4:AS173)-FU45</f>
        <v>0</v>
      </c>
      <c r="FX45" s="19">
        <f t="shared" si="7"/>
        <v>0</v>
      </c>
      <c r="FY45" s="19">
        <f t="shared" si="6"/>
        <v>1026</v>
      </c>
      <c r="FZ45" s="56">
        <f t="shared" si="8"/>
        <v>1</v>
      </c>
      <c r="GA45" s="56">
        <f t="shared" si="9"/>
        <v>1</v>
      </c>
      <c r="GB45" s="57">
        <f t="shared" si="10"/>
        <v>1</v>
      </c>
    </row>
    <row r="46" spans="2:184" ht="14.25" customHeight="1">
      <c r="B46" s="24">
        <v>43</v>
      </c>
      <c r="C46" s="43" t="s">
        <v>93</v>
      </c>
      <c r="D46" s="40"/>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22">
        <f>'Sesion 1'!H49+'Sesion 2'!H49+'Sesion 3'!H49+'Sesion 4'!H49+'Sesion 5'!H49+'Sesion 6'!H49</f>
        <v>6</v>
      </c>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25"/>
      <c r="FR46" s="27">
        <f t="shared" si="5"/>
        <v>6</v>
      </c>
      <c r="FS46" s="16"/>
      <c r="FT46" s="69" t="s">
        <v>76</v>
      </c>
      <c r="FU46" s="40">
        <f>AT46</f>
        <v>6</v>
      </c>
      <c r="FV46" s="19">
        <f>SUM(D4:FQ173)-FR46-AT174+FU46</f>
        <v>1020</v>
      </c>
      <c r="FW46" s="19">
        <f>SUM(AT4:AT173)-FU46</f>
        <v>0</v>
      </c>
      <c r="FX46" s="19">
        <f t="shared" si="7"/>
        <v>0</v>
      </c>
      <c r="FY46" s="19">
        <f t="shared" si="6"/>
        <v>1026</v>
      </c>
      <c r="FZ46" s="56">
        <f t="shared" si="8"/>
        <v>1</v>
      </c>
      <c r="GA46" s="56">
        <f t="shared" si="9"/>
        <v>1</v>
      </c>
      <c r="GB46" s="57">
        <f t="shared" si="10"/>
        <v>1</v>
      </c>
    </row>
    <row r="47" spans="2:184" ht="14.25" customHeight="1">
      <c r="B47" s="24">
        <v>44</v>
      </c>
      <c r="C47" s="43" t="s">
        <v>95</v>
      </c>
      <c r="D47" s="40"/>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22">
        <f>'Sesion 1'!H50+'Sesion 2'!H50+'Sesion 3'!H50+'Sesion 4'!H50+'Sesion 5'!H50+'Sesion 6'!H50</f>
        <v>6</v>
      </c>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25"/>
      <c r="FR47" s="27">
        <f t="shared" si="5"/>
        <v>6</v>
      </c>
      <c r="FS47" s="16"/>
      <c r="FT47" s="69" t="s">
        <v>95</v>
      </c>
      <c r="FU47" s="40">
        <f>AU47</f>
        <v>6</v>
      </c>
      <c r="FV47" s="19">
        <f>SUM(D4:FQ173)-FR47-AU174+FU47</f>
        <v>1020</v>
      </c>
      <c r="FW47" s="19">
        <f>SUM(AU4:AU173)-FU47</f>
        <v>0</v>
      </c>
      <c r="FX47" s="19">
        <f t="shared" si="7"/>
        <v>0</v>
      </c>
      <c r="FY47" s="19">
        <f t="shared" si="6"/>
        <v>1026</v>
      </c>
      <c r="FZ47" s="56">
        <f t="shared" si="8"/>
        <v>1</v>
      </c>
      <c r="GA47" s="56">
        <f t="shared" si="9"/>
        <v>1</v>
      </c>
      <c r="GB47" s="57">
        <f t="shared" si="10"/>
        <v>1</v>
      </c>
    </row>
    <row r="48" spans="2:184" ht="14.25" customHeight="1">
      <c r="B48" s="24">
        <v>45</v>
      </c>
      <c r="C48" s="43" t="s">
        <v>97</v>
      </c>
      <c r="D48" s="40"/>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22">
        <f>'Sesion 1'!H51+'Sesion 2'!H51+'Sesion 3'!H51+'Sesion 4'!H51+'Sesion 5'!H51+'Sesion 6'!H51</f>
        <v>6</v>
      </c>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25"/>
      <c r="FR48" s="27">
        <f t="shared" si="5"/>
        <v>6</v>
      </c>
      <c r="FS48" s="16"/>
      <c r="FT48" s="69" t="s">
        <v>97</v>
      </c>
      <c r="FU48" s="40">
        <f>AV48</f>
        <v>6</v>
      </c>
      <c r="FV48" s="19">
        <f>SUM(D4:FQ173)-FR48-AV174+FU48</f>
        <v>1020</v>
      </c>
      <c r="FW48" s="19">
        <f>SUM(AV4:AV173)-FU48</f>
        <v>0</v>
      </c>
      <c r="FX48" s="19">
        <f t="shared" si="7"/>
        <v>0</v>
      </c>
      <c r="FY48" s="19">
        <f t="shared" si="6"/>
        <v>1026</v>
      </c>
      <c r="FZ48" s="56">
        <f t="shared" si="8"/>
        <v>1</v>
      </c>
      <c r="GA48" s="56">
        <f t="shared" si="9"/>
        <v>1</v>
      </c>
      <c r="GB48" s="57">
        <f t="shared" si="10"/>
        <v>1</v>
      </c>
    </row>
    <row r="49" spans="2:184" ht="14.25" customHeight="1">
      <c r="B49" s="24">
        <v>46</v>
      </c>
      <c r="C49" s="43" t="s">
        <v>98</v>
      </c>
      <c r="D49" s="40"/>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22">
        <f>'Sesion 1'!H52+'Sesion 2'!H52+'Sesion 3'!H52+'Sesion 4'!H52+'Sesion 5'!H52+'Sesion 6'!H52</f>
        <v>6</v>
      </c>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c r="EV49" s="19"/>
      <c r="EW49" s="19"/>
      <c r="EX49" s="19"/>
      <c r="EY49" s="19"/>
      <c r="EZ49" s="19"/>
      <c r="FA49" s="19"/>
      <c r="FB49" s="19"/>
      <c r="FC49" s="19"/>
      <c r="FD49" s="19"/>
      <c r="FE49" s="19"/>
      <c r="FF49" s="19"/>
      <c r="FG49" s="19"/>
      <c r="FH49" s="19"/>
      <c r="FI49" s="19"/>
      <c r="FJ49" s="19"/>
      <c r="FK49" s="19"/>
      <c r="FL49" s="19"/>
      <c r="FM49" s="19"/>
      <c r="FN49" s="19"/>
      <c r="FO49" s="19"/>
      <c r="FP49" s="19"/>
      <c r="FQ49" s="25"/>
      <c r="FR49" s="27">
        <f t="shared" si="5"/>
        <v>6</v>
      </c>
      <c r="FS49" s="16"/>
      <c r="FT49" s="69" t="s">
        <v>98</v>
      </c>
      <c r="FU49" s="40">
        <f>AW49</f>
        <v>6</v>
      </c>
      <c r="FV49" s="19">
        <f>SUM(D4:FQ173)-FR49-AW174+FU49</f>
        <v>1020</v>
      </c>
      <c r="FW49" s="19">
        <f>SUM(AW4:AW173)-FU49</f>
        <v>0</v>
      </c>
      <c r="FX49" s="19">
        <f t="shared" si="7"/>
        <v>0</v>
      </c>
      <c r="FY49" s="19">
        <f t="shared" si="6"/>
        <v>1026</v>
      </c>
      <c r="FZ49" s="56">
        <f t="shared" si="8"/>
        <v>1</v>
      </c>
      <c r="GA49" s="56">
        <f t="shared" si="9"/>
        <v>1</v>
      </c>
      <c r="GB49" s="57">
        <f t="shared" si="10"/>
        <v>1</v>
      </c>
    </row>
    <row r="50" spans="2:184" ht="14.25" customHeight="1">
      <c r="B50" s="24">
        <v>47</v>
      </c>
      <c r="C50" s="43" t="s">
        <v>100</v>
      </c>
      <c r="D50" s="40"/>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22">
        <f>'Sesion 1'!H53+'Sesion 2'!H53+'Sesion 3'!H53+'Sesion 4'!H53+'Sesion 5'!H53+'Sesion 6'!H53</f>
        <v>6</v>
      </c>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25"/>
      <c r="FR50" s="27">
        <f t="shared" si="5"/>
        <v>6</v>
      </c>
      <c r="FS50" s="16"/>
      <c r="FT50" s="69" t="s">
        <v>100</v>
      </c>
      <c r="FU50" s="40">
        <f>AX50</f>
        <v>6</v>
      </c>
      <c r="FV50" s="19">
        <f>SUM(D4:FQ173)-FR50-AX174+FU50</f>
        <v>1020</v>
      </c>
      <c r="FW50" s="19">
        <f>SUM(AX4:AX173)-FU50</f>
        <v>0</v>
      </c>
      <c r="FX50" s="19">
        <f t="shared" si="7"/>
        <v>0</v>
      </c>
      <c r="FY50" s="19">
        <f t="shared" si="6"/>
        <v>1026</v>
      </c>
      <c r="FZ50" s="56">
        <f t="shared" si="8"/>
        <v>1</v>
      </c>
      <c r="GA50" s="56">
        <f t="shared" si="9"/>
        <v>1</v>
      </c>
      <c r="GB50" s="57">
        <f t="shared" si="10"/>
        <v>1</v>
      </c>
    </row>
    <row r="51" spans="2:184" ht="14.25" customHeight="1">
      <c r="B51" s="24">
        <v>48</v>
      </c>
      <c r="C51" s="43" t="s">
        <v>102</v>
      </c>
      <c r="D51" s="40"/>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22">
        <f>'Sesion 1'!H54+'Sesion 2'!H54+'Sesion 3'!H54+'Sesion 4'!H54+'Sesion 5'!H54+'Sesion 6'!H54</f>
        <v>6</v>
      </c>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25"/>
      <c r="FR51" s="27">
        <f t="shared" si="5"/>
        <v>6</v>
      </c>
      <c r="FS51" s="16"/>
      <c r="FT51" s="69" t="s">
        <v>102</v>
      </c>
      <c r="FU51" s="40">
        <f>AY51</f>
        <v>6</v>
      </c>
      <c r="FV51" s="19">
        <f>SUM(D4:FQ173)-FR51-AY174+FU51</f>
        <v>1020</v>
      </c>
      <c r="FW51" s="19">
        <f>SUM(AY4:AY173)-FU51</f>
        <v>0</v>
      </c>
      <c r="FX51" s="19">
        <f t="shared" si="7"/>
        <v>0</v>
      </c>
      <c r="FY51" s="19">
        <f t="shared" si="6"/>
        <v>1026</v>
      </c>
      <c r="FZ51" s="56">
        <f t="shared" si="8"/>
        <v>1</v>
      </c>
      <c r="GA51" s="56">
        <f t="shared" si="9"/>
        <v>1</v>
      </c>
      <c r="GB51" s="57">
        <f t="shared" si="10"/>
        <v>1</v>
      </c>
    </row>
    <row r="52" spans="2:184" ht="14.25" customHeight="1">
      <c r="B52" s="24">
        <v>49</v>
      </c>
      <c r="C52" s="43" t="s">
        <v>104</v>
      </c>
      <c r="D52" s="40">
        <v>1</v>
      </c>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22">
        <f>'Sesion 1'!H55+'Sesion 2'!H55+'Sesion 3'!H55+'Sesion 4'!H55+'Sesion 5'!H55+'Sesion 6'!H55</f>
        <v>5</v>
      </c>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25"/>
      <c r="FR52" s="27">
        <f t="shared" si="5"/>
        <v>6</v>
      </c>
      <c r="FS52" s="16"/>
      <c r="FT52" s="69" t="s">
        <v>104</v>
      </c>
      <c r="FU52" s="40">
        <f>AZ52</f>
        <v>5</v>
      </c>
      <c r="FV52" s="19">
        <f>SUM(D4:FQ173)-FR52-AZ174+FU52</f>
        <v>1020</v>
      </c>
      <c r="FW52" s="19">
        <f>SUM(AZ4:AZ173)-FU52</f>
        <v>0</v>
      </c>
      <c r="FX52" s="19">
        <f t="shared" si="7"/>
        <v>1</v>
      </c>
      <c r="FY52" s="19">
        <f t="shared" si="6"/>
        <v>1026</v>
      </c>
      <c r="FZ52" s="56">
        <f t="shared" si="8"/>
        <v>1</v>
      </c>
      <c r="GA52" s="56">
        <f t="shared" si="9"/>
        <v>0.83333333333333337</v>
      </c>
      <c r="GB52" s="57">
        <f t="shared" si="10"/>
        <v>0.90909090909090906</v>
      </c>
    </row>
    <row r="53" spans="2:184" ht="14.25" customHeight="1">
      <c r="B53" s="24">
        <v>50</v>
      </c>
      <c r="C53" s="43" t="s">
        <v>106</v>
      </c>
      <c r="D53" s="40"/>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22">
        <f>'Sesion 1'!H56+'Sesion 2'!H56+'Sesion 3'!H56+'Sesion 4'!H56+'Sesion 5'!H56+'Sesion 6'!H56</f>
        <v>6</v>
      </c>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25"/>
      <c r="FR53" s="27">
        <f t="shared" si="5"/>
        <v>6</v>
      </c>
      <c r="FS53" s="16"/>
      <c r="FT53" s="69" t="s">
        <v>106</v>
      </c>
      <c r="FU53" s="40">
        <f>BA53</f>
        <v>6</v>
      </c>
      <c r="FV53" s="19">
        <f>SUM($D$4:$FP$172)-FR53-BA174+FU53</f>
        <v>1012</v>
      </c>
      <c r="FW53" s="19">
        <f>SUM(BA4:BA173)-FU53</f>
        <v>2</v>
      </c>
      <c r="FX53" s="19">
        <f t="shared" si="7"/>
        <v>0</v>
      </c>
      <c r="FY53" s="19">
        <f t="shared" si="6"/>
        <v>1020</v>
      </c>
      <c r="FZ53" s="56">
        <f t="shared" ref="FZ53:FZ60" si="11">(FU53)/(FU53+FW53)</f>
        <v>0.75</v>
      </c>
      <c r="GA53" s="56">
        <f t="shared" si="9"/>
        <v>1</v>
      </c>
      <c r="GB53" s="57">
        <f t="shared" si="10"/>
        <v>0.8571428571428571</v>
      </c>
    </row>
    <row r="54" spans="2:184" ht="14.25" customHeight="1">
      <c r="B54" s="24">
        <v>51</v>
      </c>
      <c r="C54" s="43" t="s">
        <v>108</v>
      </c>
      <c r="D54" s="40"/>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22">
        <f>'Sesion 1'!H57+'Sesion 2'!H57+'Sesion 3'!H57+'Sesion 4'!H57+'Sesion 5'!H57+'Sesion 6'!H57</f>
        <v>6</v>
      </c>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25"/>
      <c r="FR54" s="27">
        <f t="shared" si="5"/>
        <v>6</v>
      </c>
      <c r="FS54" s="16"/>
      <c r="FT54" s="69" t="s">
        <v>108</v>
      </c>
      <c r="FU54" s="40">
        <f>BB54</f>
        <v>6</v>
      </c>
      <c r="FV54" s="19">
        <f>SUM(D4:FQ173)-FR54-BB174+FU54</f>
        <v>1020</v>
      </c>
      <c r="FW54" s="19">
        <f>SUM(BB4:BB173)-FU54</f>
        <v>0</v>
      </c>
      <c r="FX54" s="19">
        <f t="shared" si="7"/>
        <v>0</v>
      </c>
      <c r="FY54" s="19">
        <f t="shared" si="6"/>
        <v>1026</v>
      </c>
      <c r="FZ54" s="56">
        <f t="shared" si="11"/>
        <v>1</v>
      </c>
      <c r="GA54" s="56">
        <f t="shared" si="9"/>
        <v>1</v>
      </c>
      <c r="GB54" s="57">
        <f t="shared" si="10"/>
        <v>1</v>
      </c>
    </row>
    <row r="55" spans="2:184" ht="14.25" customHeight="1">
      <c r="B55" s="24">
        <v>52</v>
      </c>
      <c r="C55" s="43" t="s">
        <v>110</v>
      </c>
      <c r="D55" s="40"/>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22">
        <f>'Sesion 1'!H58+'Sesion 2'!H58+'Sesion 3'!H58+'Sesion 4'!H58+'Sesion 5'!H58+'Sesion 6'!H58</f>
        <v>6</v>
      </c>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25"/>
      <c r="FR55" s="27">
        <f t="shared" si="5"/>
        <v>6</v>
      </c>
      <c r="FS55" s="16"/>
      <c r="FT55" s="69" t="s">
        <v>110</v>
      </c>
      <c r="FU55" s="40">
        <f>BC55</f>
        <v>6</v>
      </c>
      <c r="FV55" s="19">
        <f>SUM(D4:FQ173)-FR55-BC174+FU55</f>
        <v>1020</v>
      </c>
      <c r="FW55" s="19">
        <f>SUM(BC4:BC173)-FU55</f>
        <v>0</v>
      </c>
      <c r="FX55" s="19">
        <f t="shared" si="7"/>
        <v>0</v>
      </c>
      <c r="FY55" s="19">
        <f t="shared" si="6"/>
        <v>1026</v>
      </c>
      <c r="FZ55" s="56">
        <f t="shared" si="11"/>
        <v>1</v>
      </c>
      <c r="GA55" s="56">
        <f t="shared" si="9"/>
        <v>1</v>
      </c>
      <c r="GB55" s="57">
        <f t="shared" si="10"/>
        <v>1</v>
      </c>
    </row>
    <row r="56" spans="2:184" ht="14.25" customHeight="1">
      <c r="B56" s="24">
        <v>53</v>
      </c>
      <c r="C56" s="43" t="s">
        <v>112</v>
      </c>
      <c r="D56" s="40"/>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22">
        <f>'Sesion 1'!H59+'Sesion 2'!H59+'Sesion 3'!H59+'Sesion 4'!H59+'Sesion 5'!H59+'Sesion 6'!H59</f>
        <v>6</v>
      </c>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25"/>
      <c r="FR56" s="27">
        <f t="shared" si="5"/>
        <v>6</v>
      </c>
      <c r="FS56" s="16"/>
      <c r="FT56" s="69" t="s">
        <v>112</v>
      </c>
      <c r="FU56" s="40">
        <f>BD56</f>
        <v>6</v>
      </c>
      <c r="FV56" s="19">
        <f>SUM(D4:FQ173)-FR56-BD174+FU56</f>
        <v>1020</v>
      </c>
      <c r="FW56" s="19">
        <f>SUM(BD4:BD173)-FU56</f>
        <v>0</v>
      </c>
      <c r="FX56" s="19">
        <f t="shared" si="7"/>
        <v>0</v>
      </c>
      <c r="FY56" s="19">
        <f t="shared" si="6"/>
        <v>1026</v>
      </c>
      <c r="FZ56" s="56">
        <f t="shared" si="11"/>
        <v>1</v>
      </c>
      <c r="GA56" s="56">
        <f t="shared" si="9"/>
        <v>1</v>
      </c>
      <c r="GB56" s="57">
        <f t="shared" si="10"/>
        <v>1</v>
      </c>
    </row>
    <row r="57" spans="2:184" ht="14.25" customHeight="1">
      <c r="B57" s="24">
        <v>54</v>
      </c>
      <c r="C57" s="43" t="s">
        <v>114</v>
      </c>
      <c r="D57" s="40"/>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v>1</v>
      </c>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22">
        <f>'Sesion 1'!H60+'Sesion 2'!H60+'Sesion 3'!H60+'Sesion 4'!H60+'Sesion 5'!H60+'Sesion 6'!H60</f>
        <v>5</v>
      </c>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c r="EV57" s="19"/>
      <c r="EW57" s="19"/>
      <c r="EX57" s="19"/>
      <c r="EY57" s="19"/>
      <c r="EZ57" s="19"/>
      <c r="FA57" s="19"/>
      <c r="FB57" s="19"/>
      <c r="FC57" s="19"/>
      <c r="FD57" s="19"/>
      <c r="FE57" s="19"/>
      <c r="FF57" s="19"/>
      <c r="FG57" s="19"/>
      <c r="FH57" s="19"/>
      <c r="FI57" s="19"/>
      <c r="FJ57" s="19"/>
      <c r="FK57" s="19"/>
      <c r="FL57" s="19"/>
      <c r="FM57" s="19"/>
      <c r="FN57" s="19"/>
      <c r="FO57" s="19"/>
      <c r="FP57" s="19"/>
      <c r="FQ57" s="25"/>
      <c r="FR57" s="27">
        <f t="shared" si="5"/>
        <v>6</v>
      </c>
      <c r="FS57" s="16"/>
      <c r="FT57" s="69" t="s">
        <v>114</v>
      </c>
      <c r="FU57" s="40">
        <f>BE57</f>
        <v>5</v>
      </c>
      <c r="FV57" s="19">
        <f>SUM(D4:FQ173)-FR57-BE174+FU57</f>
        <v>1020</v>
      </c>
      <c r="FW57" s="19">
        <f>SUM(BE4:BE173)-FU57</f>
        <v>0</v>
      </c>
      <c r="FX57" s="19">
        <f t="shared" si="7"/>
        <v>1</v>
      </c>
      <c r="FY57" s="19">
        <f t="shared" si="6"/>
        <v>1026</v>
      </c>
      <c r="FZ57" s="56">
        <f t="shared" si="11"/>
        <v>1</v>
      </c>
      <c r="GA57" s="56">
        <f t="shared" si="9"/>
        <v>0.83333333333333337</v>
      </c>
      <c r="GB57" s="57">
        <f t="shared" si="10"/>
        <v>0.90909090909090906</v>
      </c>
    </row>
    <row r="58" spans="2:184" ht="14.25" customHeight="1">
      <c r="B58" s="24">
        <v>55</v>
      </c>
      <c r="C58" s="43" t="s">
        <v>116</v>
      </c>
      <c r="D58" s="40"/>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22">
        <f>'Sesion 1'!H61+'Sesion 2'!H61+'Sesion 3'!H61+'Sesion 4'!H61+'Sesion 5'!H61+'Sesion 6'!H61</f>
        <v>6</v>
      </c>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9"/>
      <c r="DW58" s="19"/>
      <c r="DX58" s="19"/>
      <c r="DY58" s="19"/>
      <c r="DZ58" s="19"/>
      <c r="EA58" s="19"/>
      <c r="EB58" s="19"/>
      <c r="EC58" s="19"/>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25"/>
      <c r="FR58" s="27">
        <f t="shared" si="5"/>
        <v>6</v>
      </c>
      <c r="FS58" s="16"/>
      <c r="FT58" s="69" t="s">
        <v>116</v>
      </c>
      <c r="FU58" s="40">
        <f>BF58</f>
        <v>6</v>
      </c>
      <c r="FV58" s="19">
        <f>SUM(D4:FQ173)-FR58-BF174+FU58</f>
        <v>1020</v>
      </c>
      <c r="FW58" s="19">
        <f>SUM(BF4:BF173)-FU58</f>
        <v>0</v>
      </c>
      <c r="FX58" s="19">
        <f t="shared" si="7"/>
        <v>0</v>
      </c>
      <c r="FY58" s="19">
        <f t="shared" si="6"/>
        <v>1026</v>
      </c>
      <c r="FZ58" s="56">
        <f t="shared" si="11"/>
        <v>1</v>
      </c>
      <c r="GA58" s="56">
        <f t="shared" si="9"/>
        <v>1</v>
      </c>
      <c r="GB58" s="57">
        <f t="shared" si="10"/>
        <v>1</v>
      </c>
    </row>
    <row r="59" spans="2:184" ht="14.25" customHeight="1">
      <c r="B59" s="24">
        <v>56</v>
      </c>
      <c r="C59" s="43" t="s">
        <v>118</v>
      </c>
      <c r="D59" s="40"/>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22">
        <f>'Sesion 1'!H62+'Sesion 2'!H62+'Sesion 3'!H62+'Sesion 4'!H62+'Sesion 5'!H62+'Sesion 6'!H62</f>
        <v>6</v>
      </c>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25"/>
      <c r="FR59" s="27">
        <f t="shared" si="5"/>
        <v>6</v>
      </c>
      <c r="FS59" s="16"/>
      <c r="FT59" s="69" t="s">
        <v>118</v>
      </c>
      <c r="FU59" s="40">
        <f>BG59</f>
        <v>6</v>
      </c>
      <c r="FV59" s="19">
        <f>SUM(D4:FQ173)-FR59-BG174+FU59</f>
        <v>1020</v>
      </c>
      <c r="FW59" s="19">
        <f>SUM(BG4:BG173)-FU59</f>
        <v>0</v>
      </c>
      <c r="FX59" s="19">
        <f t="shared" si="7"/>
        <v>0</v>
      </c>
      <c r="FY59" s="19">
        <f t="shared" si="6"/>
        <v>1026</v>
      </c>
      <c r="FZ59" s="56">
        <f t="shared" si="11"/>
        <v>1</v>
      </c>
      <c r="GA59" s="56">
        <f t="shared" si="9"/>
        <v>1</v>
      </c>
      <c r="GB59" s="57">
        <f t="shared" si="10"/>
        <v>1</v>
      </c>
    </row>
    <row r="60" spans="2:184" s="163" customFormat="1" ht="29">
      <c r="B60" s="153">
        <v>57</v>
      </c>
      <c r="C60" s="154" t="s">
        <v>120</v>
      </c>
      <c r="D60" s="155"/>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c r="AC60" s="156"/>
      <c r="AD60" s="156"/>
      <c r="AE60" s="156"/>
      <c r="AF60" s="156"/>
      <c r="AG60" s="156"/>
      <c r="AH60" s="156"/>
      <c r="AI60" s="156"/>
      <c r="AJ60" s="156"/>
      <c r="AK60" s="156"/>
      <c r="AL60" s="156"/>
      <c r="AM60" s="156"/>
      <c r="AN60" s="156"/>
      <c r="AO60" s="156"/>
      <c r="AP60" s="156"/>
      <c r="AQ60" s="156"/>
      <c r="AR60" s="156"/>
      <c r="AS60" s="156"/>
      <c r="AT60" s="156"/>
      <c r="AU60" s="156"/>
      <c r="AV60" s="156"/>
      <c r="AW60" s="156"/>
      <c r="AX60" s="156"/>
      <c r="AY60" s="156"/>
      <c r="AZ60" s="156"/>
      <c r="BA60" s="156"/>
      <c r="BB60" s="156"/>
      <c r="BC60" s="156"/>
      <c r="BD60" s="156"/>
      <c r="BE60" s="156"/>
      <c r="BF60" s="156"/>
      <c r="BG60" s="156"/>
      <c r="BH60" s="22">
        <f>'Sesion 1'!H63+'Sesion 2'!H63+'Sesion 3'!H63+'Sesion 4'!H63+'Sesion 5'!H63+'Sesion 6'!H63</f>
        <v>6</v>
      </c>
      <c r="BI60" s="156"/>
      <c r="BJ60" s="156"/>
      <c r="BK60" s="156"/>
      <c r="BL60" s="156"/>
      <c r="BM60" s="156"/>
      <c r="BN60" s="156"/>
      <c r="BO60" s="156"/>
      <c r="BP60" s="156"/>
      <c r="BQ60" s="156"/>
      <c r="BR60" s="156"/>
      <c r="BS60" s="156"/>
      <c r="BT60" s="156"/>
      <c r="BU60" s="156"/>
      <c r="BV60" s="156"/>
      <c r="BW60" s="156"/>
      <c r="BX60" s="156"/>
      <c r="BY60" s="156"/>
      <c r="BZ60" s="156"/>
      <c r="CA60" s="156"/>
      <c r="CB60" s="156"/>
      <c r="CC60" s="156"/>
      <c r="CD60" s="156"/>
      <c r="CE60" s="156"/>
      <c r="CF60" s="156"/>
      <c r="CG60" s="156"/>
      <c r="CH60" s="156"/>
      <c r="CI60" s="156"/>
      <c r="CJ60" s="156"/>
      <c r="CK60" s="156"/>
      <c r="CL60" s="156"/>
      <c r="CM60" s="156"/>
      <c r="CN60" s="156"/>
      <c r="CO60" s="156"/>
      <c r="CP60" s="156"/>
      <c r="CQ60" s="156"/>
      <c r="CR60" s="156"/>
      <c r="CS60" s="156"/>
      <c r="CT60" s="156"/>
      <c r="CU60" s="156"/>
      <c r="CV60" s="156"/>
      <c r="CW60" s="156"/>
      <c r="CX60" s="156"/>
      <c r="CY60" s="156"/>
      <c r="CZ60" s="156"/>
      <c r="DA60" s="156"/>
      <c r="DB60" s="156"/>
      <c r="DC60" s="156"/>
      <c r="DD60" s="156"/>
      <c r="DE60" s="156"/>
      <c r="DF60" s="156"/>
      <c r="DG60" s="156"/>
      <c r="DH60" s="156"/>
      <c r="DI60" s="156"/>
      <c r="DJ60" s="156"/>
      <c r="DK60" s="156"/>
      <c r="DL60" s="156"/>
      <c r="DM60" s="156"/>
      <c r="DN60" s="156"/>
      <c r="DO60" s="156"/>
      <c r="DP60" s="156"/>
      <c r="DQ60" s="156"/>
      <c r="DR60" s="156"/>
      <c r="DS60" s="156"/>
      <c r="DT60" s="156"/>
      <c r="DU60" s="156"/>
      <c r="DV60" s="156"/>
      <c r="DW60" s="156"/>
      <c r="DX60" s="156"/>
      <c r="DY60" s="156"/>
      <c r="DZ60" s="156"/>
      <c r="EA60" s="156"/>
      <c r="EB60" s="156"/>
      <c r="EC60" s="156"/>
      <c r="ED60" s="156"/>
      <c r="EE60" s="156"/>
      <c r="EF60" s="156"/>
      <c r="EG60" s="156"/>
      <c r="EH60" s="156"/>
      <c r="EI60" s="156"/>
      <c r="EJ60" s="156"/>
      <c r="EK60" s="156"/>
      <c r="EL60" s="156"/>
      <c r="EM60" s="156"/>
      <c r="EN60" s="156"/>
      <c r="EO60" s="156"/>
      <c r="EP60" s="156"/>
      <c r="EQ60" s="156"/>
      <c r="ER60" s="156"/>
      <c r="ES60" s="156"/>
      <c r="ET60" s="156"/>
      <c r="EU60" s="156"/>
      <c r="EV60" s="156"/>
      <c r="EW60" s="156"/>
      <c r="EX60" s="156"/>
      <c r="EY60" s="156"/>
      <c r="EZ60" s="156"/>
      <c r="FA60" s="156"/>
      <c r="FB60" s="156"/>
      <c r="FC60" s="156"/>
      <c r="FD60" s="156"/>
      <c r="FE60" s="156"/>
      <c r="FF60" s="156"/>
      <c r="FG60" s="156"/>
      <c r="FH60" s="156"/>
      <c r="FI60" s="156"/>
      <c r="FJ60" s="156"/>
      <c r="FK60" s="156"/>
      <c r="FL60" s="156"/>
      <c r="FM60" s="156"/>
      <c r="FN60" s="156"/>
      <c r="FO60" s="156"/>
      <c r="FP60" s="156"/>
      <c r="FQ60" s="157"/>
      <c r="FR60" s="158">
        <f t="shared" si="5"/>
        <v>6</v>
      </c>
      <c r="FS60" s="159"/>
      <c r="FT60" s="160" t="s">
        <v>120</v>
      </c>
      <c r="FU60" s="155">
        <f>BH60</f>
        <v>6</v>
      </c>
      <c r="FV60" s="156">
        <f>SUM(D4:FQ173)-FR60-BH174+FU60</f>
        <v>1020</v>
      </c>
      <c r="FW60" s="156">
        <f>SUM(BH4:BH173)-FU60</f>
        <v>0</v>
      </c>
      <c r="FX60" s="156">
        <f t="shared" si="7"/>
        <v>0</v>
      </c>
      <c r="FY60" s="156">
        <f t="shared" si="6"/>
        <v>1026</v>
      </c>
      <c r="FZ60" s="56">
        <f t="shared" si="11"/>
        <v>1</v>
      </c>
      <c r="GA60" s="161">
        <f t="shared" si="9"/>
        <v>1</v>
      </c>
      <c r="GB60" s="162">
        <f t="shared" si="10"/>
        <v>1</v>
      </c>
    </row>
    <row r="61" spans="2:184" ht="14.25" customHeight="1">
      <c r="B61" s="24">
        <v>58</v>
      </c>
      <c r="C61" s="43" t="s">
        <v>121</v>
      </c>
      <c r="D61" s="40"/>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22">
        <f>'Sesion 1'!H65+'Sesion 2'!H65+'Sesion 3'!H65+'Sesion 4'!H65+'Sesion 5'!H65+'Sesion 6'!H65</f>
        <v>6</v>
      </c>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25"/>
      <c r="FR61" s="27">
        <f t="shared" si="5"/>
        <v>6</v>
      </c>
      <c r="FS61" s="16"/>
      <c r="FT61" s="69" t="s">
        <v>121</v>
      </c>
      <c r="FU61" s="40">
        <f>BI61</f>
        <v>6</v>
      </c>
      <c r="FV61" s="19">
        <f>SUM(D4:FQ173)-FR61-BI174+FU61</f>
        <v>1020</v>
      </c>
      <c r="FW61" s="19">
        <f>SUM(BI4:BI173)-FU61</f>
        <v>0</v>
      </c>
      <c r="FX61" s="19">
        <f t="shared" si="7"/>
        <v>0</v>
      </c>
      <c r="FY61" s="19">
        <f t="shared" si="6"/>
        <v>1026</v>
      </c>
      <c r="FZ61" s="56">
        <f t="shared" ref="FZ61:FZ108" si="12">(FU61)/(FU61+FW61)</f>
        <v>1</v>
      </c>
      <c r="GA61" s="56">
        <f t="shared" si="9"/>
        <v>1</v>
      </c>
      <c r="GB61" s="57">
        <f t="shared" si="10"/>
        <v>1</v>
      </c>
    </row>
    <row r="62" spans="2:184" ht="14.25" customHeight="1">
      <c r="B62" s="24">
        <v>59</v>
      </c>
      <c r="C62" s="43" t="s">
        <v>123</v>
      </c>
      <c r="D62" s="40"/>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22">
        <f>'Sesion 1'!H66+'Sesion 2'!H66+'Sesion 3'!H66+'Sesion 4'!H66+'Sesion 5'!H66+'Sesion 6'!H66</f>
        <v>6</v>
      </c>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25"/>
      <c r="FR62" s="27">
        <f t="shared" si="5"/>
        <v>6</v>
      </c>
      <c r="FS62" s="16"/>
      <c r="FT62" s="69" t="s">
        <v>123</v>
      </c>
      <c r="FU62" s="40">
        <f>BJ62</f>
        <v>6</v>
      </c>
      <c r="FV62" s="19">
        <f>SUM(D4:FQ173)-FR62-BJ174+FU62</f>
        <v>1018</v>
      </c>
      <c r="FW62" s="19">
        <f>SUM(BJ4:BJ173)-FU62</f>
        <v>2</v>
      </c>
      <c r="FX62" s="19">
        <f t="shared" si="7"/>
        <v>0</v>
      </c>
      <c r="FY62" s="19">
        <f t="shared" si="6"/>
        <v>1026</v>
      </c>
      <c r="FZ62" s="56">
        <f t="shared" si="12"/>
        <v>0.75</v>
      </c>
      <c r="GA62" s="56">
        <f t="shared" si="9"/>
        <v>1</v>
      </c>
      <c r="GB62" s="57">
        <f t="shared" si="10"/>
        <v>0.8571428571428571</v>
      </c>
    </row>
    <row r="63" spans="2:184" ht="14.25" customHeight="1">
      <c r="B63" s="24">
        <v>60</v>
      </c>
      <c r="C63" s="43" t="s">
        <v>125</v>
      </c>
      <c r="D63" s="40"/>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22">
        <f>'Sesion 1'!H67+'Sesion 2'!H67+'Sesion 3'!H67+'Sesion 4'!H67+'Sesion 5'!H67+'Sesion 6'!H67</f>
        <v>6</v>
      </c>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25"/>
      <c r="FR63" s="27">
        <f t="shared" si="5"/>
        <v>6</v>
      </c>
      <c r="FS63" s="16"/>
      <c r="FT63" s="69" t="s">
        <v>125</v>
      </c>
      <c r="FU63" s="40">
        <f>BK63</f>
        <v>6</v>
      </c>
      <c r="FV63" s="19">
        <f>SUM(D4:FQ173)-FR63-BK174+FU63</f>
        <v>1020</v>
      </c>
      <c r="FW63" s="19">
        <f>SUM(BK4:BK173)-FU63</f>
        <v>0</v>
      </c>
      <c r="FX63" s="19">
        <f t="shared" si="7"/>
        <v>0</v>
      </c>
      <c r="FY63" s="19">
        <f t="shared" si="6"/>
        <v>1026</v>
      </c>
      <c r="FZ63" s="56">
        <f t="shared" si="12"/>
        <v>1</v>
      </c>
      <c r="GA63" s="56">
        <f t="shared" si="9"/>
        <v>1</v>
      </c>
      <c r="GB63" s="57">
        <f t="shared" si="10"/>
        <v>1</v>
      </c>
    </row>
    <row r="64" spans="2:184" ht="14.25" customHeight="1">
      <c r="B64" s="24">
        <v>61</v>
      </c>
      <c r="C64" s="43" t="s">
        <v>127</v>
      </c>
      <c r="D64" s="40"/>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22">
        <f>'Sesion 1'!H68+'Sesion 2'!H68+'Sesion 3'!H68+'Sesion 4'!H68+'Sesion 5'!H68+'Sesion 6'!H68</f>
        <v>6</v>
      </c>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c r="DT64" s="19"/>
      <c r="DU64" s="19"/>
      <c r="DV64" s="19"/>
      <c r="DW64" s="19"/>
      <c r="DX64" s="19"/>
      <c r="DY64" s="19"/>
      <c r="DZ64" s="19"/>
      <c r="EA64" s="19"/>
      <c r="EB64" s="19"/>
      <c r="EC64" s="19"/>
      <c r="ED64" s="19"/>
      <c r="EE64" s="19"/>
      <c r="EF64" s="19"/>
      <c r="EG64" s="19"/>
      <c r="EH64" s="19"/>
      <c r="EI64" s="19"/>
      <c r="EJ64" s="19"/>
      <c r="EK64" s="19"/>
      <c r="EL64" s="19"/>
      <c r="EM64" s="19"/>
      <c r="EN64" s="19"/>
      <c r="EO64" s="19"/>
      <c r="EP64" s="19"/>
      <c r="EQ64" s="19"/>
      <c r="ER64" s="19"/>
      <c r="ES64" s="19"/>
      <c r="ET64" s="19"/>
      <c r="EU64" s="19"/>
      <c r="EV64" s="19"/>
      <c r="EW64" s="19"/>
      <c r="EX64" s="19"/>
      <c r="EY64" s="19"/>
      <c r="EZ64" s="19"/>
      <c r="FA64" s="19"/>
      <c r="FB64" s="19"/>
      <c r="FC64" s="19"/>
      <c r="FD64" s="19"/>
      <c r="FE64" s="19"/>
      <c r="FF64" s="19"/>
      <c r="FG64" s="19"/>
      <c r="FH64" s="19"/>
      <c r="FI64" s="19"/>
      <c r="FJ64" s="19"/>
      <c r="FK64" s="19"/>
      <c r="FL64" s="19"/>
      <c r="FM64" s="19"/>
      <c r="FN64" s="19"/>
      <c r="FO64" s="19"/>
      <c r="FP64" s="19"/>
      <c r="FQ64" s="25"/>
      <c r="FR64" s="27">
        <f t="shared" si="5"/>
        <v>6</v>
      </c>
      <c r="FS64" s="16"/>
      <c r="FT64" s="69" t="s">
        <v>127</v>
      </c>
      <c r="FU64" s="40">
        <f>BL64</f>
        <v>6</v>
      </c>
      <c r="FV64" s="19">
        <f>SUM(D4:FQ173)-FR64-BL174+FU64</f>
        <v>1017</v>
      </c>
      <c r="FW64" s="19">
        <f>SUM(BL4:BL173)-FU64</f>
        <v>3</v>
      </c>
      <c r="FX64" s="19">
        <f t="shared" si="7"/>
        <v>0</v>
      </c>
      <c r="FY64" s="19">
        <f t="shared" si="6"/>
        <v>1026</v>
      </c>
      <c r="FZ64" s="56">
        <f t="shared" si="12"/>
        <v>0.66666666666666663</v>
      </c>
      <c r="GA64" s="56">
        <f t="shared" si="9"/>
        <v>1</v>
      </c>
      <c r="GB64" s="57">
        <f t="shared" si="10"/>
        <v>0.8</v>
      </c>
    </row>
    <row r="65" spans="2:184" ht="14.25" customHeight="1">
      <c r="B65" s="24">
        <v>62</v>
      </c>
      <c r="C65" s="43" t="s">
        <v>129</v>
      </c>
      <c r="D65" s="40"/>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22">
        <f>'Sesion 1'!H69+'Sesion 2'!H69+'Sesion 3'!H69+'Sesion 4'!H69+'Sesion 5'!H69+'Sesion 6'!H69</f>
        <v>6</v>
      </c>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c r="EV65" s="19"/>
      <c r="EW65" s="19"/>
      <c r="EX65" s="19"/>
      <c r="EY65" s="19"/>
      <c r="EZ65" s="19"/>
      <c r="FA65" s="19"/>
      <c r="FB65" s="19"/>
      <c r="FC65" s="19"/>
      <c r="FD65" s="19"/>
      <c r="FE65" s="19"/>
      <c r="FF65" s="19"/>
      <c r="FG65" s="19"/>
      <c r="FH65" s="19"/>
      <c r="FI65" s="19"/>
      <c r="FJ65" s="19"/>
      <c r="FK65" s="19"/>
      <c r="FL65" s="19"/>
      <c r="FM65" s="19"/>
      <c r="FN65" s="19"/>
      <c r="FO65" s="19"/>
      <c r="FP65" s="19"/>
      <c r="FQ65" s="25"/>
      <c r="FR65" s="27">
        <f t="shared" si="5"/>
        <v>6</v>
      </c>
      <c r="FS65" s="16"/>
      <c r="FT65" s="69" t="s">
        <v>129</v>
      </c>
      <c r="FU65" s="40">
        <f>BM65</f>
        <v>6</v>
      </c>
      <c r="FV65" s="19">
        <f>SUM(D4:FQ173)-FR65-BM174+FU65</f>
        <v>1020</v>
      </c>
      <c r="FW65" s="19">
        <f>SUM(BM4:BM173)-FU65</f>
        <v>0</v>
      </c>
      <c r="FX65" s="19">
        <f t="shared" si="7"/>
        <v>0</v>
      </c>
      <c r="FY65" s="19">
        <f t="shared" si="6"/>
        <v>1026</v>
      </c>
      <c r="FZ65" s="56">
        <f t="shared" si="12"/>
        <v>1</v>
      </c>
      <c r="GA65" s="56">
        <f t="shared" si="9"/>
        <v>1</v>
      </c>
      <c r="GB65" s="57">
        <f t="shared" si="10"/>
        <v>1</v>
      </c>
    </row>
    <row r="66" spans="2:184" ht="14.25" customHeight="1">
      <c r="B66" s="24">
        <v>63</v>
      </c>
      <c r="C66" s="43" t="s">
        <v>131</v>
      </c>
      <c r="D66" s="40"/>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22">
        <f>'Sesion 1'!H70+'Sesion 2'!H70+'Sesion 3'!H70+'Sesion 4'!H70+'Sesion 5'!H70+'Sesion 6'!H70</f>
        <v>6</v>
      </c>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25"/>
      <c r="FR66" s="27">
        <f t="shared" si="5"/>
        <v>6</v>
      </c>
      <c r="FS66" s="16"/>
      <c r="FT66" s="69" t="s">
        <v>131</v>
      </c>
      <c r="FU66" s="40">
        <f>BN66</f>
        <v>6</v>
      </c>
      <c r="FV66" s="19">
        <f>SUM(D4:FQ173)-FR66-BN174+FU66</f>
        <v>1019</v>
      </c>
      <c r="FW66" s="19">
        <f>SUM(BN4:BN173)-FU66</f>
        <v>1</v>
      </c>
      <c r="FX66" s="19">
        <f t="shared" si="7"/>
        <v>0</v>
      </c>
      <c r="FY66" s="19">
        <f t="shared" si="6"/>
        <v>1026</v>
      </c>
      <c r="FZ66" s="56">
        <f t="shared" si="12"/>
        <v>0.8571428571428571</v>
      </c>
      <c r="GA66" s="56">
        <f t="shared" si="9"/>
        <v>1</v>
      </c>
      <c r="GB66" s="57">
        <f t="shared" si="10"/>
        <v>0.92307692307692313</v>
      </c>
    </row>
    <row r="67" spans="2:184" ht="14.25" customHeight="1">
      <c r="B67" s="24">
        <v>64</v>
      </c>
      <c r="C67" s="43" t="s">
        <v>133</v>
      </c>
      <c r="D67" s="40"/>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22">
        <f>'Sesion 1'!H71+'Sesion 2'!H71+'Sesion 3'!H71+'Sesion 4'!H71+'Sesion 5'!H71+'Sesion 6'!H71</f>
        <v>6</v>
      </c>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c r="EV67" s="19"/>
      <c r="EW67" s="19"/>
      <c r="EX67" s="19"/>
      <c r="EY67" s="19"/>
      <c r="EZ67" s="19"/>
      <c r="FA67" s="19"/>
      <c r="FB67" s="19"/>
      <c r="FC67" s="19"/>
      <c r="FD67" s="19"/>
      <c r="FE67" s="19"/>
      <c r="FF67" s="19"/>
      <c r="FG67" s="19"/>
      <c r="FH67" s="19"/>
      <c r="FI67" s="19"/>
      <c r="FJ67" s="19"/>
      <c r="FK67" s="19"/>
      <c r="FL67" s="19"/>
      <c r="FM67" s="19"/>
      <c r="FN67" s="19"/>
      <c r="FO67" s="19"/>
      <c r="FP67" s="19"/>
      <c r="FQ67" s="25"/>
      <c r="FR67" s="27">
        <f t="shared" si="5"/>
        <v>6</v>
      </c>
      <c r="FS67" s="16"/>
      <c r="FT67" s="69" t="s">
        <v>133</v>
      </c>
      <c r="FU67" s="40">
        <f>BO67</f>
        <v>6</v>
      </c>
      <c r="FV67" s="19">
        <f>SUM(D4:FQ173)-FR67-BO174+FU67</f>
        <v>1020</v>
      </c>
      <c r="FW67" s="19">
        <f>SUM(BO4:BO173)-FU67</f>
        <v>0</v>
      </c>
      <c r="FX67" s="19">
        <f t="shared" si="7"/>
        <v>0</v>
      </c>
      <c r="FY67" s="19">
        <f t="shared" si="6"/>
        <v>1026</v>
      </c>
      <c r="FZ67" s="56">
        <f t="shared" si="12"/>
        <v>1</v>
      </c>
      <c r="GA67" s="56">
        <f t="shared" si="9"/>
        <v>1</v>
      </c>
      <c r="GB67" s="57">
        <f t="shared" si="10"/>
        <v>1</v>
      </c>
    </row>
    <row r="68" spans="2:184" ht="14.25" customHeight="1">
      <c r="B68" s="24">
        <v>65</v>
      </c>
      <c r="C68" s="43" t="s">
        <v>135</v>
      </c>
      <c r="D68" s="40"/>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22">
        <f>'Sesion 1'!H72+'Sesion 2'!H72+'Sesion 3'!H72+'Sesion 4'!H72+'Sesion 5'!H72+'Sesion 6'!H72</f>
        <v>6</v>
      </c>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c r="EV68" s="19"/>
      <c r="EW68" s="19"/>
      <c r="EX68" s="19"/>
      <c r="EY68" s="19"/>
      <c r="EZ68" s="19"/>
      <c r="FA68" s="19"/>
      <c r="FB68" s="19"/>
      <c r="FC68" s="19"/>
      <c r="FD68" s="19"/>
      <c r="FE68" s="19"/>
      <c r="FF68" s="19"/>
      <c r="FG68" s="19"/>
      <c r="FH68" s="19"/>
      <c r="FI68" s="19"/>
      <c r="FJ68" s="19"/>
      <c r="FK68" s="19"/>
      <c r="FL68" s="19"/>
      <c r="FM68" s="19"/>
      <c r="FN68" s="19"/>
      <c r="FO68" s="19"/>
      <c r="FP68" s="19"/>
      <c r="FQ68" s="25"/>
      <c r="FR68" s="27">
        <f t="shared" si="5"/>
        <v>6</v>
      </c>
      <c r="FS68" s="16"/>
      <c r="FT68" s="69" t="s">
        <v>135</v>
      </c>
      <c r="FU68" s="40">
        <f>BP68</f>
        <v>6</v>
      </c>
      <c r="FV68" s="19">
        <f>SUM(D4:FQ173)-FR68-BP174+FU68</f>
        <v>1020</v>
      </c>
      <c r="FW68" s="19">
        <f>SUM(BP4:BP173)-FU68</f>
        <v>0</v>
      </c>
      <c r="FX68" s="19">
        <f t="shared" ref="FX68:FX99" si="13">FR68-FU68</f>
        <v>0</v>
      </c>
      <c r="FY68" s="19">
        <f t="shared" si="6"/>
        <v>1026</v>
      </c>
      <c r="FZ68" s="56">
        <f t="shared" si="12"/>
        <v>1</v>
      </c>
      <c r="GA68" s="56">
        <f t="shared" ref="GA68:GA99" si="14">FU68/(FU68+FX68)</f>
        <v>1</v>
      </c>
      <c r="GB68" s="57">
        <f t="shared" ref="GB68:GB99" si="15">FU68/(FU68+((FW68+FX68)/2))</f>
        <v>1</v>
      </c>
    </row>
    <row r="69" spans="2:184" ht="14.25" customHeight="1">
      <c r="B69" s="24">
        <v>66</v>
      </c>
      <c r="C69" s="43" t="s">
        <v>137</v>
      </c>
      <c r="D69" s="40"/>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22">
        <f>'Sesion 1'!H73+'Sesion 2'!H73+'Sesion 3'!H73+'Sesion 4'!H73+'Sesion 5'!H73+'Sesion 6'!H73</f>
        <v>6</v>
      </c>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25"/>
      <c r="FR69" s="27">
        <f t="shared" si="5"/>
        <v>6</v>
      </c>
      <c r="FS69" s="16"/>
      <c r="FT69" s="69" t="s">
        <v>137</v>
      </c>
      <c r="FU69" s="40">
        <f>BQ69</f>
        <v>6</v>
      </c>
      <c r="FV69" s="19">
        <f>SUM(D4:FQ173)-FR69-BQ174+FU69</f>
        <v>1020</v>
      </c>
      <c r="FW69" s="19">
        <f>SUM(BQ4:BQ173)-FU69</f>
        <v>0</v>
      </c>
      <c r="FX69" s="19">
        <f t="shared" si="13"/>
        <v>0</v>
      </c>
      <c r="FY69" s="19">
        <f t="shared" si="6"/>
        <v>1026</v>
      </c>
      <c r="FZ69" s="56">
        <f t="shared" si="12"/>
        <v>1</v>
      </c>
      <c r="GA69" s="56">
        <f t="shared" si="14"/>
        <v>1</v>
      </c>
      <c r="GB69" s="57">
        <f t="shared" si="15"/>
        <v>1</v>
      </c>
    </row>
    <row r="70" spans="2:184" ht="14.25" customHeight="1">
      <c r="B70" s="24">
        <v>67</v>
      </c>
      <c r="C70" s="43" t="s">
        <v>139</v>
      </c>
      <c r="D70" s="40"/>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22">
        <f>'Sesion 1'!H74+'Sesion 2'!H74+'Sesion 3'!H74+'Sesion 4'!H74+'Sesion 5'!H74+'Sesion 6'!H74</f>
        <v>6</v>
      </c>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c r="EE70" s="19"/>
      <c r="EF70" s="19"/>
      <c r="EG70" s="19"/>
      <c r="EH70" s="19"/>
      <c r="EI70" s="19"/>
      <c r="EJ70" s="19"/>
      <c r="EK70" s="19"/>
      <c r="EL70" s="19"/>
      <c r="EM70" s="19"/>
      <c r="EN70" s="19"/>
      <c r="EO70" s="19"/>
      <c r="EP70" s="19"/>
      <c r="EQ70" s="19"/>
      <c r="ER70" s="19"/>
      <c r="ES70" s="19"/>
      <c r="ET70" s="19"/>
      <c r="EU70" s="19"/>
      <c r="EV70" s="19"/>
      <c r="EW70" s="19"/>
      <c r="EX70" s="19"/>
      <c r="EY70" s="19"/>
      <c r="EZ70" s="19"/>
      <c r="FA70" s="19"/>
      <c r="FB70" s="19"/>
      <c r="FC70" s="19"/>
      <c r="FD70" s="19"/>
      <c r="FE70" s="19"/>
      <c r="FF70" s="19"/>
      <c r="FG70" s="19"/>
      <c r="FH70" s="19"/>
      <c r="FI70" s="19"/>
      <c r="FJ70" s="19"/>
      <c r="FK70" s="19"/>
      <c r="FL70" s="19"/>
      <c r="FM70" s="19"/>
      <c r="FN70" s="19"/>
      <c r="FO70" s="19"/>
      <c r="FP70" s="19"/>
      <c r="FQ70" s="25"/>
      <c r="FR70" s="27">
        <f t="shared" si="5"/>
        <v>6</v>
      </c>
      <c r="FS70" s="16"/>
      <c r="FT70" s="69" t="s">
        <v>139</v>
      </c>
      <c r="FU70" s="40">
        <f>BR70</f>
        <v>6</v>
      </c>
      <c r="FV70" s="19">
        <f>SUM(D4:FQ173)-FR70-BR174+FU70</f>
        <v>1020</v>
      </c>
      <c r="FW70" s="19">
        <f>SUM(BR4:BR173)-FU70</f>
        <v>0</v>
      </c>
      <c r="FX70" s="19">
        <f t="shared" si="13"/>
        <v>0</v>
      </c>
      <c r="FY70" s="19">
        <f t="shared" si="6"/>
        <v>1026</v>
      </c>
      <c r="FZ70" s="56">
        <f t="shared" si="12"/>
        <v>1</v>
      </c>
      <c r="GA70" s="56">
        <f t="shared" si="14"/>
        <v>1</v>
      </c>
      <c r="GB70" s="57">
        <f t="shared" si="15"/>
        <v>1</v>
      </c>
    </row>
    <row r="71" spans="2:184" ht="14.25" customHeight="1">
      <c r="B71" s="24">
        <v>68</v>
      </c>
      <c r="C71" s="43" t="s">
        <v>141</v>
      </c>
      <c r="D71" s="40"/>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22">
        <f>'Sesion 1'!H75+'Sesion 2'!H75+'Sesion 3'!H75+'Sesion 4'!H75+'Sesion 5'!H75+'Sesion 6'!H75</f>
        <v>6</v>
      </c>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c r="DT71" s="19"/>
      <c r="DU71" s="19"/>
      <c r="DV71" s="19"/>
      <c r="DW71" s="19"/>
      <c r="DX71" s="19"/>
      <c r="DY71" s="19"/>
      <c r="DZ71" s="19"/>
      <c r="EA71" s="19"/>
      <c r="EB71" s="19"/>
      <c r="EC71" s="19"/>
      <c r="ED71" s="19"/>
      <c r="EE71" s="19"/>
      <c r="EF71" s="19"/>
      <c r="EG71" s="19"/>
      <c r="EH71" s="19"/>
      <c r="EI71" s="19"/>
      <c r="EJ71" s="19"/>
      <c r="EK71" s="19"/>
      <c r="EL71" s="19"/>
      <c r="EM71" s="19"/>
      <c r="EN71" s="19"/>
      <c r="EO71" s="19"/>
      <c r="EP71" s="19"/>
      <c r="EQ71" s="19"/>
      <c r="ER71" s="19"/>
      <c r="ES71" s="19"/>
      <c r="ET71" s="19"/>
      <c r="EU71" s="19"/>
      <c r="EV71" s="19"/>
      <c r="EW71" s="19"/>
      <c r="EX71" s="19"/>
      <c r="EY71" s="19"/>
      <c r="EZ71" s="19"/>
      <c r="FA71" s="19"/>
      <c r="FB71" s="19"/>
      <c r="FC71" s="19"/>
      <c r="FD71" s="19"/>
      <c r="FE71" s="19"/>
      <c r="FF71" s="19"/>
      <c r="FG71" s="19"/>
      <c r="FH71" s="19"/>
      <c r="FI71" s="19"/>
      <c r="FJ71" s="19"/>
      <c r="FK71" s="19"/>
      <c r="FL71" s="19"/>
      <c r="FM71" s="19"/>
      <c r="FN71" s="19"/>
      <c r="FO71" s="19"/>
      <c r="FP71" s="19"/>
      <c r="FQ71" s="25"/>
      <c r="FR71" s="27">
        <f t="shared" si="5"/>
        <v>6</v>
      </c>
      <c r="FS71" s="16"/>
      <c r="FT71" s="69" t="s">
        <v>141</v>
      </c>
      <c r="FU71" s="40">
        <f>BS71</f>
        <v>6</v>
      </c>
      <c r="FV71" s="19">
        <f>SUM(D4:FQ173)-FR71-BS174+FU71</f>
        <v>1020</v>
      </c>
      <c r="FW71" s="19">
        <f>SUM(BS4:BS173)-FU71</f>
        <v>0</v>
      </c>
      <c r="FX71" s="19">
        <f t="shared" si="13"/>
        <v>0</v>
      </c>
      <c r="FY71" s="19">
        <f t="shared" si="6"/>
        <v>1026</v>
      </c>
      <c r="FZ71" s="56">
        <f t="shared" si="12"/>
        <v>1</v>
      </c>
      <c r="GA71" s="56">
        <f t="shared" si="14"/>
        <v>1</v>
      </c>
      <c r="GB71" s="57">
        <f t="shared" si="15"/>
        <v>1</v>
      </c>
    </row>
    <row r="72" spans="2:184" ht="14.25" customHeight="1">
      <c r="B72" s="24">
        <v>69</v>
      </c>
      <c r="C72" s="43" t="s">
        <v>143</v>
      </c>
      <c r="D72" s="40"/>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22">
        <f>'Sesion 1'!H76+'Sesion 2'!H76+'Sesion 3'!H76+'Sesion 4'!H76+'Sesion 5'!H76+'Sesion 6'!H76</f>
        <v>6</v>
      </c>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c r="DT72" s="19"/>
      <c r="DU72" s="19"/>
      <c r="DV72" s="19"/>
      <c r="DW72" s="19"/>
      <c r="DX72" s="19"/>
      <c r="DY72" s="19"/>
      <c r="DZ72" s="19"/>
      <c r="EA72" s="19"/>
      <c r="EB72" s="19"/>
      <c r="EC72" s="19"/>
      <c r="ED72" s="19"/>
      <c r="EE72" s="19"/>
      <c r="EF72" s="19"/>
      <c r="EG72" s="19"/>
      <c r="EH72" s="19"/>
      <c r="EI72" s="19"/>
      <c r="EJ72" s="19"/>
      <c r="EK72" s="19"/>
      <c r="EL72" s="19"/>
      <c r="EM72" s="19"/>
      <c r="EN72" s="19"/>
      <c r="EO72" s="19"/>
      <c r="EP72" s="19"/>
      <c r="EQ72" s="19"/>
      <c r="ER72" s="19"/>
      <c r="ES72" s="19"/>
      <c r="ET72" s="19"/>
      <c r="EU72" s="19"/>
      <c r="EV72" s="19"/>
      <c r="EW72" s="19"/>
      <c r="EX72" s="19"/>
      <c r="EY72" s="19"/>
      <c r="EZ72" s="19"/>
      <c r="FA72" s="19"/>
      <c r="FB72" s="19"/>
      <c r="FC72" s="19"/>
      <c r="FD72" s="19"/>
      <c r="FE72" s="19"/>
      <c r="FF72" s="19"/>
      <c r="FG72" s="19"/>
      <c r="FH72" s="19"/>
      <c r="FI72" s="19"/>
      <c r="FJ72" s="19"/>
      <c r="FK72" s="19"/>
      <c r="FL72" s="19"/>
      <c r="FM72" s="19"/>
      <c r="FN72" s="19"/>
      <c r="FO72" s="19"/>
      <c r="FP72" s="19"/>
      <c r="FQ72" s="25"/>
      <c r="FR72" s="27">
        <f t="shared" si="5"/>
        <v>6</v>
      </c>
      <c r="FS72" s="16"/>
      <c r="FT72" s="69" t="s">
        <v>143</v>
      </c>
      <c r="FU72" s="40">
        <f>BT72</f>
        <v>6</v>
      </c>
      <c r="FV72" s="19">
        <f>SUM(D4:FQ173)-FR72-BT174+FU72</f>
        <v>1020</v>
      </c>
      <c r="FW72" s="19">
        <f>SUM(BT4:BT173)-FU72</f>
        <v>0</v>
      </c>
      <c r="FX72" s="19">
        <f t="shared" si="13"/>
        <v>0</v>
      </c>
      <c r="FY72" s="19">
        <f t="shared" si="6"/>
        <v>1026</v>
      </c>
      <c r="FZ72" s="56">
        <f t="shared" si="12"/>
        <v>1</v>
      </c>
      <c r="GA72" s="56">
        <f t="shared" si="14"/>
        <v>1</v>
      </c>
      <c r="GB72" s="57">
        <f t="shared" si="15"/>
        <v>1</v>
      </c>
    </row>
    <row r="73" spans="2:184" ht="14.25" customHeight="1">
      <c r="B73" s="24">
        <v>70</v>
      </c>
      <c r="C73" s="43" t="s">
        <v>145</v>
      </c>
      <c r="D73" s="40"/>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22">
        <f>'Sesion 1'!H77+'Sesion 2'!H77+'Sesion 3'!H77+'Sesion 4'!H77+'Sesion 5'!H77+'Sesion 6'!H77</f>
        <v>6</v>
      </c>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c r="DT73" s="19"/>
      <c r="DU73" s="19"/>
      <c r="DV73" s="19"/>
      <c r="DW73" s="19"/>
      <c r="DX73" s="19"/>
      <c r="DY73" s="19"/>
      <c r="DZ73" s="19"/>
      <c r="EA73" s="19"/>
      <c r="EB73" s="19"/>
      <c r="EC73" s="19"/>
      <c r="ED73" s="19"/>
      <c r="EE73" s="19"/>
      <c r="EF73" s="19"/>
      <c r="EG73" s="19"/>
      <c r="EH73" s="19"/>
      <c r="EI73" s="19"/>
      <c r="EJ73" s="19"/>
      <c r="EK73" s="19"/>
      <c r="EL73" s="19"/>
      <c r="EM73" s="19"/>
      <c r="EN73" s="19"/>
      <c r="EO73" s="19"/>
      <c r="EP73" s="19"/>
      <c r="EQ73" s="19"/>
      <c r="ER73" s="19"/>
      <c r="ES73" s="19"/>
      <c r="ET73" s="19"/>
      <c r="EU73" s="19"/>
      <c r="EV73" s="19"/>
      <c r="EW73" s="19"/>
      <c r="EX73" s="19"/>
      <c r="EY73" s="19"/>
      <c r="EZ73" s="19"/>
      <c r="FA73" s="19"/>
      <c r="FB73" s="19"/>
      <c r="FC73" s="19"/>
      <c r="FD73" s="19"/>
      <c r="FE73" s="19"/>
      <c r="FF73" s="19"/>
      <c r="FG73" s="19"/>
      <c r="FH73" s="19"/>
      <c r="FI73" s="19"/>
      <c r="FJ73" s="19"/>
      <c r="FK73" s="19"/>
      <c r="FL73" s="19"/>
      <c r="FM73" s="19"/>
      <c r="FN73" s="19"/>
      <c r="FO73" s="19"/>
      <c r="FP73" s="19"/>
      <c r="FQ73" s="25"/>
      <c r="FR73" s="27">
        <f t="shared" si="5"/>
        <v>6</v>
      </c>
      <c r="FS73" s="16"/>
      <c r="FT73" s="69" t="s">
        <v>145</v>
      </c>
      <c r="FU73" s="40">
        <f>BU73</f>
        <v>6</v>
      </c>
      <c r="FV73" s="19">
        <f>SUM(D4:FQ173)-FR73-BU174+FU73</f>
        <v>1020</v>
      </c>
      <c r="FW73" s="19">
        <f>SUM(BU4:BU173)-FU73</f>
        <v>0</v>
      </c>
      <c r="FX73" s="19">
        <f t="shared" si="13"/>
        <v>0</v>
      </c>
      <c r="FY73" s="19">
        <f t="shared" si="6"/>
        <v>1026</v>
      </c>
      <c r="FZ73" s="56">
        <f t="shared" si="12"/>
        <v>1</v>
      </c>
      <c r="GA73" s="56">
        <f t="shared" si="14"/>
        <v>1</v>
      </c>
      <c r="GB73" s="57">
        <f t="shared" si="15"/>
        <v>1</v>
      </c>
    </row>
    <row r="74" spans="2:184" ht="14.25" customHeight="1">
      <c r="B74" s="24">
        <v>71</v>
      </c>
      <c r="C74" s="43" t="s">
        <v>147</v>
      </c>
      <c r="D74" s="40"/>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22">
        <f>'Sesion 1'!H78+'Sesion 2'!H78+'Sesion 3'!H78+'Sesion 4'!H78+'Sesion 5'!H78+'Sesion 6'!H78</f>
        <v>6</v>
      </c>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c r="CX74" s="19"/>
      <c r="CY74" s="19"/>
      <c r="CZ74" s="19"/>
      <c r="DA74" s="19"/>
      <c r="DB74" s="19"/>
      <c r="DC74" s="19"/>
      <c r="DD74" s="19"/>
      <c r="DE74" s="19"/>
      <c r="DF74" s="19"/>
      <c r="DG74" s="19"/>
      <c r="DH74" s="19"/>
      <c r="DI74" s="19"/>
      <c r="DJ74" s="19"/>
      <c r="DK74" s="19"/>
      <c r="DL74" s="19"/>
      <c r="DM74" s="19"/>
      <c r="DN74" s="19"/>
      <c r="DO74" s="19"/>
      <c r="DP74" s="19"/>
      <c r="DQ74" s="19"/>
      <c r="DR74" s="19"/>
      <c r="DS74" s="19"/>
      <c r="DT74" s="19"/>
      <c r="DU74" s="19"/>
      <c r="DV74" s="19"/>
      <c r="DW74" s="19"/>
      <c r="DX74" s="19"/>
      <c r="DY74" s="19"/>
      <c r="DZ74" s="19"/>
      <c r="EA74" s="19"/>
      <c r="EB74" s="19"/>
      <c r="EC74" s="19"/>
      <c r="ED74" s="19"/>
      <c r="EE74" s="19"/>
      <c r="EF74" s="19"/>
      <c r="EG74" s="19"/>
      <c r="EH74" s="19"/>
      <c r="EI74" s="19"/>
      <c r="EJ74" s="19"/>
      <c r="EK74" s="19"/>
      <c r="EL74" s="19"/>
      <c r="EM74" s="19"/>
      <c r="EN74" s="19"/>
      <c r="EO74" s="19"/>
      <c r="EP74" s="19"/>
      <c r="EQ74" s="19"/>
      <c r="ER74" s="19"/>
      <c r="ES74" s="19"/>
      <c r="ET74" s="19"/>
      <c r="EU74" s="19"/>
      <c r="EV74" s="19"/>
      <c r="EW74" s="19"/>
      <c r="EX74" s="19"/>
      <c r="EY74" s="19"/>
      <c r="EZ74" s="19"/>
      <c r="FA74" s="19"/>
      <c r="FB74" s="19"/>
      <c r="FC74" s="19"/>
      <c r="FD74" s="19"/>
      <c r="FE74" s="19"/>
      <c r="FF74" s="19"/>
      <c r="FG74" s="19"/>
      <c r="FH74" s="19"/>
      <c r="FI74" s="19"/>
      <c r="FJ74" s="19"/>
      <c r="FK74" s="19"/>
      <c r="FL74" s="19"/>
      <c r="FM74" s="19"/>
      <c r="FN74" s="19"/>
      <c r="FO74" s="19"/>
      <c r="FP74" s="19"/>
      <c r="FQ74" s="25"/>
      <c r="FR74" s="27">
        <f t="shared" si="5"/>
        <v>6</v>
      </c>
      <c r="FS74" s="16"/>
      <c r="FT74" s="69" t="s">
        <v>147</v>
      </c>
      <c r="FU74" s="40">
        <f>BV74</f>
        <v>6</v>
      </c>
      <c r="FV74" s="19">
        <f>SUM(D4:FQ173)-FR74-BV174+FU74</f>
        <v>1018</v>
      </c>
      <c r="FW74" s="19">
        <f>SUM(BV4:BV173)-FU74</f>
        <v>2</v>
      </c>
      <c r="FX74" s="19">
        <f t="shared" si="13"/>
        <v>0</v>
      </c>
      <c r="FY74" s="19">
        <f t="shared" si="6"/>
        <v>1026</v>
      </c>
      <c r="FZ74" s="56">
        <f t="shared" si="12"/>
        <v>0.75</v>
      </c>
      <c r="GA74" s="56">
        <f t="shared" si="14"/>
        <v>1</v>
      </c>
      <c r="GB74" s="57">
        <f t="shared" si="15"/>
        <v>0.8571428571428571</v>
      </c>
    </row>
    <row r="75" spans="2:184" ht="14.25" customHeight="1">
      <c r="B75" s="24">
        <v>72</v>
      </c>
      <c r="C75" s="43" t="s">
        <v>149</v>
      </c>
      <c r="D75" s="40"/>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22">
        <f>'Sesion 1'!H79+'Sesion 2'!H79+'Sesion 3'!H79+'Sesion 4'!H79+'Sesion 5'!H79+'Sesion 6'!H79</f>
        <v>6</v>
      </c>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c r="CX75" s="19"/>
      <c r="CY75" s="19"/>
      <c r="CZ75" s="19"/>
      <c r="DA75" s="19"/>
      <c r="DB75" s="19"/>
      <c r="DC75" s="19"/>
      <c r="DD75" s="19"/>
      <c r="DE75" s="19"/>
      <c r="DF75" s="19"/>
      <c r="DG75" s="19"/>
      <c r="DH75" s="19"/>
      <c r="DI75" s="19"/>
      <c r="DJ75" s="19"/>
      <c r="DK75" s="19"/>
      <c r="DL75" s="19"/>
      <c r="DM75" s="19"/>
      <c r="DN75" s="19"/>
      <c r="DO75" s="19"/>
      <c r="DP75" s="19"/>
      <c r="DQ75" s="19"/>
      <c r="DR75" s="19"/>
      <c r="DS75" s="19"/>
      <c r="DT75" s="19"/>
      <c r="DU75" s="19"/>
      <c r="DV75" s="19"/>
      <c r="DW75" s="19"/>
      <c r="DX75" s="19"/>
      <c r="DY75" s="19"/>
      <c r="DZ75" s="19"/>
      <c r="EA75" s="19"/>
      <c r="EB75" s="19"/>
      <c r="EC75" s="19"/>
      <c r="ED75" s="19"/>
      <c r="EE75" s="19"/>
      <c r="EF75" s="19"/>
      <c r="EG75" s="19"/>
      <c r="EH75" s="19"/>
      <c r="EI75" s="19"/>
      <c r="EJ75" s="19"/>
      <c r="EK75" s="19"/>
      <c r="EL75" s="19"/>
      <c r="EM75" s="19"/>
      <c r="EN75" s="19"/>
      <c r="EO75" s="19"/>
      <c r="EP75" s="19"/>
      <c r="EQ75" s="19"/>
      <c r="ER75" s="19"/>
      <c r="ES75" s="19"/>
      <c r="ET75" s="19"/>
      <c r="EU75" s="19"/>
      <c r="EV75" s="19"/>
      <c r="EW75" s="19"/>
      <c r="EX75" s="19"/>
      <c r="EY75" s="19"/>
      <c r="EZ75" s="19"/>
      <c r="FA75" s="19"/>
      <c r="FB75" s="19"/>
      <c r="FC75" s="19"/>
      <c r="FD75" s="19"/>
      <c r="FE75" s="19"/>
      <c r="FF75" s="19"/>
      <c r="FG75" s="19"/>
      <c r="FH75" s="19"/>
      <c r="FI75" s="19"/>
      <c r="FJ75" s="19"/>
      <c r="FK75" s="19"/>
      <c r="FL75" s="19"/>
      <c r="FM75" s="19"/>
      <c r="FN75" s="19"/>
      <c r="FO75" s="19"/>
      <c r="FP75" s="19"/>
      <c r="FQ75" s="25"/>
      <c r="FR75" s="27">
        <f t="shared" si="5"/>
        <v>6</v>
      </c>
      <c r="FS75" s="16"/>
      <c r="FT75" s="69" t="s">
        <v>149</v>
      </c>
      <c r="FU75" s="40">
        <f>BW75</f>
        <v>6</v>
      </c>
      <c r="FV75" s="19">
        <f>SUM(D4:FQ173)-FR75-BW174+FU75</f>
        <v>1020</v>
      </c>
      <c r="FW75" s="19">
        <f>SUM(BW4:BW173)-FU75</f>
        <v>0</v>
      </c>
      <c r="FX75" s="19">
        <f t="shared" si="13"/>
        <v>0</v>
      </c>
      <c r="FY75" s="19">
        <f t="shared" si="6"/>
        <v>1026</v>
      </c>
      <c r="FZ75" s="56">
        <f t="shared" si="12"/>
        <v>1</v>
      </c>
      <c r="GA75" s="56">
        <f t="shared" si="14"/>
        <v>1</v>
      </c>
      <c r="GB75" s="57">
        <f t="shared" si="15"/>
        <v>1</v>
      </c>
    </row>
    <row r="76" spans="2:184" ht="14.25" customHeight="1">
      <c r="B76" s="24">
        <v>73</v>
      </c>
      <c r="C76" s="43" t="s">
        <v>151</v>
      </c>
      <c r="D76" s="40"/>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22">
        <f>'Sesion 1'!H80+'Sesion 2'!H80+'Sesion 3'!H80+'Sesion 4'!H80+'Sesion 5'!H80+'Sesion 6'!H80</f>
        <v>6</v>
      </c>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c r="CX76" s="19"/>
      <c r="CY76" s="19"/>
      <c r="CZ76" s="19"/>
      <c r="DA76" s="19"/>
      <c r="DB76" s="19"/>
      <c r="DC76" s="19"/>
      <c r="DD76" s="19"/>
      <c r="DE76" s="19"/>
      <c r="DF76" s="19"/>
      <c r="DG76" s="19"/>
      <c r="DH76" s="19"/>
      <c r="DI76" s="19"/>
      <c r="DJ76" s="19"/>
      <c r="DK76" s="19"/>
      <c r="DL76" s="19"/>
      <c r="DM76" s="19"/>
      <c r="DN76" s="19"/>
      <c r="DO76" s="19"/>
      <c r="DP76" s="19"/>
      <c r="DQ76" s="19"/>
      <c r="DR76" s="19"/>
      <c r="DS76" s="19"/>
      <c r="DT76" s="19"/>
      <c r="DU76" s="19"/>
      <c r="DV76" s="19"/>
      <c r="DW76" s="19"/>
      <c r="DX76" s="19"/>
      <c r="DY76" s="19"/>
      <c r="DZ76" s="19"/>
      <c r="EA76" s="19"/>
      <c r="EB76" s="19"/>
      <c r="EC76" s="19"/>
      <c r="ED76" s="19"/>
      <c r="EE76" s="19"/>
      <c r="EF76" s="19"/>
      <c r="EG76" s="19"/>
      <c r="EH76" s="19"/>
      <c r="EI76" s="19"/>
      <c r="EJ76" s="19"/>
      <c r="EK76" s="19"/>
      <c r="EL76" s="19"/>
      <c r="EM76" s="19"/>
      <c r="EN76" s="19"/>
      <c r="EO76" s="19"/>
      <c r="EP76" s="19"/>
      <c r="EQ76" s="19"/>
      <c r="ER76" s="19"/>
      <c r="ES76" s="19"/>
      <c r="ET76" s="19"/>
      <c r="EU76" s="19"/>
      <c r="EV76" s="19"/>
      <c r="EW76" s="19"/>
      <c r="EX76" s="19"/>
      <c r="EY76" s="19"/>
      <c r="EZ76" s="19"/>
      <c r="FA76" s="19"/>
      <c r="FB76" s="19"/>
      <c r="FC76" s="19"/>
      <c r="FD76" s="19"/>
      <c r="FE76" s="19"/>
      <c r="FF76" s="19"/>
      <c r="FG76" s="19"/>
      <c r="FH76" s="19"/>
      <c r="FI76" s="19"/>
      <c r="FJ76" s="19"/>
      <c r="FK76" s="19"/>
      <c r="FL76" s="19"/>
      <c r="FM76" s="19"/>
      <c r="FN76" s="19"/>
      <c r="FO76" s="19"/>
      <c r="FP76" s="19"/>
      <c r="FQ76" s="25"/>
      <c r="FR76" s="27">
        <f t="shared" si="5"/>
        <v>6</v>
      </c>
      <c r="FS76" s="16"/>
      <c r="FT76" s="69" t="s">
        <v>151</v>
      </c>
      <c r="FU76" s="40">
        <f>BX76</f>
        <v>6</v>
      </c>
      <c r="FV76" s="19">
        <f>SUM(D4:FQ173)-FR76-BX174+FU76</f>
        <v>1020</v>
      </c>
      <c r="FW76" s="19">
        <f>SUM(BX4:BX173)-FU76</f>
        <v>0</v>
      </c>
      <c r="FX76" s="19">
        <f t="shared" si="13"/>
        <v>0</v>
      </c>
      <c r="FY76" s="19">
        <f t="shared" si="6"/>
        <v>1026</v>
      </c>
      <c r="FZ76" s="56">
        <f t="shared" si="12"/>
        <v>1</v>
      </c>
      <c r="GA76" s="56">
        <f t="shared" si="14"/>
        <v>1</v>
      </c>
      <c r="GB76" s="57">
        <f t="shared" si="15"/>
        <v>1</v>
      </c>
    </row>
    <row r="77" spans="2:184" ht="14.25" customHeight="1">
      <c r="B77" s="24">
        <v>74</v>
      </c>
      <c r="C77" s="43" t="s">
        <v>153</v>
      </c>
      <c r="D77" s="40"/>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22">
        <f>'Sesion 1'!H81+'Sesion 2'!H81+'Sesion 3'!H81+'Sesion 4'!H81+'Sesion 5'!H81+'Sesion 6'!H81</f>
        <v>6</v>
      </c>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c r="CX77" s="19"/>
      <c r="CY77" s="19"/>
      <c r="CZ77" s="19"/>
      <c r="DA77" s="19"/>
      <c r="DB77" s="19"/>
      <c r="DC77" s="19"/>
      <c r="DD77" s="19"/>
      <c r="DE77" s="19"/>
      <c r="DF77" s="19"/>
      <c r="DG77" s="19"/>
      <c r="DH77" s="19"/>
      <c r="DI77" s="19"/>
      <c r="DJ77" s="19"/>
      <c r="DK77" s="19"/>
      <c r="DL77" s="19"/>
      <c r="DM77" s="19"/>
      <c r="DN77" s="19"/>
      <c r="DO77" s="19"/>
      <c r="DP77" s="19"/>
      <c r="DQ77" s="19"/>
      <c r="DR77" s="19"/>
      <c r="DS77" s="19"/>
      <c r="DT77" s="19"/>
      <c r="DU77" s="19"/>
      <c r="DV77" s="19"/>
      <c r="DW77" s="19"/>
      <c r="DX77" s="19"/>
      <c r="DY77" s="19"/>
      <c r="DZ77" s="19"/>
      <c r="EA77" s="19"/>
      <c r="EB77" s="19"/>
      <c r="EC77" s="19"/>
      <c r="ED77" s="19"/>
      <c r="EE77" s="19"/>
      <c r="EF77" s="19"/>
      <c r="EG77" s="19"/>
      <c r="EH77" s="19"/>
      <c r="EI77" s="19"/>
      <c r="EJ77" s="19"/>
      <c r="EK77" s="19"/>
      <c r="EL77" s="19"/>
      <c r="EM77" s="19"/>
      <c r="EN77" s="19"/>
      <c r="EO77" s="19"/>
      <c r="EP77" s="19"/>
      <c r="EQ77" s="19"/>
      <c r="ER77" s="19"/>
      <c r="ES77" s="19"/>
      <c r="ET77" s="19"/>
      <c r="EU77" s="19"/>
      <c r="EV77" s="19"/>
      <c r="EW77" s="19"/>
      <c r="EX77" s="19"/>
      <c r="EY77" s="19"/>
      <c r="EZ77" s="19"/>
      <c r="FA77" s="19"/>
      <c r="FB77" s="19"/>
      <c r="FC77" s="19"/>
      <c r="FD77" s="19"/>
      <c r="FE77" s="19"/>
      <c r="FF77" s="19"/>
      <c r="FG77" s="19"/>
      <c r="FH77" s="19"/>
      <c r="FI77" s="19"/>
      <c r="FJ77" s="19"/>
      <c r="FK77" s="19"/>
      <c r="FL77" s="19"/>
      <c r="FM77" s="19"/>
      <c r="FN77" s="19"/>
      <c r="FO77" s="19"/>
      <c r="FP77" s="19"/>
      <c r="FQ77" s="25"/>
      <c r="FR77" s="27">
        <f t="shared" si="5"/>
        <v>6</v>
      </c>
      <c r="FS77" s="16"/>
      <c r="FT77" s="69" t="s">
        <v>153</v>
      </c>
      <c r="FU77" s="40">
        <f>BY77</f>
        <v>6</v>
      </c>
      <c r="FV77" s="19">
        <f>SUM(D4:FQ173)-FR77-BY174+FU77</f>
        <v>1020</v>
      </c>
      <c r="FW77" s="19">
        <f>SUM(BY4:BY173)-FU77</f>
        <v>0</v>
      </c>
      <c r="FX77" s="19">
        <f t="shared" si="13"/>
        <v>0</v>
      </c>
      <c r="FY77" s="19">
        <f t="shared" si="6"/>
        <v>1026</v>
      </c>
      <c r="FZ77" s="56">
        <f t="shared" si="12"/>
        <v>1</v>
      </c>
      <c r="GA77" s="56">
        <f t="shared" si="14"/>
        <v>1</v>
      </c>
      <c r="GB77" s="57">
        <f t="shared" si="15"/>
        <v>1</v>
      </c>
    </row>
    <row r="78" spans="2:184" ht="14.25" customHeight="1">
      <c r="B78" s="24">
        <v>75</v>
      </c>
      <c r="C78" s="43" t="s">
        <v>155</v>
      </c>
      <c r="D78" s="40"/>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22">
        <f>'Sesion 1'!H82+'Sesion 2'!H82+'Sesion 3'!H82+'Sesion 4'!H82+'Sesion 5'!H82+'Sesion 6'!H82</f>
        <v>6</v>
      </c>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25"/>
      <c r="FR78" s="27">
        <f t="shared" si="5"/>
        <v>6</v>
      </c>
      <c r="FS78" s="16"/>
      <c r="FT78" s="69" t="s">
        <v>155</v>
      </c>
      <c r="FU78" s="40">
        <f>BZ78</f>
        <v>6</v>
      </c>
      <c r="FV78" s="19">
        <f>SUM(D4:FQ173)-FR78-BZ174+FU78</f>
        <v>1020</v>
      </c>
      <c r="FW78" s="19">
        <f>SUM(BZ4:BZ173)-FU78</f>
        <v>0</v>
      </c>
      <c r="FX78" s="19">
        <f t="shared" si="13"/>
        <v>0</v>
      </c>
      <c r="FY78" s="19">
        <f t="shared" si="6"/>
        <v>1026</v>
      </c>
      <c r="FZ78" s="56">
        <f t="shared" si="12"/>
        <v>1</v>
      </c>
      <c r="GA78" s="56">
        <f t="shared" si="14"/>
        <v>1</v>
      </c>
      <c r="GB78" s="57">
        <f t="shared" si="15"/>
        <v>1</v>
      </c>
    </row>
    <row r="79" spans="2:184" ht="14.25" customHeight="1">
      <c r="B79" s="24">
        <v>76</v>
      </c>
      <c r="C79" s="43" t="s">
        <v>157</v>
      </c>
      <c r="D79" s="40"/>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22">
        <f>'Sesion 1'!H83+'Sesion 2'!H83+'Sesion 3'!H83+'Sesion 4'!H83+'Sesion 5'!H83+'Sesion 6'!H83</f>
        <v>6</v>
      </c>
      <c r="CB79" s="19"/>
      <c r="CC79" s="19"/>
      <c r="CD79" s="19"/>
      <c r="CE79" s="19"/>
      <c r="CF79" s="19"/>
      <c r="CG79" s="19"/>
      <c r="CH79" s="19"/>
      <c r="CI79" s="19"/>
      <c r="CJ79" s="19"/>
      <c r="CK79" s="19"/>
      <c r="CL79" s="19"/>
      <c r="CM79" s="19"/>
      <c r="CN79" s="19"/>
      <c r="CO79" s="19"/>
      <c r="CP79" s="19"/>
      <c r="CQ79" s="19"/>
      <c r="CR79" s="19"/>
      <c r="CS79" s="19"/>
      <c r="CT79" s="19"/>
      <c r="CU79" s="19"/>
      <c r="CV79" s="19"/>
      <c r="CW79" s="19"/>
      <c r="CX79" s="19"/>
      <c r="CY79" s="19"/>
      <c r="CZ79" s="19"/>
      <c r="DA79" s="19"/>
      <c r="DB79" s="19"/>
      <c r="DC79" s="19"/>
      <c r="DD79" s="19"/>
      <c r="DE79" s="19"/>
      <c r="DF79" s="19"/>
      <c r="DG79" s="19"/>
      <c r="DH79" s="19"/>
      <c r="DI79" s="19"/>
      <c r="DJ79" s="19"/>
      <c r="DK79" s="19"/>
      <c r="DL79" s="19"/>
      <c r="DM79" s="19"/>
      <c r="DN79" s="19"/>
      <c r="DO79" s="19"/>
      <c r="DP79" s="19"/>
      <c r="DQ79" s="19"/>
      <c r="DR79" s="19"/>
      <c r="DS79" s="19"/>
      <c r="DT79" s="19"/>
      <c r="DU79" s="19"/>
      <c r="DV79" s="19"/>
      <c r="DW79" s="19"/>
      <c r="DX79" s="19"/>
      <c r="DY79" s="19"/>
      <c r="DZ79" s="19"/>
      <c r="EA79" s="19"/>
      <c r="EB79" s="19"/>
      <c r="EC79" s="19"/>
      <c r="ED79" s="19"/>
      <c r="EE79" s="19"/>
      <c r="EF79" s="19"/>
      <c r="EG79" s="19"/>
      <c r="EH79" s="19"/>
      <c r="EI79" s="19"/>
      <c r="EJ79" s="19"/>
      <c r="EK79" s="19"/>
      <c r="EL79" s="19"/>
      <c r="EM79" s="19"/>
      <c r="EN79" s="19"/>
      <c r="EO79" s="19"/>
      <c r="EP79" s="19"/>
      <c r="EQ79" s="19"/>
      <c r="ER79" s="19"/>
      <c r="ES79" s="19"/>
      <c r="ET79" s="19"/>
      <c r="EU79" s="19"/>
      <c r="EV79" s="19"/>
      <c r="EW79" s="19"/>
      <c r="EX79" s="19"/>
      <c r="EY79" s="19"/>
      <c r="EZ79" s="19"/>
      <c r="FA79" s="19"/>
      <c r="FB79" s="19"/>
      <c r="FC79" s="19"/>
      <c r="FD79" s="19"/>
      <c r="FE79" s="19"/>
      <c r="FF79" s="19"/>
      <c r="FG79" s="19"/>
      <c r="FH79" s="19"/>
      <c r="FI79" s="19"/>
      <c r="FJ79" s="19"/>
      <c r="FK79" s="19"/>
      <c r="FL79" s="19"/>
      <c r="FM79" s="19"/>
      <c r="FN79" s="19"/>
      <c r="FO79" s="19"/>
      <c r="FP79" s="19"/>
      <c r="FQ79" s="25"/>
      <c r="FR79" s="27">
        <f t="shared" si="5"/>
        <v>6</v>
      </c>
      <c r="FS79" s="16"/>
      <c r="FT79" s="69" t="s">
        <v>157</v>
      </c>
      <c r="FU79" s="40">
        <f>CA79</f>
        <v>6</v>
      </c>
      <c r="FV79" s="19">
        <f>SUM(D4:FQ173)-FR79-CA174+FU79</f>
        <v>1020</v>
      </c>
      <c r="FW79" s="19">
        <f>SUM(CA4:CA173)-FU79</f>
        <v>0</v>
      </c>
      <c r="FX79" s="19">
        <f t="shared" si="13"/>
        <v>0</v>
      </c>
      <c r="FY79" s="19">
        <f t="shared" si="6"/>
        <v>1026</v>
      </c>
      <c r="FZ79" s="56">
        <f t="shared" si="12"/>
        <v>1</v>
      </c>
      <c r="GA79" s="56">
        <f t="shared" si="14"/>
        <v>1</v>
      </c>
      <c r="GB79" s="57">
        <f t="shared" si="15"/>
        <v>1</v>
      </c>
    </row>
    <row r="80" spans="2:184" ht="14.25" customHeight="1">
      <c r="B80" s="24">
        <v>77</v>
      </c>
      <c r="C80" s="43" t="s">
        <v>159</v>
      </c>
      <c r="D80" s="40"/>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22">
        <f>'Sesion 1'!H84+'Sesion 2'!H84+'Sesion 3'!H84+'Sesion 4'!H84+'Sesion 5'!H84+'Sesion 6'!H84</f>
        <v>6</v>
      </c>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c r="EV80" s="19"/>
      <c r="EW80" s="19"/>
      <c r="EX80" s="19"/>
      <c r="EY80" s="19"/>
      <c r="EZ80" s="19"/>
      <c r="FA80" s="19"/>
      <c r="FB80" s="19"/>
      <c r="FC80" s="19"/>
      <c r="FD80" s="19"/>
      <c r="FE80" s="19"/>
      <c r="FF80" s="19"/>
      <c r="FG80" s="19"/>
      <c r="FH80" s="19"/>
      <c r="FI80" s="19"/>
      <c r="FJ80" s="19"/>
      <c r="FK80" s="19"/>
      <c r="FL80" s="19"/>
      <c r="FM80" s="19"/>
      <c r="FN80" s="19"/>
      <c r="FO80" s="19"/>
      <c r="FP80" s="19"/>
      <c r="FQ80" s="25"/>
      <c r="FR80" s="27">
        <f t="shared" si="5"/>
        <v>6</v>
      </c>
      <c r="FS80" s="16"/>
      <c r="FT80" s="69" t="s">
        <v>159</v>
      </c>
      <c r="FU80" s="40">
        <f>CB80</f>
        <v>6</v>
      </c>
      <c r="FV80" s="19">
        <f>SUM(D4:FQ173)-FR80-CB174+FU80</f>
        <v>1020</v>
      </c>
      <c r="FW80" s="19">
        <f>SUM(CB4:CB173)-FU80</f>
        <v>0</v>
      </c>
      <c r="FX80" s="19">
        <f t="shared" si="13"/>
        <v>0</v>
      </c>
      <c r="FY80" s="19">
        <f t="shared" si="6"/>
        <v>1026</v>
      </c>
      <c r="FZ80" s="56">
        <f t="shared" si="12"/>
        <v>1</v>
      </c>
      <c r="GA80" s="56">
        <f t="shared" si="14"/>
        <v>1</v>
      </c>
      <c r="GB80" s="57">
        <f t="shared" si="15"/>
        <v>1</v>
      </c>
    </row>
    <row r="81" spans="2:185" ht="14.25" customHeight="1">
      <c r="B81" s="24">
        <v>78</v>
      </c>
      <c r="C81" s="43" t="s">
        <v>161</v>
      </c>
      <c r="D81" s="40"/>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22">
        <f>'Sesion 1'!H85+'Sesion 2'!H85+'Sesion 3'!H85+'Sesion 4'!H85+'Sesion 5'!H85+'Sesion 6'!H85</f>
        <v>6</v>
      </c>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c r="DT81" s="19"/>
      <c r="DU81" s="19"/>
      <c r="DV81" s="19"/>
      <c r="DW81" s="19"/>
      <c r="DX81" s="19"/>
      <c r="DY81" s="19"/>
      <c r="DZ81" s="19"/>
      <c r="EA81" s="19"/>
      <c r="EB81" s="19"/>
      <c r="EC81" s="19"/>
      <c r="ED81" s="19"/>
      <c r="EE81" s="19"/>
      <c r="EF81" s="19"/>
      <c r="EG81" s="19"/>
      <c r="EH81" s="19"/>
      <c r="EI81" s="19"/>
      <c r="EJ81" s="19"/>
      <c r="EK81" s="19"/>
      <c r="EL81" s="19"/>
      <c r="EM81" s="19"/>
      <c r="EN81" s="19"/>
      <c r="EO81" s="19"/>
      <c r="EP81" s="19"/>
      <c r="EQ81" s="19"/>
      <c r="ER81" s="19"/>
      <c r="ES81" s="19"/>
      <c r="ET81" s="19"/>
      <c r="EU81" s="19"/>
      <c r="EV81" s="19"/>
      <c r="EW81" s="19"/>
      <c r="EX81" s="19"/>
      <c r="EY81" s="19"/>
      <c r="EZ81" s="19"/>
      <c r="FA81" s="19"/>
      <c r="FB81" s="19"/>
      <c r="FC81" s="19"/>
      <c r="FD81" s="19"/>
      <c r="FE81" s="19"/>
      <c r="FF81" s="19"/>
      <c r="FG81" s="19"/>
      <c r="FH81" s="19"/>
      <c r="FI81" s="19"/>
      <c r="FJ81" s="19"/>
      <c r="FK81" s="19"/>
      <c r="FL81" s="19"/>
      <c r="FM81" s="19"/>
      <c r="FN81" s="19"/>
      <c r="FO81" s="19"/>
      <c r="FP81" s="19"/>
      <c r="FQ81" s="25"/>
      <c r="FR81" s="27">
        <f t="shared" si="5"/>
        <v>6</v>
      </c>
      <c r="FS81" s="16"/>
      <c r="FT81" s="69" t="s">
        <v>161</v>
      </c>
      <c r="FU81" s="40">
        <f>CC81</f>
        <v>6</v>
      </c>
      <c r="FV81" s="19">
        <f>SUM(D4:FQ173)-FR81-CC174+FU81</f>
        <v>1020</v>
      </c>
      <c r="FW81" s="19">
        <f>SUM(CC4:CC173)-FU81</f>
        <v>0</v>
      </c>
      <c r="FX81" s="19">
        <f t="shared" si="13"/>
        <v>0</v>
      </c>
      <c r="FY81" s="19">
        <f t="shared" si="6"/>
        <v>1026</v>
      </c>
      <c r="FZ81" s="56">
        <f t="shared" si="12"/>
        <v>1</v>
      </c>
      <c r="GA81" s="56">
        <f t="shared" si="14"/>
        <v>1</v>
      </c>
      <c r="GB81" s="57">
        <f t="shared" si="15"/>
        <v>1</v>
      </c>
    </row>
    <row r="82" spans="2:185" ht="14.25" customHeight="1">
      <c r="B82" s="24">
        <v>79</v>
      </c>
      <c r="C82" s="43" t="s">
        <v>163</v>
      </c>
      <c r="D82" s="40"/>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22">
        <f>'Sesion 1'!H86+'Sesion 2'!H86+'Sesion 3'!H86+'Sesion 4'!H86+'Sesion 5'!H86+'Sesion 6'!H86</f>
        <v>6</v>
      </c>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25"/>
      <c r="FR82" s="27">
        <f t="shared" si="5"/>
        <v>6</v>
      </c>
      <c r="FS82" s="16"/>
      <c r="FT82" s="69" t="s">
        <v>163</v>
      </c>
      <c r="FU82" s="40">
        <f>CD82</f>
        <v>6</v>
      </c>
      <c r="FV82" s="19">
        <f>SUM(D4:FQ173)-FR82-CD174+FU82</f>
        <v>1020</v>
      </c>
      <c r="FW82" s="19">
        <f>SUM(CD4:CD173)-FU82</f>
        <v>0</v>
      </c>
      <c r="FX82" s="19">
        <f t="shared" si="13"/>
        <v>0</v>
      </c>
      <c r="FY82" s="19">
        <f t="shared" si="6"/>
        <v>1026</v>
      </c>
      <c r="FZ82" s="56">
        <f t="shared" si="12"/>
        <v>1</v>
      </c>
      <c r="GA82" s="56">
        <f t="shared" si="14"/>
        <v>1</v>
      </c>
      <c r="GB82" s="57">
        <f t="shared" si="15"/>
        <v>1</v>
      </c>
    </row>
    <row r="83" spans="2:185" ht="14.25" customHeight="1">
      <c r="B83" s="24">
        <v>80</v>
      </c>
      <c r="C83" s="43" t="s">
        <v>164</v>
      </c>
      <c r="D83" s="40"/>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22">
        <f>'Sesion 1'!H87+'Sesion 2'!H87+'Sesion 3'!H87+'Sesion 4'!H87+'Sesion 5'!H87+'Sesion 6'!H87</f>
        <v>6</v>
      </c>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9"/>
      <c r="FG83" s="19"/>
      <c r="FH83" s="19"/>
      <c r="FI83" s="19"/>
      <c r="FJ83" s="19"/>
      <c r="FK83" s="19"/>
      <c r="FL83" s="19"/>
      <c r="FM83" s="19"/>
      <c r="FN83" s="19"/>
      <c r="FO83" s="19"/>
      <c r="FP83" s="19"/>
      <c r="FQ83" s="25"/>
      <c r="FR83" s="27">
        <f t="shared" si="5"/>
        <v>6</v>
      </c>
      <c r="FS83" s="16"/>
      <c r="FT83" s="69" t="s">
        <v>164</v>
      </c>
      <c r="FU83" s="40">
        <f>CE83</f>
        <v>6</v>
      </c>
      <c r="FV83" s="19">
        <f>SUM(D4:FQ173)-FR83-CE174+FU83</f>
        <v>1020</v>
      </c>
      <c r="FW83" s="19">
        <f>SUM(CE4:CE173)-FU83</f>
        <v>0</v>
      </c>
      <c r="FX83" s="19">
        <f t="shared" si="13"/>
        <v>0</v>
      </c>
      <c r="FY83" s="19">
        <f t="shared" si="6"/>
        <v>1026</v>
      </c>
      <c r="FZ83" s="56">
        <f t="shared" si="12"/>
        <v>1</v>
      </c>
      <c r="GA83" s="56">
        <f t="shared" si="14"/>
        <v>1</v>
      </c>
      <c r="GB83" s="57">
        <f t="shared" si="15"/>
        <v>1</v>
      </c>
    </row>
    <row r="84" spans="2:185" ht="14.25" customHeight="1">
      <c r="B84" s="24">
        <v>81</v>
      </c>
      <c r="C84" s="43" t="s">
        <v>166</v>
      </c>
      <c r="D84" s="40"/>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22">
        <f>'Sesion 1'!H88+'Sesion 2'!H88+'Sesion 3'!H88+'Sesion 4'!H88+'Sesion 5'!H88+'Sesion 6'!H88</f>
        <v>6</v>
      </c>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25"/>
      <c r="FR84" s="27">
        <f t="shared" si="5"/>
        <v>6</v>
      </c>
      <c r="FS84" s="16"/>
      <c r="FT84" s="69" t="s">
        <v>166</v>
      </c>
      <c r="FU84" s="40">
        <f>CF84</f>
        <v>6</v>
      </c>
      <c r="FV84" s="19">
        <f>SUM(D4:FQ173)-FR84-CF174+FU84</f>
        <v>1020</v>
      </c>
      <c r="FW84" s="19">
        <f>SUM(CF4:CF173)-FU84</f>
        <v>0</v>
      </c>
      <c r="FX84" s="19">
        <f t="shared" si="13"/>
        <v>0</v>
      </c>
      <c r="FY84" s="19">
        <f t="shared" si="6"/>
        <v>1026</v>
      </c>
      <c r="FZ84" s="56">
        <f t="shared" si="12"/>
        <v>1</v>
      </c>
      <c r="GA84" s="56">
        <f t="shared" si="14"/>
        <v>1</v>
      </c>
      <c r="GB84" s="57">
        <f t="shared" si="15"/>
        <v>1</v>
      </c>
    </row>
    <row r="85" spans="2:185" ht="14.25" customHeight="1">
      <c r="B85" s="24">
        <v>82</v>
      </c>
      <c r="C85" s="43" t="s">
        <v>168</v>
      </c>
      <c r="D85" s="40"/>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22">
        <f>'Sesion 1'!H89+'Sesion 2'!H89+'Sesion 3'!H89+'Sesion 4'!H89+'Sesion 5'!H89+'Sesion 6'!H89</f>
        <v>6</v>
      </c>
      <c r="CH85" s="19"/>
      <c r="CI85" s="19"/>
      <c r="CJ85" s="19"/>
      <c r="CK85" s="19"/>
      <c r="CL85" s="19"/>
      <c r="CM85" s="19"/>
      <c r="CN85" s="19"/>
      <c r="CO85" s="19"/>
      <c r="CP85" s="19"/>
      <c r="CQ85" s="19"/>
      <c r="CR85" s="19"/>
      <c r="CS85" s="19"/>
      <c r="CT85" s="19"/>
      <c r="CU85" s="19"/>
      <c r="CV85" s="19"/>
      <c r="CW85" s="19"/>
      <c r="CX85" s="19"/>
      <c r="CY85" s="19"/>
      <c r="CZ85" s="19"/>
      <c r="DA85" s="19"/>
      <c r="DB85" s="19"/>
      <c r="DC85" s="19"/>
      <c r="DD85" s="19"/>
      <c r="DE85" s="19"/>
      <c r="DF85" s="19"/>
      <c r="DG85" s="19"/>
      <c r="DH85" s="19"/>
      <c r="DI85" s="19"/>
      <c r="DJ85" s="19"/>
      <c r="DK85" s="19"/>
      <c r="DL85" s="19"/>
      <c r="DM85" s="19"/>
      <c r="DN85" s="19"/>
      <c r="DO85" s="19"/>
      <c r="DP85" s="19"/>
      <c r="DQ85" s="19"/>
      <c r="DR85" s="19"/>
      <c r="DS85" s="19"/>
      <c r="DT85" s="19"/>
      <c r="DU85" s="19"/>
      <c r="DV85" s="19"/>
      <c r="DW85" s="19"/>
      <c r="DX85" s="19"/>
      <c r="DY85" s="19"/>
      <c r="DZ85" s="19"/>
      <c r="EA85" s="19"/>
      <c r="EB85" s="19"/>
      <c r="EC85" s="19"/>
      <c r="ED85" s="19"/>
      <c r="EE85" s="19"/>
      <c r="EF85" s="19"/>
      <c r="EG85" s="19"/>
      <c r="EH85" s="19"/>
      <c r="EI85" s="19"/>
      <c r="EJ85" s="19"/>
      <c r="EK85" s="19"/>
      <c r="EL85" s="19"/>
      <c r="EM85" s="19"/>
      <c r="EN85" s="19"/>
      <c r="EO85" s="19"/>
      <c r="EP85" s="19"/>
      <c r="EQ85" s="19"/>
      <c r="ER85" s="19"/>
      <c r="ES85" s="19"/>
      <c r="ET85" s="19"/>
      <c r="EU85" s="19"/>
      <c r="EV85" s="19"/>
      <c r="EW85" s="19"/>
      <c r="EX85" s="19"/>
      <c r="EY85" s="19"/>
      <c r="EZ85" s="19"/>
      <c r="FA85" s="19"/>
      <c r="FB85" s="19"/>
      <c r="FC85" s="19"/>
      <c r="FD85" s="19"/>
      <c r="FE85" s="19"/>
      <c r="FF85" s="19"/>
      <c r="FG85" s="19"/>
      <c r="FH85" s="19"/>
      <c r="FI85" s="19"/>
      <c r="FJ85" s="19"/>
      <c r="FK85" s="19"/>
      <c r="FL85" s="19"/>
      <c r="FM85" s="19"/>
      <c r="FN85" s="19"/>
      <c r="FO85" s="19"/>
      <c r="FP85" s="19"/>
      <c r="FQ85" s="25"/>
      <c r="FR85" s="27">
        <f t="shared" si="5"/>
        <v>6</v>
      </c>
      <c r="FS85" s="16"/>
      <c r="FT85" s="69" t="s">
        <v>168</v>
      </c>
      <c r="FU85" s="40">
        <f>CG85</f>
        <v>6</v>
      </c>
      <c r="FV85" s="19">
        <f>SUM(D4:FQ173)-FR85-CG174+FU85</f>
        <v>1020</v>
      </c>
      <c r="FW85" s="19">
        <f>SUM(CG4:CG173)-FU85</f>
        <v>0</v>
      </c>
      <c r="FX85" s="19">
        <f t="shared" si="13"/>
        <v>0</v>
      </c>
      <c r="FY85" s="19">
        <f t="shared" si="6"/>
        <v>1026</v>
      </c>
      <c r="FZ85" s="56">
        <f t="shared" si="12"/>
        <v>1</v>
      </c>
      <c r="GA85" s="56">
        <f t="shared" si="14"/>
        <v>1</v>
      </c>
      <c r="GB85" s="57">
        <f t="shared" si="15"/>
        <v>1</v>
      </c>
    </row>
    <row r="86" spans="2:185" ht="14.25" customHeight="1">
      <c r="B86" s="24">
        <v>83</v>
      </c>
      <c r="C86" s="43" t="s">
        <v>170</v>
      </c>
      <c r="D86" s="40"/>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22">
        <f>'Sesion 1'!H90+'Sesion 2'!H90+'Sesion 3'!H90+'Sesion 4'!H90+'Sesion 5'!H90+'Sesion 6'!H90</f>
        <v>6</v>
      </c>
      <c r="CI86" s="19"/>
      <c r="CJ86" s="19"/>
      <c r="CK86" s="19"/>
      <c r="CL86" s="19"/>
      <c r="CM86" s="19"/>
      <c r="CN86" s="19"/>
      <c r="CO86" s="19"/>
      <c r="CP86" s="19"/>
      <c r="CQ86" s="19"/>
      <c r="CR86" s="19"/>
      <c r="CS86" s="19"/>
      <c r="CT86" s="19"/>
      <c r="CU86" s="19"/>
      <c r="CV86" s="19"/>
      <c r="CW86" s="19"/>
      <c r="CX86" s="19"/>
      <c r="CY86" s="19"/>
      <c r="CZ86" s="19"/>
      <c r="DA86" s="19"/>
      <c r="DB86" s="19"/>
      <c r="DC86" s="19"/>
      <c r="DD86" s="19"/>
      <c r="DE86" s="19"/>
      <c r="DF86" s="19"/>
      <c r="DG86" s="19"/>
      <c r="DH86" s="19"/>
      <c r="DI86" s="19"/>
      <c r="DJ86" s="19"/>
      <c r="DK86" s="19"/>
      <c r="DL86" s="19"/>
      <c r="DM86" s="19"/>
      <c r="DN86" s="19"/>
      <c r="DO86" s="19"/>
      <c r="DP86" s="19"/>
      <c r="DQ86" s="19"/>
      <c r="DR86" s="19"/>
      <c r="DS86" s="19"/>
      <c r="DT86" s="19"/>
      <c r="DU86" s="19"/>
      <c r="DV86" s="19"/>
      <c r="DW86" s="19"/>
      <c r="DX86" s="19"/>
      <c r="DY86" s="19"/>
      <c r="DZ86" s="19"/>
      <c r="EA86" s="19"/>
      <c r="EB86" s="19"/>
      <c r="EC86" s="19"/>
      <c r="ED86" s="19"/>
      <c r="EE86" s="19"/>
      <c r="EF86" s="19"/>
      <c r="EG86" s="19"/>
      <c r="EH86" s="19"/>
      <c r="EI86" s="19"/>
      <c r="EJ86" s="19"/>
      <c r="EK86" s="19"/>
      <c r="EL86" s="19"/>
      <c r="EM86" s="19"/>
      <c r="EN86" s="19"/>
      <c r="EO86" s="19"/>
      <c r="EP86" s="19"/>
      <c r="EQ86" s="19"/>
      <c r="ER86" s="19"/>
      <c r="ES86" s="19"/>
      <c r="ET86" s="19"/>
      <c r="EU86" s="19"/>
      <c r="EV86" s="19"/>
      <c r="EW86" s="19"/>
      <c r="EX86" s="19"/>
      <c r="EY86" s="19"/>
      <c r="EZ86" s="19"/>
      <c r="FA86" s="19"/>
      <c r="FB86" s="19"/>
      <c r="FC86" s="19"/>
      <c r="FD86" s="19"/>
      <c r="FE86" s="19"/>
      <c r="FF86" s="19"/>
      <c r="FG86" s="19"/>
      <c r="FH86" s="19"/>
      <c r="FI86" s="19"/>
      <c r="FJ86" s="19"/>
      <c r="FK86" s="19"/>
      <c r="FL86" s="19"/>
      <c r="FM86" s="19"/>
      <c r="FN86" s="19"/>
      <c r="FO86" s="19"/>
      <c r="FP86" s="19"/>
      <c r="FQ86" s="25"/>
      <c r="FR86" s="27">
        <f t="shared" si="5"/>
        <v>6</v>
      </c>
      <c r="FS86" s="16"/>
      <c r="FT86" s="69" t="s">
        <v>170</v>
      </c>
      <c r="FU86" s="40">
        <f>CH86</f>
        <v>6</v>
      </c>
      <c r="FV86" s="19">
        <f>SUM(D4:FQ173)-FR86-CH174+FU86</f>
        <v>1020</v>
      </c>
      <c r="FW86" s="19">
        <f>SUM(CH4:CH173)-FU86</f>
        <v>0</v>
      </c>
      <c r="FX86" s="19">
        <f t="shared" si="13"/>
        <v>0</v>
      </c>
      <c r="FY86" s="19">
        <f t="shared" si="6"/>
        <v>1026</v>
      </c>
      <c r="FZ86" s="56">
        <f t="shared" si="12"/>
        <v>1</v>
      </c>
      <c r="GA86" s="56">
        <f t="shared" si="14"/>
        <v>1</v>
      </c>
      <c r="GB86" s="57">
        <f t="shared" si="15"/>
        <v>1</v>
      </c>
    </row>
    <row r="87" spans="2:185" ht="14.25" customHeight="1">
      <c r="B87" s="24">
        <v>84</v>
      </c>
      <c r="C87" s="43" t="s">
        <v>172</v>
      </c>
      <c r="D87" s="40"/>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22">
        <f>'Sesion 1'!H91+'Sesion 2'!H91+'Sesion 3'!H91+'Sesion 4'!H91+'Sesion 5'!H91+'Sesion 6'!H91</f>
        <v>6</v>
      </c>
      <c r="CJ87" s="19"/>
      <c r="CK87" s="19"/>
      <c r="CL87" s="19"/>
      <c r="CM87" s="19"/>
      <c r="CN87" s="19"/>
      <c r="CO87" s="19"/>
      <c r="CP87" s="19"/>
      <c r="CQ87" s="19"/>
      <c r="CR87" s="19"/>
      <c r="CS87" s="19"/>
      <c r="CT87" s="19"/>
      <c r="CU87" s="19"/>
      <c r="CV87" s="19"/>
      <c r="CW87" s="19"/>
      <c r="CX87" s="19"/>
      <c r="CY87" s="19"/>
      <c r="CZ87" s="19"/>
      <c r="DA87" s="19"/>
      <c r="DB87" s="19"/>
      <c r="DC87" s="19"/>
      <c r="DD87" s="19"/>
      <c r="DE87" s="19"/>
      <c r="DF87" s="19"/>
      <c r="DG87" s="19"/>
      <c r="DH87" s="19"/>
      <c r="DI87" s="19"/>
      <c r="DJ87" s="19"/>
      <c r="DK87" s="19"/>
      <c r="DL87" s="19"/>
      <c r="DM87" s="19"/>
      <c r="DN87" s="19"/>
      <c r="DO87" s="19"/>
      <c r="DP87" s="19"/>
      <c r="DQ87" s="19"/>
      <c r="DR87" s="19"/>
      <c r="DS87" s="19"/>
      <c r="DT87" s="19"/>
      <c r="DU87" s="19"/>
      <c r="DV87" s="19"/>
      <c r="DW87" s="19"/>
      <c r="DX87" s="19"/>
      <c r="DY87" s="19"/>
      <c r="DZ87" s="19"/>
      <c r="EA87" s="19"/>
      <c r="EB87" s="19"/>
      <c r="EC87" s="19"/>
      <c r="ED87" s="19"/>
      <c r="EE87" s="19"/>
      <c r="EF87" s="19"/>
      <c r="EG87" s="19"/>
      <c r="EH87" s="19"/>
      <c r="EI87" s="19"/>
      <c r="EJ87" s="19"/>
      <c r="EK87" s="19"/>
      <c r="EL87" s="19"/>
      <c r="EM87" s="19"/>
      <c r="EN87" s="19"/>
      <c r="EO87" s="19"/>
      <c r="EP87" s="19"/>
      <c r="EQ87" s="19"/>
      <c r="ER87" s="19"/>
      <c r="ES87" s="19"/>
      <c r="ET87" s="19"/>
      <c r="EU87" s="19"/>
      <c r="EV87" s="19"/>
      <c r="EW87" s="19"/>
      <c r="EX87" s="19"/>
      <c r="EY87" s="19"/>
      <c r="EZ87" s="19"/>
      <c r="FA87" s="19"/>
      <c r="FB87" s="19"/>
      <c r="FC87" s="19"/>
      <c r="FD87" s="19"/>
      <c r="FE87" s="19"/>
      <c r="FF87" s="19"/>
      <c r="FG87" s="19"/>
      <c r="FH87" s="19"/>
      <c r="FI87" s="19"/>
      <c r="FJ87" s="19"/>
      <c r="FK87" s="19"/>
      <c r="FL87" s="19"/>
      <c r="FM87" s="19"/>
      <c r="FN87" s="19"/>
      <c r="FO87" s="19"/>
      <c r="FP87" s="19"/>
      <c r="FQ87" s="25"/>
      <c r="FR87" s="27">
        <f t="shared" si="5"/>
        <v>6</v>
      </c>
      <c r="FS87" s="16"/>
      <c r="FT87" s="69" t="s">
        <v>172</v>
      </c>
      <c r="FU87" s="40">
        <f>CI87</f>
        <v>6</v>
      </c>
      <c r="FV87" s="19">
        <f>SUM(D4:FQ173)-FR87-CI174+FU87</f>
        <v>1020</v>
      </c>
      <c r="FW87" s="19">
        <f>SUM(CI4:CI173)-FU87</f>
        <v>0</v>
      </c>
      <c r="FX87" s="19">
        <f t="shared" si="13"/>
        <v>0</v>
      </c>
      <c r="FY87" s="19">
        <f t="shared" si="6"/>
        <v>1026</v>
      </c>
      <c r="FZ87" s="56">
        <f t="shared" si="12"/>
        <v>1</v>
      </c>
      <c r="GA87" s="56">
        <f t="shared" si="14"/>
        <v>1</v>
      </c>
      <c r="GB87" s="57">
        <f t="shared" si="15"/>
        <v>1</v>
      </c>
    </row>
    <row r="88" spans="2:185" ht="14.25" customHeight="1">
      <c r="B88" s="24">
        <v>85</v>
      </c>
      <c r="C88" s="43" t="s">
        <v>174</v>
      </c>
      <c r="D88" s="40"/>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22">
        <f>'Sesion 1'!H92+'Sesion 2'!H92+'Sesion 3'!H92+'Sesion 4'!H92+'Sesion 5'!H92+'Sesion 6'!H92</f>
        <v>6</v>
      </c>
      <c r="CK88" s="19"/>
      <c r="CL88" s="19"/>
      <c r="CM88" s="19"/>
      <c r="CN88" s="19"/>
      <c r="CO88" s="19"/>
      <c r="CP88" s="19"/>
      <c r="CQ88" s="19"/>
      <c r="CR88" s="19"/>
      <c r="CS88" s="19"/>
      <c r="CT88" s="19"/>
      <c r="CU88" s="19"/>
      <c r="CV88" s="19"/>
      <c r="CW88" s="19"/>
      <c r="CX88" s="19"/>
      <c r="CY88" s="19"/>
      <c r="CZ88" s="19"/>
      <c r="DA88" s="19"/>
      <c r="DB88" s="19"/>
      <c r="DC88" s="19"/>
      <c r="DD88" s="19"/>
      <c r="DE88" s="19"/>
      <c r="DF88" s="19"/>
      <c r="DG88" s="19"/>
      <c r="DH88" s="19"/>
      <c r="DI88" s="19"/>
      <c r="DJ88" s="19"/>
      <c r="DK88" s="19"/>
      <c r="DL88" s="19"/>
      <c r="DM88" s="19"/>
      <c r="DN88" s="19"/>
      <c r="DO88" s="19"/>
      <c r="DP88" s="19"/>
      <c r="DQ88" s="19"/>
      <c r="DR88" s="19"/>
      <c r="DS88" s="19"/>
      <c r="DT88" s="19"/>
      <c r="DU88" s="19"/>
      <c r="DV88" s="19"/>
      <c r="DW88" s="19"/>
      <c r="DX88" s="19"/>
      <c r="DY88" s="19"/>
      <c r="DZ88" s="19"/>
      <c r="EA88" s="19"/>
      <c r="EB88" s="19"/>
      <c r="EC88" s="19"/>
      <c r="ED88" s="19"/>
      <c r="EE88" s="19"/>
      <c r="EF88" s="19"/>
      <c r="EG88" s="19"/>
      <c r="EH88" s="19"/>
      <c r="EI88" s="19"/>
      <c r="EJ88" s="19"/>
      <c r="EK88" s="19"/>
      <c r="EL88" s="19"/>
      <c r="EM88" s="19"/>
      <c r="EN88" s="19"/>
      <c r="EO88" s="19"/>
      <c r="EP88" s="19"/>
      <c r="EQ88" s="19"/>
      <c r="ER88" s="19"/>
      <c r="ES88" s="19"/>
      <c r="ET88" s="19"/>
      <c r="EU88" s="19"/>
      <c r="EV88" s="19"/>
      <c r="EW88" s="19"/>
      <c r="EX88" s="19"/>
      <c r="EY88" s="19"/>
      <c r="EZ88" s="19"/>
      <c r="FA88" s="19"/>
      <c r="FB88" s="19"/>
      <c r="FC88" s="19"/>
      <c r="FD88" s="19"/>
      <c r="FE88" s="19"/>
      <c r="FF88" s="19"/>
      <c r="FG88" s="19"/>
      <c r="FH88" s="19"/>
      <c r="FI88" s="19"/>
      <c r="FJ88" s="19"/>
      <c r="FK88" s="19"/>
      <c r="FL88" s="19"/>
      <c r="FM88" s="19"/>
      <c r="FN88" s="19"/>
      <c r="FO88" s="19"/>
      <c r="FP88" s="19"/>
      <c r="FQ88" s="25"/>
      <c r="FR88" s="27">
        <f t="shared" si="5"/>
        <v>6</v>
      </c>
      <c r="FS88" s="16"/>
      <c r="FT88" s="69" t="s">
        <v>174</v>
      </c>
      <c r="FU88" s="40">
        <f>CJ88</f>
        <v>6</v>
      </c>
      <c r="FV88" s="19">
        <f>SUM(D4:FQ173)-FR88-CJ174+FU88</f>
        <v>1020</v>
      </c>
      <c r="FW88" s="19">
        <f>SUM(CJ4:CJ173)-FU88</f>
        <v>0</v>
      </c>
      <c r="FX88" s="19">
        <f t="shared" si="13"/>
        <v>0</v>
      </c>
      <c r="FY88" s="19">
        <f t="shared" si="6"/>
        <v>1026</v>
      </c>
      <c r="FZ88" s="56">
        <f t="shared" si="12"/>
        <v>1</v>
      </c>
      <c r="GA88" s="56">
        <f t="shared" si="14"/>
        <v>1</v>
      </c>
      <c r="GB88" s="57">
        <f t="shared" si="15"/>
        <v>1</v>
      </c>
      <c r="GC88" s="141"/>
    </row>
    <row r="89" spans="2:185" ht="14.25" customHeight="1">
      <c r="B89" s="24">
        <v>86</v>
      </c>
      <c r="C89" s="43" t="s">
        <v>176</v>
      </c>
      <c r="D89" s="40"/>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22">
        <f>'Sesion 1'!H94+'Sesion 2'!H94+'Sesion 3'!H94+'Sesion 4'!H94+'Sesion 5'!H94+'Sesion 6'!H94</f>
        <v>6</v>
      </c>
      <c r="CL89" s="19"/>
      <c r="CM89" s="19"/>
      <c r="CN89" s="19"/>
      <c r="CO89" s="19"/>
      <c r="CP89" s="19"/>
      <c r="CQ89" s="19"/>
      <c r="CR89" s="19"/>
      <c r="CS89" s="19"/>
      <c r="CT89" s="19"/>
      <c r="CU89" s="19"/>
      <c r="CV89" s="19"/>
      <c r="CW89" s="19"/>
      <c r="CX89" s="19"/>
      <c r="CY89" s="19"/>
      <c r="CZ89" s="19"/>
      <c r="DA89" s="19"/>
      <c r="DB89" s="19"/>
      <c r="DC89" s="19"/>
      <c r="DD89" s="19"/>
      <c r="DE89" s="19"/>
      <c r="DF89" s="19"/>
      <c r="DG89" s="19"/>
      <c r="DH89" s="19"/>
      <c r="DI89" s="19"/>
      <c r="DJ89" s="19"/>
      <c r="DK89" s="19"/>
      <c r="DL89" s="19"/>
      <c r="DM89" s="19"/>
      <c r="DN89" s="19"/>
      <c r="DO89" s="19"/>
      <c r="DP89" s="19"/>
      <c r="DQ89" s="19"/>
      <c r="DR89" s="19"/>
      <c r="DS89" s="19"/>
      <c r="DT89" s="19"/>
      <c r="DU89" s="19"/>
      <c r="DV89" s="19"/>
      <c r="DW89" s="19"/>
      <c r="DX89" s="19"/>
      <c r="DY89" s="19"/>
      <c r="DZ89" s="19"/>
      <c r="EA89" s="19"/>
      <c r="EB89" s="19"/>
      <c r="EC89" s="19"/>
      <c r="ED89" s="19"/>
      <c r="EE89" s="19"/>
      <c r="EF89" s="19"/>
      <c r="EG89" s="19"/>
      <c r="EH89" s="19"/>
      <c r="EI89" s="19"/>
      <c r="EJ89" s="19"/>
      <c r="EK89" s="19"/>
      <c r="EL89" s="19"/>
      <c r="EM89" s="19"/>
      <c r="EN89" s="19"/>
      <c r="EO89" s="19"/>
      <c r="EP89" s="19"/>
      <c r="EQ89" s="19"/>
      <c r="ER89" s="19"/>
      <c r="ES89" s="19"/>
      <c r="ET89" s="19"/>
      <c r="EU89" s="19"/>
      <c r="EV89" s="19"/>
      <c r="EW89" s="19"/>
      <c r="EX89" s="19"/>
      <c r="EY89" s="19"/>
      <c r="EZ89" s="19"/>
      <c r="FA89" s="19"/>
      <c r="FB89" s="19"/>
      <c r="FC89" s="19"/>
      <c r="FD89" s="19"/>
      <c r="FE89" s="19"/>
      <c r="FF89" s="19"/>
      <c r="FG89" s="19"/>
      <c r="FH89" s="19"/>
      <c r="FI89" s="19"/>
      <c r="FJ89" s="19"/>
      <c r="FK89" s="19"/>
      <c r="FL89" s="19"/>
      <c r="FM89" s="19"/>
      <c r="FN89" s="19"/>
      <c r="FO89" s="19"/>
      <c r="FP89" s="19"/>
      <c r="FQ89" s="25"/>
      <c r="FR89" s="27">
        <f t="shared" si="5"/>
        <v>6</v>
      </c>
      <c r="FS89" s="16"/>
      <c r="FT89" s="69" t="s">
        <v>176</v>
      </c>
      <c r="FU89" s="40">
        <f>CK89</f>
        <v>6</v>
      </c>
      <c r="FV89" s="19">
        <f>SUM(D4:FQ173)-FR89-CK174+FU89</f>
        <v>1020</v>
      </c>
      <c r="FW89" s="19">
        <f>SUM(CK4:CK172)-FU89</f>
        <v>0</v>
      </c>
      <c r="FX89" s="19">
        <f t="shared" si="13"/>
        <v>0</v>
      </c>
      <c r="FY89" s="19">
        <f t="shared" si="6"/>
        <v>1026</v>
      </c>
      <c r="FZ89" s="56">
        <f t="shared" si="12"/>
        <v>1</v>
      </c>
      <c r="GA89" s="56">
        <f t="shared" si="14"/>
        <v>1</v>
      </c>
      <c r="GB89" s="57">
        <f t="shared" si="15"/>
        <v>1</v>
      </c>
    </row>
    <row r="90" spans="2:185" ht="14.25" customHeight="1">
      <c r="B90" s="24">
        <v>87</v>
      </c>
      <c r="C90" s="43" t="s">
        <v>178</v>
      </c>
      <c r="D90" s="40"/>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22">
        <f>'Sesion 1'!H95+'Sesion 2'!H95+'Sesion 3'!H95+'Sesion 4'!H95+'Sesion 5'!H95+'Sesion 6'!H95</f>
        <v>6</v>
      </c>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25"/>
      <c r="FR90" s="27">
        <f t="shared" si="5"/>
        <v>6</v>
      </c>
      <c r="FS90" s="16"/>
      <c r="FT90" s="69" t="s">
        <v>178</v>
      </c>
      <c r="FU90" s="40">
        <f>CL90</f>
        <v>6</v>
      </c>
      <c r="FV90" s="19">
        <f>SUM(D4:FQ173)-FR90-CL174+FU90</f>
        <v>1020</v>
      </c>
      <c r="FW90" s="19">
        <f>SUM(CL4:CL173)-FU90</f>
        <v>0</v>
      </c>
      <c r="FX90" s="19">
        <f t="shared" si="13"/>
        <v>0</v>
      </c>
      <c r="FY90" s="19">
        <f t="shared" ref="FY90:FY153" si="16">SUM(FU90:FX90)</f>
        <v>1026</v>
      </c>
      <c r="FZ90" s="56">
        <f t="shared" si="12"/>
        <v>1</v>
      </c>
      <c r="GA90" s="56">
        <f t="shared" si="14"/>
        <v>1</v>
      </c>
      <c r="GB90" s="57">
        <f t="shared" si="15"/>
        <v>1</v>
      </c>
    </row>
    <row r="91" spans="2:185" ht="14.25" customHeight="1">
      <c r="B91" s="24">
        <v>88</v>
      </c>
      <c r="C91" s="43" t="s">
        <v>180</v>
      </c>
      <c r="D91" s="40"/>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22">
        <f>'Sesion 1'!H96+'Sesion 2'!H96+'Sesion 3'!H96+'Sesion 4'!H96+'Sesion 5'!H96+'Sesion 6'!H96</f>
        <v>6</v>
      </c>
      <c r="CN91" s="19"/>
      <c r="CO91" s="19"/>
      <c r="CP91" s="19"/>
      <c r="CQ91" s="19"/>
      <c r="CR91" s="19"/>
      <c r="CS91" s="19"/>
      <c r="CT91" s="19"/>
      <c r="CU91" s="19"/>
      <c r="CV91" s="19"/>
      <c r="CW91" s="19"/>
      <c r="CX91" s="19"/>
      <c r="CY91" s="19"/>
      <c r="CZ91" s="19"/>
      <c r="DA91" s="19"/>
      <c r="DB91" s="19"/>
      <c r="DC91" s="19"/>
      <c r="DD91" s="19"/>
      <c r="DE91" s="19"/>
      <c r="DF91" s="19"/>
      <c r="DG91" s="19"/>
      <c r="DH91" s="19"/>
      <c r="DI91" s="19"/>
      <c r="DJ91" s="19"/>
      <c r="DK91" s="19"/>
      <c r="DL91" s="19"/>
      <c r="DM91" s="19"/>
      <c r="DN91" s="19"/>
      <c r="DO91" s="19"/>
      <c r="DP91" s="19"/>
      <c r="DQ91" s="19"/>
      <c r="DR91" s="19"/>
      <c r="DS91" s="19"/>
      <c r="DT91" s="19"/>
      <c r="DU91" s="19"/>
      <c r="DV91" s="19"/>
      <c r="DW91" s="19"/>
      <c r="DX91" s="19"/>
      <c r="DY91" s="19"/>
      <c r="DZ91" s="19"/>
      <c r="EA91" s="19"/>
      <c r="EB91" s="19"/>
      <c r="EC91" s="19"/>
      <c r="ED91" s="19"/>
      <c r="EE91" s="19"/>
      <c r="EF91" s="19"/>
      <c r="EG91" s="19"/>
      <c r="EH91" s="19"/>
      <c r="EI91" s="19"/>
      <c r="EJ91" s="19"/>
      <c r="EK91" s="19"/>
      <c r="EL91" s="19"/>
      <c r="EM91" s="19"/>
      <c r="EN91" s="19"/>
      <c r="EO91" s="19"/>
      <c r="EP91" s="19"/>
      <c r="EQ91" s="19"/>
      <c r="ER91" s="19"/>
      <c r="ES91" s="19"/>
      <c r="ET91" s="19"/>
      <c r="EU91" s="19"/>
      <c r="EV91" s="19"/>
      <c r="EW91" s="19"/>
      <c r="EX91" s="19"/>
      <c r="EY91" s="19"/>
      <c r="EZ91" s="19"/>
      <c r="FA91" s="19"/>
      <c r="FB91" s="19"/>
      <c r="FC91" s="19"/>
      <c r="FD91" s="19"/>
      <c r="FE91" s="19"/>
      <c r="FF91" s="19"/>
      <c r="FG91" s="19"/>
      <c r="FH91" s="19"/>
      <c r="FI91" s="19"/>
      <c r="FJ91" s="19"/>
      <c r="FK91" s="19"/>
      <c r="FL91" s="19"/>
      <c r="FM91" s="19"/>
      <c r="FN91" s="19"/>
      <c r="FO91" s="19"/>
      <c r="FP91" s="19"/>
      <c r="FQ91" s="25"/>
      <c r="FR91" s="27">
        <f t="shared" si="5"/>
        <v>6</v>
      </c>
      <c r="FS91" s="16"/>
      <c r="FT91" s="69" t="s">
        <v>180</v>
      </c>
      <c r="FU91" s="40">
        <f>CM91</f>
        <v>6</v>
      </c>
      <c r="FV91" s="19">
        <f>SUM(D4:FQ173)-FR91-CM174+FU91</f>
        <v>1017</v>
      </c>
      <c r="FW91" s="19">
        <f>SUM(CM4:CM173)-FU91</f>
        <v>3</v>
      </c>
      <c r="FX91" s="19">
        <f t="shared" si="13"/>
        <v>0</v>
      </c>
      <c r="FY91" s="19">
        <f t="shared" si="16"/>
        <v>1026</v>
      </c>
      <c r="FZ91" s="56">
        <f t="shared" si="12"/>
        <v>0.66666666666666663</v>
      </c>
      <c r="GA91" s="56">
        <f t="shared" si="14"/>
        <v>1</v>
      </c>
      <c r="GB91" s="57">
        <f t="shared" si="15"/>
        <v>0.8</v>
      </c>
    </row>
    <row r="92" spans="2:185" ht="14.25" customHeight="1">
      <c r="B92" s="24">
        <v>89</v>
      </c>
      <c r="C92" s="43" t="s">
        <v>182</v>
      </c>
      <c r="D92" s="40"/>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22">
        <f>'Sesion 1'!H97+'Sesion 2'!H97+'Sesion 3'!H97+'Sesion 4'!H97+'Sesion 5'!H97+'Sesion 6'!H97</f>
        <v>6</v>
      </c>
      <c r="CO92" s="19"/>
      <c r="CP92" s="19"/>
      <c r="CQ92" s="19"/>
      <c r="CR92" s="19"/>
      <c r="CS92" s="19"/>
      <c r="CT92" s="19"/>
      <c r="CU92" s="19"/>
      <c r="CV92" s="19"/>
      <c r="CW92" s="19"/>
      <c r="CX92" s="19"/>
      <c r="CY92" s="19"/>
      <c r="CZ92" s="19"/>
      <c r="DA92" s="19"/>
      <c r="DB92" s="19"/>
      <c r="DC92" s="19"/>
      <c r="DD92" s="19"/>
      <c r="DE92" s="19"/>
      <c r="DF92" s="19"/>
      <c r="DG92" s="19"/>
      <c r="DH92" s="19"/>
      <c r="DI92" s="19"/>
      <c r="DJ92" s="19"/>
      <c r="DK92" s="19"/>
      <c r="DL92" s="19"/>
      <c r="DM92" s="19"/>
      <c r="DN92" s="19"/>
      <c r="DO92" s="19"/>
      <c r="DP92" s="19"/>
      <c r="DQ92" s="19"/>
      <c r="DR92" s="19"/>
      <c r="DS92" s="19"/>
      <c r="DT92" s="19"/>
      <c r="DU92" s="19"/>
      <c r="DV92" s="19"/>
      <c r="DW92" s="19"/>
      <c r="DX92" s="19"/>
      <c r="DY92" s="19"/>
      <c r="DZ92" s="19"/>
      <c r="EA92" s="19"/>
      <c r="EB92" s="19"/>
      <c r="EC92" s="19"/>
      <c r="ED92" s="19"/>
      <c r="EE92" s="19"/>
      <c r="EF92" s="19"/>
      <c r="EG92" s="19"/>
      <c r="EH92" s="19"/>
      <c r="EI92" s="19"/>
      <c r="EJ92" s="19"/>
      <c r="EK92" s="19"/>
      <c r="EL92" s="19"/>
      <c r="EM92" s="19"/>
      <c r="EN92" s="19"/>
      <c r="EO92" s="19"/>
      <c r="EP92" s="19"/>
      <c r="EQ92" s="19"/>
      <c r="ER92" s="19"/>
      <c r="ES92" s="19"/>
      <c r="ET92" s="19"/>
      <c r="EU92" s="19"/>
      <c r="EV92" s="19"/>
      <c r="EW92" s="19"/>
      <c r="EX92" s="19"/>
      <c r="EY92" s="19"/>
      <c r="EZ92" s="19"/>
      <c r="FA92" s="19"/>
      <c r="FB92" s="19"/>
      <c r="FC92" s="19"/>
      <c r="FD92" s="19"/>
      <c r="FE92" s="19"/>
      <c r="FF92" s="19"/>
      <c r="FG92" s="19"/>
      <c r="FH92" s="19"/>
      <c r="FI92" s="19"/>
      <c r="FJ92" s="19"/>
      <c r="FK92" s="19"/>
      <c r="FL92" s="19"/>
      <c r="FM92" s="19"/>
      <c r="FN92" s="19"/>
      <c r="FO92" s="19"/>
      <c r="FP92" s="19"/>
      <c r="FQ92" s="25"/>
      <c r="FR92" s="27">
        <f t="shared" si="5"/>
        <v>6</v>
      </c>
      <c r="FS92" s="16"/>
      <c r="FT92" s="69" t="s">
        <v>182</v>
      </c>
      <c r="FU92" s="40">
        <f>CN92</f>
        <v>6</v>
      </c>
      <c r="FV92" s="19">
        <f>SUM(D4:FQ173)-FR92-CN174+FU92</f>
        <v>1020</v>
      </c>
      <c r="FW92" s="19">
        <f>SUM(CN4:CN173)-FU92</f>
        <v>0</v>
      </c>
      <c r="FX92" s="19">
        <f t="shared" si="13"/>
        <v>0</v>
      </c>
      <c r="FY92" s="19">
        <f t="shared" si="16"/>
        <v>1026</v>
      </c>
      <c r="FZ92" s="56">
        <f t="shared" si="12"/>
        <v>1</v>
      </c>
      <c r="GA92" s="56">
        <f t="shared" si="14"/>
        <v>1</v>
      </c>
      <c r="GB92" s="57">
        <f t="shared" si="15"/>
        <v>1</v>
      </c>
    </row>
    <row r="93" spans="2:185" ht="14.25" customHeight="1">
      <c r="B93" s="24">
        <v>90</v>
      </c>
      <c r="C93" s="43" t="s">
        <v>184</v>
      </c>
      <c r="D93" s="40"/>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22">
        <f>'Sesion 1'!H98+'Sesion 2'!H98+'Sesion 3'!H98+'Sesion 4'!H98+'Sesion 5'!H98+'Sesion 6'!H98</f>
        <v>6</v>
      </c>
      <c r="CP93" s="19"/>
      <c r="CQ93" s="19"/>
      <c r="CR93" s="19"/>
      <c r="CS93" s="19"/>
      <c r="CT93" s="19"/>
      <c r="CU93" s="19"/>
      <c r="CV93" s="19"/>
      <c r="CW93" s="19"/>
      <c r="CX93" s="19"/>
      <c r="CY93" s="19"/>
      <c r="CZ93" s="19"/>
      <c r="DA93" s="19"/>
      <c r="DB93" s="19"/>
      <c r="DC93" s="19"/>
      <c r="DD93" s="19"/>
      <c r="DE93" s="19"/>
      <c r="DF93" s="19"/>
      <c r="DG93" s="19"/>
      <c r="DH93" s="19"/>
      <c r="DI93" s="19"/>
      <c r="DJ93" s="19"/>
      <c r="DK93" s="19"/>
      <c r="DL93" s="19"/>
      <c r="DM93" s="19"/>
      <c r="DN93" s="19"/>
      <c r="DO93" s="19"/>
      <c r="DP93" s="19"/>
      <c r="DQ93" s="19"/>
      <c r="DR93" s="19"/>
      <c r="DS93" s="19"/>
      <c r="DT93" s="19"/>
      <c r="DU93" s="19"/>
      <c r="DV93" s="19"/>
      <c r="DW93" s="19"/>
      <c r="DX93" s="19"/>
      <c r="DY93" s="19"/>
      <c r="DZ93" s="19"/>
      <c r="EA93" s="19"/>
      <c r="EB93" s="19"/>
      <c r="EC93" s="19"/>
      <c r="ED93" s="19"/>
      <c r="EE93" s="19"/>
      <c r="EF93" s="19"/>
      <c r="EG93" s="19"/>
      <c r="EH93" s="19"/>
      <c r="EI93" s="19"/>
      <c r="EJ93" s="19"/>
      <c r="EK93" s="19"/>
      <c r="EL93" s="19"/>
      <c r="EM93" s="19"/>
      <c r="EN93" s="19"/>
      <c r="EO93" s="19"/>
      <c r="EP93" s="19"/>
      <c r="EQ93" s="19"/>
      <c r="ER93" s="19"/>
      <c r="ES93" s="19"/>
      <c r="ET93" s="19"/>
      <c r="EU93" s="19"/>
      <c r="EV93" s="19"/>
      <c r="EW93" s="19"/>
      <c r="EX93" s="19"/>
      <c r="EY93" s="19"/>
      <c r="EZ93" s="19"/>
      <c r="FA93" s="19"/>
      <c r="FB93" s="19"/>
      <c r="FC93" s="19"/>
      <c r="FD93" s="19"/>
      <c r="FE93" s="19"/>
      <c r="FF93" s="19"/>
      <c r="FG93" s="19"/>
      <c r="FH93" s="19"/>
      <c r="FI93" s="19"/>
      <c r="FJ93" s="19"/>
      <c r="FK93" s="19"/>
      <c r="FL93" s="19"/>
      <c r="FM93" s="19"/>
      <c r="FN93" s="19"/>
      <c r="FO93" s="19"/>
      <c r="FP93" s="19"/>
      <c r="FQ93" s="25"/>
      <c r="FR93" s="27">
        <f t="shared" si="5"/>
        <v>6</v>
      </c>
      <c r="FS93" s="16"/>
      <c r="FT93" s="69" t="s">
        <v>184</v>
      </c>
      <c r="FU93" s="40">
        <f>CO93</f>
        <v>6</v>
      </c>
      <c r="FV93" s="19">
        <f>SUM(D4:FQ173)-FR93-CO174+FU93</f>
        <v>1020</v>
      </c>
      <c r="FW93" s="19">
        <f>SUM(CO4:CO173)-FU93</f>
        <v>0</v>
      </c>
      <c r="FX93" s="19">
        <f t="shared" si="13"/>
        <v>0</v>
      </c>
      <c r="FY93" s="19">
        <f t="shared" si="16"/>
        <v>1026</v>
      </c>
      <c r="FZ93" s="56">
        <f t="shared" si="12"/>
        <v>1</v>
      </c>
      <c r="GA93" s="56">
        <f t="shared" si="14"/>
        <v>1</v>
      </c>
      <c r="GB93" s="57">
        <f t="shared" si="15"/>
        <v>1</v>
      </c>
    </row>
    <row r="94" spans="2:185" ht="14.25" customHeight="1">
      <c r="B94" s="24">
        <v>91</v>
      </c>
      <c r="C94" s="43" t="s">
        <v>186</v>
      </c>
      <c r="D94" s="40"/>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22">
        <f>'Sesion 1'!H99+'Sesion 2'!H99+'Sesion 3'!H99+'Sesion 4'!H99+'Sesion 5'!H99+'Sesion 6'!H99</f>
        <v>6</v>
      </c>
      <c r="CQ94" s="19"/>
      <c r="CR94" s="19"/>
      <c r="CS94" s="19"/>
      <c r="CT94" s="19"/>
      <c r="CU94" s="19"/>
      <c r="CV94" s="19"/>
      <c r="CW94" s="19"/>
      <c r="CX94" s="19"/>
      <c r="CY94" s="19"/>
      <c r="CZ94" s="19"/>
      <c r="DA94" s="19"/>
      <c r="DB94" s="19"/>
      <c r="DC94" s="19"/>
      <c r="DD94" s="19"/>
      <c r="DE94" s="19"/>
      <c r="DF94" s="19"/>
      <c r="DG94" s="19"/>
      <c r="DH94" s="19"/>
      <c r="DI94" s="19"/>
      <c r="DJ94" s="19"/>
      <c r="DK94" s="19"/>
      <c r="DL94" s="19"/>
      <c r="DM94" s="19"/>
      <c r="DN94" s="19"/>
      <c r="DO94" s="19"/>
      <c r="DP94" s="19"/>
      <c r="DQ94" s="19"/>
      <c r="DR94" s="19"/>
      <c r="DS94" s="19"/>
      <c r="DT94" s="19"/>
      <c r="DU94" s="19"/>
      <c r="DV94" s="19"/>
      <c r="DW94" s="19"/>
      <c r="DX94" s="19"/>
      <c r="DY94" s="19"/>
      <c r="DZ94" s="19"/>
      <c r="EA94" s="19"/>
      <c r="EB94" s="19"/>
      <c r="EC94" s="19"/>
      <c r="ED94" s="19"/>
      <c r="EE94" s="19"/>
      <c r="EF94" s="19"/>
      <c r="EG94" s="19"/>
      <c r="EH94" s="19"/>
      <c r="EI94" s="19"/>
      <c r="EJ94" s="19"/>
      <c r="EK94" s="19"/>
      <c r="EL94" s="19"/>
      <c r="EM94" s="19"/>
      <c r="EN94" s="19"/>
      <c r="EO94" s="19"/>
      <c r="EP94" s="19"/>
      <c r="EQ94" s="19"/>
      <c r="ER94" s="19"/>
      <c r="ES94" s="19"/>
      <c r="ET94" s="19"/>
      <c r="EU94" s="19"/>
      <c r="EV94" s="19"/>
      <c r="EW94" s="19"/>
      <c r="EX94" s="19"/>
      <c r="EY94" s="19"/>
      <c r="EZ94" s="19"/>
      <c r="FA94" s="19"/>
      <c r="FB94" s="19"/>
      <c r="FC94" s="19"/>
      <c r="FD94" s="19"/>
      <c r="FE94" s="19"/>
      <c r="FF94" s="19"/>
      <c r="FG94" s="19"/>
      <c r="FH94" s="19"/>
      <c r="FI94" s="19"/>
      <c r="FJ94" s="19"/>
      <c r="FK94" s="19"/>
      <c r="FL94" s="19"/>
      <c r="FM94" s="19"/>
      <c r="FN94" s="19"/>
      <c r="FO94" s="19"/>
      <c r="FP94" s="19"/>
      <c r="FQ94" s="25"/>
      <c r="FR94" s="27">
        <f t="shared" si="5"/>
        <v>6</v>
      </c>
      <c r="FS94" s="16"/>
      <c r="FT94" s="69" t="s">
        <v>186</v>
      </c>
      <c r="FU94" s="40">
        <f>CP94</f>
        <v>6</v>
      </c>
      <c r="FV94" s="19">
        <f>SUM(D4:FQ173)-FR94-CP174+FU94</f>
        <v>1020</v>
      </c>
      <c r="FW94" s="19">
        <f>SUM(CP4:CP173)-FU94</f>
        <v>0</v>
      </c>
      <c r="FX94" s="19">
        <f t="shared" si="13"/>
        <v>0</v>
      </c>
      <c r="FY94" s="19">
        <f t="shared" si="16"/>
        <v>1026</v>
      </c>
      <c r="FZ94" s="56">
        <f t="shared" si="12"/>
        <v>1</v>
      </c>
      <c r="GA94" s="56">
        <f t="shared" si="14"/>
        <v>1</v>
      </c>
      <c r="GB94" s="57">
        <f t="shared" si="15"/>
        <v>1</v>
      </c>
    </row>
    <row r="95" spans="2:185" ht="14.25" customHeight="1">
      <c r="B95" s="24">
        <v>92</v>
      </c>
      <c r="C95" s="43" t="s">
        <v>188</v>
      </c>
      <c r="D95" s="40"/>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22">
        <f>'Sesion 1'!H100+'Sesion 2'!H100+'Sesion 3'!H100+'Sesion 4'!H100+'Sesion 5'!H100+'Sesion 6'!H100</f>
        <v>6</v>
      </c>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c r="DT95" s="19"/>
      <c r="DU95" s="19"/>
      <c r="DV95" s="19"/>
      <c r="DW95" s="19"/>
      <c r="DX95" s="19"/>
      <c r="DY95" s="19"/>
      <c r="DZ95" s="19"/>
      <c r="EA95" s="19"/>
      <c r="EB95" s="19"/>
      <c r="EC95" s="19"/>
      <c r="ED95" s="19"/>
      <c r="EE95" s="19"/>
      <c r="EF95" s="19"/>
      <c r="EG95" s="19"/>
      <c r="EH95" s="19"/>
      <c r="EI95" s="19"/>
      <c r="EJ95" s="19"/>
      <c r="EK95" s="19"/>
      <c r="EL95" s="19"/>
      <c r="EM95" s="19"/>
      <c r="EN95" s="19"/>
      <c r="EO95" s="19"/>
      <c r="EP95" s="19"/>
      <c r="EQ95" s="19"/>
      <c r="ER95" s="19"/>
      <c r="ES95" s="19"/>
      <c r="ET95" s="19"/>
      <c r="EU95" s="19"/>
      <c r="EV95" s="19"/>
      <c r="EW95" s="19"/>
      <c r="EX95" s="19"/>
      <c r="EY95" s="19"/>
      <c r="EZ95" s="19"/>
      <c r="FA95" s="19"/>
      <c r="FB95" s="19"/>
      <c r="FC95" s="19"/>
      <c r="FD95" s="19"/>
      <c r="FE95" s="19"/>
      <c r="FF95" s="19"/>
      <c r="FG95" s="19"/>
      <c r="FH95" s="19"/>
      <c r="FI95" s="19"/>
      <c r="FJ95" s="19"/>
      <c r="FK95" s="19"/>
      <c r="FL95" s="19"/>
      <c r="FM95" s="19"/>
      <c r="FN95" s="19"/>
      <c r="FO95" s="19"/>
      <c r="FP95" s="19"/>
      <c r="FQ95" s="25"/>
      <c r="FR95" s="27">
        <f t="shared" si="5"/>
        <v>6</v>
      </c>
      <c r="FS95" s="16"/>
      <c r="FT95" s="69" t="s">
        <v>188</v>
      </c>
      <c r="FU95" s="40">
        <f>CQ95</f>
        <v>6</v>
      </c>
      <c r="FV95" s="19">
        <f>SUM(D4:FQ173)-FR95-CQ174+FU95</f>
        <v>1020</v>
      </c>
      <c r="FW95" s="19">
        <f>SUM(CQ4:CQ173)-FU95</f>
        <v>0</v>
      </c>
      <c r="FX95" s="19">
        <f t="shared" si="13"/>
        <v>0</v>
      </c>
      <c r="FY95" s="19">
        <f t="shared" si="16"/>
        <v>1026</v>
      </c>
      <c r="FZ95" s="56">
        <f t="shared" si="12"/>
        <v>1</v>
      </c>
      <c r="GA95" s="56">
        <f t="shared" si="14"/>
        <v>1</v>
      </c>
      <c r="GB95" s="57">
        <f t="shared" si="15"/>
        <v>1</v>
      </c>
    </row>
    <row r="96" spans="2:185" ht="14.25" customHeight="1">
      <c r="B96" s="24">
        <v>93</v>
      </c>
      <c r="C96" s="43" t="s">
        <v>189</v>
      </c>
      <c r="D96" s="40"/>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22">
        <f>'Sesion 1'!H101+'Sesion 2'!H101+'Sesion 3'!H101+'Sesion 4'!H101+'Sesion 5'!H101+'Sesion 6'!H101</f>
        <v>6</v>
      </c>
      <c r="CS96" s="19"/>
      <c r="CT96" s="19"/>
      <c r="CU96" s="19"/>
      <c r="CV96" s="19"/>
      <c r="CW96" s="19"/>
      <c r="CX96" s="19"/>
      <c r="CY96" s="19"/>
      <c r="CZ96" s="19"/>
      <c r="DA96" s="19"/>
      <c r="DB96" s="19"/>
      <c r="DC96" s="19"/>
      <c r="DD96" s="19"/>
      <c r="DE96" s="19"/>
      <c r="DF96" s="19"/>
      <c r="DG96" s="19"/>
      <c r="DH96" s="19"/>
      <c r="DI96" s="19"/>
      <c r="DJ96" s="19"/>
      <c r="DK96" s="19"/>
      <c r="DL96" s="19"/>
      <c r="DM96" s="19"/>
      <c r="DN96" s="19"/>
      <c r="DO96" s="19"/>
      <c r="DP96" s="19"/>
      <c r="DQ96" s="19"/>
      <c r="DR96" s="19"/>
      <c r="DS96" s="19"/>
      <c r="DT96" s="19"/>
      <c r="DU96" s="19"/>
      <c r="DV96" s="19"/>
      <c r="DW96" s="19"/>
      <c r="DX96" s="19"/>
      <c r="DY96" s="19"/>
      <c r="DZ96" s="19"/>
      <c r="EA96" s="19"/>
      <c r="EB96" s="19"/>
      <c r="EC96" s="19"/>
      <c r="ED96" s="19"/>
      <c r="EE96" s="19"/>
      <c r="EF96" s="19"/>
      <c r="EG96" s="19"/>
      <c r="EH96" s="19"/>
      <c r="EI96" s="19"/>
      <c r="EJ96" s="19"/>
      <c r="EK96" s="19"/>
      <c r="EL96" s="19"/>
      <c r="EM96" s="19"/>
      <c r="EN96" s="19"/>
      <c r="EO96" s="19"/>
      <c r="EP96" s="19"/>
      <c r="EQ96" s="19"/>
      <c r="ER96" s="19"/>
      <c r="ES96" s="19"/>
      <c r="ET96" s="19"/>
      <c r="EU96" s="19"/>
      <c r="EV96" s="19"/>
      <c r="EW96" s="19"/>
      <c r="EX96" s="19"/>
      <c r="EY96" s="19"/>
      <c r="EZ96" s="19"/>
      <c r="FA96" s="19"/>
      <c r="FB96" s="19"/>
      <c r="FC96" s="19"/>
      <c r="FD96" s="19"/>
      <c r="FE96" s="19"/>
      <c r="FF96" s="19"/>
      <c r="FG96" s="19"/>
      <c r="FH96" s="19"/>
      <c r="FI96" s="19"/>
      <c r="FJ96" s="19"/>
      <c r="FK96" s="19"/>
      <c r="FL96" s="19"/>
      <c r="FM96" s="19"/>
      <c r="FN96" s="19"/>
      <c r="FO96" s="19"/>
      <c r="FP96" s="19"/>
      <c r="FQ96" s="25"/>
      <c r="FR96" s="27">
        <f t="shared" si="5"/>
        <v>6</v>
      </c>
      <c r="FS96" s="16"/>
      <c r="FT96" s="69" t="s">
        <v>189</v>
      </c>
      <c r="FU96" s="40">
        <f>CR96</f>
        <v>6</v>
      </c>
      <c r="FV96" s="19">
        <f>SUM(D4:FQ173)-FR96-CR174+FU96</f>
        <v>1020</v>
      </c>
      <c r="FW96" s="19">
        <f>SUM(CR4:CR173)-FU96</f>
        <v>0</v>
      </c>
      <c r="FX96" s="19">
        <f t="shared" si="13"/>
        <v>0</v>
      </c>
      <c r="FY96" s="19">
        <f t="shared" si="16"/>
        <v>1026</v>
      </c>
      <c r="FZ96" s="56">
        <f t="shared" si="12"/>
        <v>1</v>
      </c>
      <c r="GA96" s="56">
        <f t="shared" si="14"/>
        <v>1</v>
      </c>
      <c r="GB96" s="57">
        <f t="shared" si="15"/>
        <v>1</v>
      </c>
    </row>
    <row r="97" spans="2:184" ht="14.25" customHeight="1">
      <c r="B97" s="24">
        <v>94</v>
      </c>
      <c r="C97" s="43" t="s">
        <v>191</v>
      </c>
      <c r="D97" s="40"/>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22">
        <f>'Sesion 1'!H102+'Sesion 2'!H102+'Sesion 3'!H102+'Sesion 4'!H102+'Sesion 5'!H102+'Sesion 6'!H102</f>
        <v>6</v>
      </c>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c r="DT97" s="19"/>
      <c r="DU97" s="19"/>
      <c r="DV97" s="19"/>
      <c r="DW97" s="19"/>
      <c r="DX97" s="19"/>
      <c r="DY97" s="19"/>
      <c r="DZ97" s="19"/>
      <c r="EA97" s="19"/>
      <c r="EB97" s="19"/>
      <c r="EC97" s="19"/>
      <c r="ED97" s="19"/>
      <c r="EE97" s="19"/>
      <c r="EF97" s="19"/>
      <c r="EG97" s="19"/>
      <c r="EH97" s="19"/>
      <c r="EI97" s="19"/>
      <c r="EJ97" s="19"/>
      <c r="EK97" s="19"/>
      <c r="EL97" s="19"/>
      <c r="EM97" s="19"/>
      <c r="EN97" s="19"/>
      <c r="EO97" s="19"/>
      <c r="EP97" s="19"/>
      <c r="EQ97" s="19"/>
      <c r="ER97" s="19"/>
      <c r="ES97" s="19"/>
      <c r="ET97" s="19"/>
      <c r="EU97" s="19"/>
      <c r="EV97" s="19"/>
      <c r="EW97" s="19"/>
      <c r="EX97" s="19"/>
      <c r="EY97" s="19"/>
      <c r="EZ97" s="19"/>
      <c r="FA97" s="19"/>
      <c r="FB97" s="19"/>
      <c r="FC97" s="19"/>
      <c r="FD97" s="19"/>
      <c r="FE97" s="19"/>
      <c r="FF97" s="19"/>
      <c r="FG97" s="19"/>
      <c r="FH97" s="19"/>
      <c r="FI97" s="19"/>
      <c r="FJ97" s="19"/>
      <c r="FK97" s="19"/>
      <c r="FL97" s="19"/>
      <c r="FM97" s="19"/>
      <c r="FN97" s="19"/>
      <c r="FO97" s="19"/>
      <c r="FP97" s="19"/>
      <c r="FQ97" s="25"/>
      <c r="FR97" s="27">
        <f t="shared" si="5"/>
        <v>6</v>
      </c>
      <c r="FS97" s="16"/>
      <c r="FT97" s="69" t="s">
        <v>191</v>
      </c>
      <c r="FU97" s="40">
        <f>CS97</f>
        <v>6</v>
      </c>
      <c r="FV97" s="19">
        <f>SUM(D4:FQ173)-FR97-CS174+FU97</f>
        <v>1020</v>
      </c>
      <c r="FW97" s="19">
        <f>SUM(CS4:CS173)-FU97</f>
        <v>0</v>
      </c>
      <c r="FX97" s="19">
        <f t="shared" si="13"/>
        <v>0</v>
      </c>
      <c r="FY97" s="19">
        <f t="shared" si="16"/>
        <v>1026</v>
      </c>
      <c r="FZ97" s="56">
        <f t="shared" si="12"/>
        <v>1</v>
      </c>
      <c r="GA97" s="56">
        <f t="shared" si="14"/>
        <v>1</v>
      </c>
      <c r="GB97" s="57">
        <f t="shared" si="15"/>
        <v>1</v>
      </c>
    </row>
    <row r="98" spans="2:184" ht="14.25" customHeight="1">
      <c r="B98" s="24">
        <v>95</v>
      </c>
      <c r="C98" s="43" t="s">
        <v>193</v>
      </c>
      <c r="D98" s="40"/>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22">
        <f>'Sesion 1'!H103+'Sesion 2'!H103+'Sesion 3'!H103+'Sesion 4'!H103+'Sesion 5'!H103+'Sesion 6'!H103</f>
        <v>6</v>
      </c>
      <c r="CU98" s="19"/>
      <c r="CV98" s="19"/>
      <c r="CW98" s="19"/>
      <c r="CX98" s="19"/>
      <c r="CY98" s="19"/>
      <c r="CZ98" s="19"/>
      <c r="DA98" s="19"/>
      <c r="DB98" s="19"/>
      <c r="DC98" s="19"/>
      <c r="DD98" s="19"/>
      <c r="DE98" s="19"/>
      <c r="DF98" s="19"/>
      <c r="DG98" s="19"/>
      <c r="DH98" s="19"/>
      <c r="DI98" s="19"/>
      <c r="DJ98" s="19"/>
      <c r="DK98" s="19"/>
      <c r="DL98" s="19"/>
      <c r="DM98" s="19"/>
      <c r="DN98" s="19"/>
      <c r="DO98" s="19"/>
      <c r="DP98" s="19"/>
      <c r="DQ98" s="19"/>
      <c r="DR98" s="19"/>
      <c r="DS98" s="19"/>
      <c r="DT98" s="19"/>
      <c r="DU98" s="19"/>
      <c r="DV98" s="19"/>
      <c r="DW98" s="19"/>
      <c r="DX98" s="19"/>
      <c r="DY98" s="19"/>
      <c r="DZ98" s="19"/>
      <c r="EA98" s="19"/>
      <c r="EB98" s="19"/>
      <c r="EC98" s="19"/>
      <c r="ED98" s="19"/>
      <c r="EE98" s="19"/>
      <c r="EF98" s="19"/>
      <c r="EG98" s="19"/>
      <c r="EH98" s="19"/>
      <c r="EI98" s="19"/>
      <c r="EJ98" s="19"/>
      <c r="EK98" s="19"/>
      <c r="EL98" s="19"/>
      <c r="EM98" s="19"/>
      <c r="EN98" s="19"/>
      <c r="EO98" s="19"/>
      <c r="EP98" s="19"/>
      <c r="EQ98" s="19"/>
      <c r="ER98" s="19"/>
      <c r="ES98" s="19"/>
      <c r="ET98" s="19"/>
      <c r="EU98" s="19"/>
      <c r="EV98" s="19"/>
      <c r="EW98" s="19"/>
      <c r="EX98" s="19"/>
      <c r="EY98" s="19"/>
      <c r="EZ98" s="19"/>
      <c r="FA98" s="19"/>
      <c r="FB98" s="19"/>
      <c r="FC98" s="19"/>
      <c r="FD98" s="19"/>
      <c r="FE98" s="19"/>
      <c r="FF98" s="19"/>
      <c r="FG98" s="19"/>
      <c r="FH98" s="19"/>
      <c r="FI98" s="19"/>
      <c r="FJ98" s="19"/>
      <c r="FK98" s="19"/>
      <c r="FL98" s="19"/>
      <c r="FM98" s="19"/>
      <c r="FN98" s="19"/>
      <c r="FO98" s="19"/>
      <c r="FP98" s="19"/>
      <c r="FQ98" s="25"/>
      <c r="FR98" s="27">
        <f t="shared" si="5"/>
        <v>6</v>
      </c>
      <c r="FS98" s="16"/>
      <c r="FT98" s="69" t="s">
        <v>193</v>
      </c>
      <c r="FU98" s="40">
        <f>CT98</f>
        <v>6</v>
      </c>
      <c r="FV98" s="19">
        <f>SUM(D4:FQ173)-FR98-CT174+FU98</f>
        <v>1020</v>
      </c>
      <c r="FW98" s="19">
        <f>SUM(CT4:CT173)-FU98</f>
        <v>0</v>
      </c>
      <c r="FX98" s="19">
        <f t="shared" si="13"/>
        <v>0</v>
      </c>
      <c r="FY98" s="19">
        <f t="shared" si="16"/>
        <v>1026</v>
      </c>
      <c r="FZ98" s="56">
        <f t="shared" si="12"/>
        <v>1</v>
      </c>
      <c r="GA98" s="56">
        <f t="shared" si="14"/>
        <v>1</v>
      </c>
      <c r="GB98" s="57">
        <f t="shared" si="15"/>
        <v>1</v>
      </c>
    </row>
    <row r="99" spans="2:184" ht="14.25" customHeight="1">
      <c r="B99" s="24">
        <v>96</v>
      </c>
      <c r="C99" s="43" t="s">
        <v>73</v>
      </c>
      <c r="D99" s="40"/>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22">
        <f>'Sesion 1'!H104+'Sesion 2'!H104+'Sesion 3'!H104+'Sesion 4'!H104+'Sesion 5'!H104+'Sesion 6'!H104</f>
        <v>6</v>
      </c>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c r="EV99" s="19"/>
      <c r="EW99" s="19"/>
      <c r="EX99" s="19"/>
      <c r="EY99" s="19"/>
      <c r="EZ99" s="19"/>
      <c r="FA99" s="19"/>
      <c r="FB99" s="19"/>
      <c r="FC99" s="19"/>
      <c r="FD99" s="19"/>
      <c r="FE99" s="19"/>
      <c r="FF99" s="19"/>
      <c r="FG99" s="19"/>
      <c r="FH99" s="19"/>
      <c r="FI99" s="19"/>
      <c r="FJ99" s="19"/>
      <c r="FK99" s="19"/>
      <c r="FL99" s="19"/>
      <c r="FM99" s="19"/>
      <c r="FN99" s="19"/>
      <c r="FO99" s="19"/>
      <c r="FP99" s="19"/>
      <c r="FQ99" s="25"/>
      <c r="FR99" s="27">
        <f t="shared" si="5"/>
        <v>6</v>
      </c>
      <c r="FS99" s="16"/>
      <c r="FT99" s="69" t="s">
        <v>73</v>
      </c>
      <c r="FU99" s="40">
        <f>CU99</f>
        <v>6</v>
      </c>
      <c r="FV99" s="19">
        <f>SUM(D4:FQ173)-FR99-CU174+FU99</f>
        <v>1020</v>
      </c>
      <c r="FW99" s="19">
        <f>SUM(CU4:CU173)-FU99</f>
        <v>0</v>
      </c>
      <c r="FX99" s="19">
        <f t="shared" si="13"/>
        <v>0</v>
      </c>
      <c r="FY99" s="19">
        <f t="shared" si="16"/>
        <v>1026</v>
      </c>
      <c r="FZ99" s="56">
        <f t="shared" si="12"/>
        <v>1</v>
      </c>
      <c r="GA99" s="56">
        <f t="shared" si="14"/>
        <v>1</v>
      </c>
      <c r="GB99" s="57">
        <f t="shared" si="15"/>
        <v>1</v>
      </c>
    </row>
    <row r="100" spans="2:184" ht="14.25" customHeight="1">
      <c r="B100" s="24">
        <v>97</v>
      </c>
      <c r="C100" s="43" t="s">
        <v>195</v>
      </c>
      <c r="D100" s="40"/>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22">
        <f>'Sesion 1'!H105+'Sesion 2'!H105+'Sesion 3'!H105+'Sesion 4'!H105+'Sesion 5'!H105+'Sesion 6'!H105</f>
        <v>6</v>
      </c>
      <c r="CW100" s="19"/>
      <c r="CX100" s="19"/>
      <c r="CY100" s="19"/>
      <c r="CZ100" s="19"/>
      <c r="DA100" s="19"/>
      <c r="DB100" s="19"/>
      <c r="DC100" s="19"/>
      <c r="DD100" s="19"/>
      <c r="DE100" s="19"/>
      <c r="DF100" s="19"/>
      <c r="DG100" s="19"/>
      <c r="DH100" s="19"/>
      <c r="DI100" s="19"/>
      <c r="DJ100" s="19"/>
      <c r="DK100" s="19"/>
      <c r="DL100" s="19"/>
      <c r="DM100" s="19"/>
      <c r="DN100" s="19"/>
      <c r="DO100" s="19"/>
      <c r="DP100" s="19"/>
      <c r="DQ100" s="19"/>
      <c r="DR100" s="19"/>
      <c r="DS100" s="19"/>
      <c r="DT100" s="19"/>
      <c r="DU100" s="19"/>
      <c r="DV100" s="19"/>
      <c r="DW100" s="19"/>
      <c r="DX100" s="19"/>
      <c r="DY100" s="19"/>
      <c r="DZ100" s="19"/>
      <c r="EA100" s="19"/>
      <c r="EB100" s="19"/>
      <c r="EC100" s="19"/>
      <c r="ED100" s="19"/>
      <c r="EE100" s="19"/>
      <c r="EF100" s="19"/>
      <c r="EG100" s="19"/>
      <c r="EH100" s="19"/>
      <c r="EI100" s="19"/>
      <c r="EJ100" s="19"/>
      <c r="EK100" s="19"/>
      <c r="EL100" s="19"/>
      <c r="EM100" s="19"/>
      <c r="EN100" s="19"/>
      <c r="EO100" s="19"/>
      <c r="EP100" s="19"/>
      <c r="EQ100" s="19"/>
      <c r="ER100" s="19"/>
      <c r="ES100" s="19"/>
      <c r="ET100" s="19"/>
      <c r="EU100" s="19"/>
      <c r="EV100" s="19"/>
      <c r="EW100" s="19"/>
      <c r="EX100" s="19"/>
      <c r="EY100" s="19"/>
      <c r="EZ100" s="19"/>
      <c r="FA100" s="19"/>
      <c r="FB100" s="19"/>
      <c r="FC100" s="19"/>
      <c r="FD100" s="19"/>
      <c r="FE100" s="19"/>
      <c r="FF100" s="19"/>
      <c r="FG100" s="19"/>
      <c r="FH100" s="19"/>
      <c r="FI100" s="19"/>
      <c r="FJ100" s="19"/>
      <c r="FK100" s="19"/>
      <c r="FL100" s="19"/>
      <c r="FM100" s="19"/>
      <c r="FN100" s="19"/>
      <c r="FO100" s="19"/>
      <c r="FP100" s="19"/>
      <c r="FQ100" s="25"/>
      <c r="FR100" s="27">
        <f t="shared" si="5"/>
        <v>6</v>
      </c>
      <c r="FS100" s="16"/>
      <c r="FT100" s="69" t="s">
        <v>195</v>
      </c>
      <c r="FU100" s="40">
        <f>CV100</f>
        <v>6</v>
      </c>
      <c r="FV100" s="19">
        <f>SUM(D4:FQ173)-FR100-CV174+FU100</f>
        <v>1020</v>
      </c>
      <c r="FW100" s="19">
        <f>SUM(CV4:CV173)-FU100</f>
        <v>0</v>
      </c>
      <c r="FX100" s="19">
        <f t="shared" ref="FX100:FX131" si="17">FR100-FU100</f>
        <v>0</v>
      </c>
      <c r="FY100" s="19">
        <f t="shared" si="16"/>
        <v>1026</v>
      </c>
      <c r="FZ100" s="56">
        <f t="shared" si="12"/>
        <v>1</v>
      </c>
      <c r="GA100" s="56">
        <f t="shared" ref="GA100:GA131" si="18">FU100/(FU100+FX100)</f>
        <v>1</v>
      </c>
      <c r="GB100" s="57">
        <f t="shared" ref="GB100:GB131" si="19">FU100/(FU100+((FW100+FX100)/2))</f>
        <v>1</v>
      </c>
    </row>
    <row r="101" spans="2:184" ht="14.25" customHeight="1">
      <c r="B101" s="24">
        <v>98</v>
      </c>
      <c r="C101" s="43" t="s">
        <v>196</v>
      </c>
      <c r="D101" s="40"/>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22">
        <f>'Sesion 1'!H106+'Sesion 2'!H106+'Sesion 3'!H106+'Sesion 4'!H106+'Sesion 5'!H106+'Sesion 6'!H106</f>
        <v>6</v>
      </c>
      <c r="CX101" s="19"/>
      <c r="CY101" s="19"/>
      <c r="CZ101" s="19"/>
      <c r="DA101" s="19"/>
      <c r="DB101" s="19"/>
      <c r="DC101" s="19"/>
      <c r="DD101" s="19"/>
      <c r="DE101" s="19"/>
      <c r="DF101" s="19"/>
      <c r="DG101" s="19"/>
      <c r="DH101" s="19"/>
      <c r="DI101" s="19"/>
      <c r="DJ101" s="19"/>
      <c r="DK101" s="19"/>
      <c r="DL101" s="19"/>
      <c r="DM101" s="19"/>
      <c r="DN101" s="19"/>
      <c r="DO101" s="19"/>
      <c r="DP101" s="19"/>
      <c r="DQ101" s="19"/>
      <c r="DR101" s="19"/>
      <c r="DS101" s="19"/>
      <c r="DT101" s="19"/>
      <c r="DU101" s="19"/>
      <c r="DV101" s="19"/>
      <c r="DW101" s="19"/>
      <c r="DX101" s="19"/>
      <c r="DY101" s="19"/>
      <c r="DZ101" s="19"/>
      <c r="EA101" s="19"/>
      <c r="EB101" s="19"/>
      <c r="EC101" s="19"/>
      <c r="ED101" s="19"/>
      <c r="EE101" s="19"/>
      <c r="EF101" s="19"/>
      <c r="EG101" s="19"/>
      <c r="EH101" s="19"/>
      <c r="EI101" s="19"/>
      <c r="EJ101" s="19"/>
      <c r="EK101" s="19"/>
      <c r="EL101" s="19"/>
      <c r="EM101" s="19"/>
      <c r="EN101" s="19"/>
      <c r="EO101" s="19"/>
      <c r="EP101" s="19"/>
      <c r="EQ101" s="19"/>
      <c r="ER101" s="19"/>
      <c r="ES101" s="19"/>
      <c r="ET101" s="19"/>
      <c r="EU101" s="19"/>
      <c r="EV101" s="19"/>
      <c r="EW101" s="19"/>
      <c r="EX101" s="19"/>
      <c r="EY101" s="19"/>
      <c r="EZ101" s="19"/>
      <c r="FA101" s="19"/>
      <c r="FB101" s="19"/>
      <c r="FC101" s="19"/>
      <c r="FD101" s="19"/>
      <c r="FE101" s="19"/>
      <c r="FF101" s="19"/>
      <c r="FG101" s="19"/>
      <c r="FH101" s="19"/>
      <c r="FI101" s="19"/>
      <c r="FJ101" s="19"/>
      <c r="FK101" s="19"/>
      <c r="FL101" s="19"/>
      <c r="FM101" s="19"/>
      <c r="FN101" s="19"/>
      <c r="FO101" s="19"/>
      <c r="FP101" s="19"/>
      <c r="FQ101" s="25"/>
      <c r="FR101" s="27">
        <f t="shared" si="5"/>
        <v>6</v>
      </c>
      <c r="FS101" s="16"/>
      <c r="FT101" s="69" t="s">
        <v>196</v>
      </c>
      <c r="FU101" s="40">
        <f>CW101</f>
        <v>6</v>
      </c>
      <c r="FV101" s="19">
        <f>SUM(D4:FQ173)-FR101-CW174+FU101</f>
        <v>1020</v>
      </c>
      <c r="FW101" s="19">
        <f>SUM(CW4:CW173)-FU101</f>
        <v>0</v>
      </c>
      <c r="FX101" s="19">
        <f t="shared" si="17"/>
        <v>0</v>
      </c>
      <c r="FY101" s="19">
        <f t="shared" si="16"/>
        <v>1026</v>
      </c>
      <c r="FZ101" s="56">
        <f t="shared" si="12"/>
        <v>1</v>
      </c>
      <c r="GA101" s="56">
        <f t="shared" si="18"/>
        <v>1</v>
      </c>
      <c r="GB101" s="57">
        <f t="shared" si="19"/>
        <v>1</v>
      </c>
    </row>
    <row r="102" spans="2:184" ht="14.25" customHeight="1">
      <c r="B102" s="24">
        <v>99</v>
      </c>
      <c r="C102" s="43" t="s">
        <v>198</v>
      </c>
      <c r="D102" s="40"/>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22">
        <f>'Sesion 1'!H107+'Sesion 2'!H107+'Sesion 3'!H107+'Sesion 4'!H107+'Sesion 5'!H107+'Sesion 6'!H107</f>
        <v>6</v>
      </c>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25"/>
      <c r="FR102" s="27">
        <f t="shared" si="5"/>
        <v>6</v>
      </c>
      <c r="FS102" s="16"/>
      <c r="FT102" s="69" t="s">
        <v>198</v>
      </c>
      <c r="FU102" s="40">
        <f>CX102</f>
        <v>6</v>
      </c>
      <c r="FV102" s="19">
        <f>SUM(D4:FQ173)-FR102-CX174+FU102</f>
        <v>1020</v>
      </c>
      <c r="FW102" s="19">
        <f>SUM(CX4:CX173)-FU102</f>
        <v>0</v>
      </c>
      <c r="FX102" s="19">
        <f t="shared" si="17"/>
        <v>0</v>
      </c>
      <c r="FY102" s="19">
        <f t="shared" si="16"/>
        <v>1026</v>
      </c>
      <c r="FZ102" s="56">
        <f t="shared" si="12"/>
        <v>1</v>
      </c>
      <c r="GA102" s="56">
        <f t="shared" si="18"/>
        <v>1</v>
      </c>
      <c r="GB102" s="57">
        <f t="shared" si="19"/>
        <v>1</v>
      </c>
    </row>
    <row r="103" spans="2:184" ht="14.25" customHeight="1">
      <c r="B103" s="24">
        <v>100</v>
      </c>
      <c r="C103" s="43" t="s">
        <v>200</v>
      </c>
      <c r="D103" s="40"/>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c r="CX103" s="19"/>
      <c r="CY103" s="22">
        <f>'Sesion 1'!H108+'Sesion 2'!H108+'Sesion 3'!H108+'Sesion 4'!H108+'Sesion 5'!H108+'Sesion 6'!H108</f>
        <v>6</v>
      </c>
      <c r="CZ103" s="19"/>
      <c r="DA103" s="19"/>
      <c r="DB103" s="19"/>
      <c r="DC103" s="19"/>
      <c r="DD103" s="19"/>
      <c r="DE103" s="19"/>
      <c r="DF103" s="19"/>
      <c r="DG103" s="19"/>
      <c r="DH103" s="19"/>
      <c r="DI103" s="19"/>
      <c r="DJ103" s="19"/>
      <c r="DK103" s="19"/>
      <c r="DL103" s="19"/>
      <c r="DM103" s="19"/>
      <c r="DN103" s="19"/>
      <c r="DO103" s="19"/>
      <c r="DP103" s="19"/>
      <c r="DQ103" s="19"/>
      <c r="DR103" s="19"/>
      <c r="DS103" s="19"/>
      <c r="DT103" s="19"/>
      <c r="DU103" s="19"/>
      <c r="DV103" s="19"/>
      <c r="DW103" s="19"/>
      <c r="DX103" s="19"/>
      <c r="DY103" s="19"/>
      <c r="DZ103" s="19"/>
      <c r="EA103" s="19"/>
      <c r="EB103" s="19"/>
      <c r="EC103" s="19"/>
      <c r="ED103" s="19"/>
      <c r="EE103" s="19"/>
      <c r="EF103" s="19"/>
      <c r="EG103" s="19"/>
      <c r="EH103" s="19"/>
      <c r="EI103" s="19"/>
      <c r="EJ103" s="19"/>
      <c r="EK103" s="19"/>
      <c r="EL103" s="19"/>
      <c r="EM103" s="19"/>
      <c r="EN103" s="19"/>
      <c r="EO103" s="19"/>
      <c r="EP103" s="19"/>
      <c r="EQ103" s="19"/>
      <c r="ER103" s="19"/>
      <c r="ES103" s="19"/>
      <c r="ET103" s="19"/>
      <c r="EU103" s="19"/>
      <c r="EV103" s="19"/>
      <c r="EW103" s="19"/>
      <c r="EX103" s="19"/>
      <c r="EY103" s="19"/>
      <c r="EZ103" s="19"/>
      <c r="FA103" s="19"/>
      <c r="FB103" s="19"/>
      <c r="FC103" s="19"/>
      <c r="FD103" s="19"/>
      <c r="FE103" s="19"/>
      <c r="FF103" s="19"/>
      <c r="FG103" s="19"/>
      <c r="FH103" s="19"/>
      <c r="FI103" s="19"/>
      <c r="FJ103" s="19"/>
      <c r="FK103" s="19"/>
      <c r="FL103" s="19"/>
      <c r="FM103" s="19"/>
      <c r="FN103" s="19"/>
      <c r="FO103" s="19"/>
      <c r="FP103" s="19"/>
      <c r="FQ103" s="25"/>
      <c r="FR103" s="27">
        <f t="shared" si="5"/>
        <v>6</v>
      </c>
      <c r="FS103" s="16"/>
      <c r="FT103" s="69" t="s">
        <v>200</v>
      </c>
      <c r="FU103" s="40">
        <f>CY103</f>
        <v>6</v>
      </c>
      <c r="FV103" s="19">
        <f>SUM(D4:FQ173)-FR103-CY174+FU103</f>
        <v>1020</v>
      </c>
      <c r="FW103" s="19">
        <f>SUM(CY4:CY173)-FU103</f>
        <v>0</v>
      </c>
      <c r="FX103" s="19">
        <f t="shared" si="17"/>
        <v>0</v>
      </c>
      <c r="FY103" s="19">
        <f t="shared" si="16"/>
        <v>1026</v>
      </c>
      <c r="FZ103" s="56">
        <f t="shared" si="12"/>
        <v>1</v>
      </c>
      <c r="GA103" s="56">
        <f t="shared" si="18"/>
        <v>1</v>
      </c>
      <c r="GB103" s="57">
        <f t="shared" si="19"/>
        <v>1</v>
      </c>
    </row>
    <row r="104" spans="2:184" ht="14.25" customHeight="1">
      <c r="B104" s="24">
        <v>101</v>
      </c>
      <c r="C104" s="43" t="s">
        <v>202</v>
      </c>
      <c r="D104" s="40"/>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c r="CX104" s="19"/>
      <c r="CY104" s="19"/>
      <c r="CZ104" s="22">
        <f>'Sesion 1'!H109+'Sesion 2'!H109+'Sesion 3'!H109+'Sesion 4'!H109+'Sesion 5'!H109+'Sesion 6'!H109</f>
        <v>6</v>
      </c>
      <c r="DA104" s="19"/>
      <c r="DB104" s="19"/>
      <c r="DC104" s="19"/>
      <c r="DD104" s="19"/>
      <c r="DE104" s="19"/>
      <c r="DF104" s="19"/>
      <c r="DG104" s="19"/>
      <c r="DH104" s="19"/>
      <c r="DI104" s="19"/>
      <c r="DJ104" s="19"/>
      <c r="DK104" s="19"/>
      <c r="DL104" s="19"/>
      <c r="DM104" s="19"/>
      <c r="DN104" s="19"/>
      <c r="DO104" s="19"/>
      <c r="DP104" s="19"/>
      <c r="DQ104" s="19"/>
      <c r="DR104" s="19"/>
      <c r="DS104" s="19"/>
      <c r="DT104" s="19"/>
      <c r="DU104" s="19"/>
      <c r="DV104" s="19"/>
      <c r="DW104" s="19"/>
      <c r="DX104" s="19"/>
      <c r="DY104" s="19"/>
      <c r="DZ104" s="19"/>
      <c r="EA104" s="19"/>
      <c r="EB104" s="19"/>
      <c r="EC104" s="19"/>
      <c r="ED104" s="19"/>
      <c r="EE104" s="19"/>
      <c r="EF104" s="19"/>
      <c r="EG104" s="19"/>
      <c r="EH104" s="19"/>
      <c r="EI104" s="19"/>
      <c r="EJ104" s="19"/>
      <c r="EK104" s="19"/>
      <c r="EL104" s="19"/>
      <c r="EM104" s="19"/>
      <c r="EN104" s="19"/>
      <c r="EO104" s="19"/>
      <c r="EP104" s="19"/>
      <c r="EQ104" s="19"/>
      <c r="ER104" s="19"/>
      <c r="ES104" s="19"/>
      <c r="ET104" s="19"/>
      <c r="EU104" s="19"/>
      <c r="EV104" s="19"/>
      <c r="EW104" s="19"/>
      <c r="EX104" s="19"/>
      <c r="EY104" s="19"/>
      <c r="EZ104" s="19"/>
      <c r="FA104" s="19"/>
      <c r="FB104" s="19"/>
      <c r="FC104" s="19"/>
      <c r="FD104" s="19"/>
      <c r="FE104" s="19"/>
      <c r="FF104" s="19"/>
      <c r="FG104" s="19"/>
      <c r="FH104" s="19"/>
      <c r="FI104" s="19"/>
      <c r="FJ104" s="19"/>
      <c r="FK104" s="19"/>
      <c r="FL104" s="19"/>
      <c r="FM104" s="19"/>
      <c r="FN104" s="19"/>
      <c r="FO104" s="19"/>
      <c r="FP104" s="19"/>
      <c r="FQ104" s="25"/>
      <c r="FR104" s="27">
        <f t="shared" si="5"/>
        <v>6</v>
      </c>
      <c r="FS104" s="16"/>
      <c r="FT104" s="69" t="s">
        <v>202</v>
      </c>
      <c r="FU104" s="40">
        <f>CZ104</f>
        <v>6</v>
      </c>
      <c r="FV104" s="19">
        <f>SUM(D4:FQ173)-FR104-CZ174+FU104</f>
        <v>1019</v>
      </c>
      <c r="FW104" s="19">
        <f>SUM(CZ4:CZ173)-FU104</f>
        <v>1</v>
      </c>
      <c r="FX104" s="19">
        <f t="shared" si="17"/>
        <v>0</v>
      </c>
      <c r="FY104" s="19">
        <f t="shared" si="16"/>
        <v>1026</v>
      </c>
      <c r="FZ104" s="56">
        <f t="shared" si="12"/>
        <v>0.8571428571428571</v>
      </c>
      <c r="GA104" s="56">
        <f t="shared" si="18"/>
        <v>1</v>
      </c>
      <c r="GB104" s="57">
        <f t="shared" si="19"/>
        <v>0.92307692307692313</v>
      </c>
    </row>
    <row r="105" spans="2:184" ht="14.25" customHeight="1">
      <c r="B105" s="24">
        <v>102</v>
      </c>
      <c r="C105" s="43" t="s">
        <v>204</v>
      </c>
      <c r="D105" s="40"/>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22">
        <f>'Sesion 1'!H110+'Sesion 2'!H110+'Sesion 3'!H110+'Sesion 4'!H110+'Sesion 5'!H110+'Sesion 6'!H110</f>
        <v>6</v>
      </c>
      <c r="DB105" s="19"/>
      <c r="DC105" s="19"/>
      <c r="DD105" s="19"/>
      <c r="DE105" s="19"/>
      <c r="DF105" s="19"/>
      <c r="DG105" s="19"/>
      <c r="DH105" s="19"/>
      <c r="DI105" s="19"/>
      <c r="DJ105" s="19"/>
      <c r="DK105" s="19"/>
      <c r="DL105" s="19"/>
      <c r="DM105" s="19"/>
      <c r="DN105" s="19"/>
      <c r="DO105" s="19"/>
      <c r="DP105" s="19"/>
      <c r="DQ105" s="19"/>
      <c r="DR105" s="19"/>
      <c r="DS105" s="19"/>
      <c r="DT105" s="19"/>
      <c r="DU105" s="19"/>
      <c r="DV105" s="19"/>
      <c r="DW105" s="19"/>
      <c r="DX105" s="19"/>
      <c r="DY105" s="19"/>
      <c r="DZ105" s="19"/>
      <c r="EA105" s="19"/>
      <c r="EB105" s="19"/>
      <c r="EC105" s="19"/>
      <c r="ED105" s="19"/>
      <c r="EE105" s="19"/>
      <c r="EF105" s="19"/>
      <c r="EG105" s="19"/>
      <c r="EH105" s="19"/>
      <c r="EI105" s="19"/>
      <c r="EJ105" s="19"/>
      <c r="EK105" s="19"/>
      <c r="EL105" s="19"/>
      <c r="EM105" s="19"/>
      <c r="EN105" s="19"/>
      <c r="EO105" s="19"/>
      <c r="EP105" s="19"/>
      <c r="EQ105" s="19"/>
      <c r="ER105" s="19"/>
      <c r="ES105" s="19"/>
      <c r="ET105" s="19"/>
      <c r="EU105" s="19"/>
      <c r="EV105" s="19"/>
      <c r="EW105" s="19"/>
      <c r="EX105" s="19"/>
      <c r="EY105" s="19"/>
      <c r="EZ105" s="19"/>
      <c r="FA105" s="19"/>
      <c r="FB105" s="19"/>
      <c r="FC105" s="19"/>
      <c r="FD105" s="19"/>
      <c r="FE105" s="19"/>
      <c r="FF105" s="19"/>
      <c r="FG105" s="19"/>
      <c r="FH105" s="19"/>
      <c r="FI105" s="19"/>
      <c r="FJ105" s="19"/>
      <c r="FK105" s="19"/>
      <c r="FL105" s="19"/>
      <c r="FM105" s="19"/>
      <c r="FN105" s="19"/>
      <c r="FO105" s="19"/>
      <c r="FP105" s="19"/>
      <c r="FQ105" s="25"/>
      <c r="FR105" s="27">
        <f t="shared" si="5"/>
        <v>6</v>
      </c>
      <c r="FS105" s="16"/>
      <c r="FT105" s="69" t="s">
        <v>204</v>
      </c>
      <c r="FU105" s="40">
        <f>DA105</f>
        <v>6</v>
      </c>
      <c r="FV105" s="19">
        <f>SUM(D4:FQ173)-FR105-DA174+FU105</f>
        <v>1020</v>
      </c>
      <c r="FW105" s="19">
        <f>SUM(DA4:DA173)-FU105</f>
        <v>0</v>
      </c>
      <c r="FX105" s="19">
        <f t="shared" si="17"/>
        <v>0</v>
      </c>
      <c r="FY105" s="19">
        <f t="shared" si="16"/>
        <v>1026</v>
      </c>
      <c r="FZ105" s="56">
        <f t="shared" si="12"/>
        <v>1</v>
      </c>
      <c r="GA105" s="56">
        <f t="shared" si="18"/>
        <v>1</v>
      </c>
      <c r="GB105" s="57">
        <f t="shared" si="19"/>
        <v>1</v>
      </c>
    </row>
    <row r="106" spans="2:184" ht="14.25" customHeight="1">
      <c r="B106" s="24">
        <v>103</v>
      </c>
      <c r="C106" s="43" t="s">
        <v>206</v>
      </c>
      <c r="D106" s="40"/>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c r="CX106" s="19"/>
      <c r="CY106" s="19"/>
      <c r="CZ106" s="19"/>
      <c r="DA106" s="19"/>
      <c r="DB106" s="22">
        <f>'Sesion 1'!H111+'Sesion 2'!H111+'Sesion 3'!H111+'Sesion 4'!H111+'Sesion 5'!H111+'Sesion 6'!H111</f>
        <v>6</v>
      </c>
      <c r="DC106" s="19"/>
      <c r="DD106" s="19"/>
      <c r="DE106" s="19"/>
      <c r="DF106" s="19"/>
      <c r="DG106" s="19"/>
      <c r="DH106" s="19"/>
      <c r="DI106" s="19"/>
      <c r="DJ106" s="19"/>
      <c r="DK106" s="19"/>
      <c r="DL106" s="19"/>
      <c r="DM106" s="19"/>
      <c r="DN106" s="19"/>
      <c r="DO106" s="19"/>
      <c r="DP106" s="19"/>
      <c r="DQ106" s="19"/>
      <c r="DR106" s="19"/>
      <c r="DS106" s="19"/>
      <c r="DT106" s="19"/>
      <c r="DU106" s="19"/>
      <c r="DV106" s="19"/>
      <c r="DW106" s="19"/>
      <c r="DX106" s="19"/>
      <c r="DY106" s="19"/>
      <c r="DZ106" s="19"/>
      <c r="EA106" s="19"/>
      <c r="EB106" s="19"/>
      <c r="EC106" s="19"/>
      <c r="ED106" s="19"/>
      <c r="EE106" s="19"/>
      <c r="EF106" s="19"/>
      <c r="EG106" s="19"/>
      <c r="EH106" s="19"/>
      <c r="EI106" s="19"/>
      <c r="EJ106" s="19"/>
      <c r="EK106" s="19"/>
      <c r="EL106" s="19"/>
      <c r="EM106" s="19"/>
      <c r="EN106" s="19"/>
      <c r="EO106" s="19"/>
      <c r="EP106" s="19"/>
      <c r="EQ106" s="19"/>
      <c r="ER106" s="19"/>
      <c r="ES106" s="19"/>
      <c r="ET106" s="19"/>
      <c r="EU106" s="19"/>
      <c r="EV106" s="19"/>
      <c r="EW106" s="19"/>
      <c r="EX106" s="19"/>
      <c r="EY106" s="19"/>
      <c r="EZ106" s="19"/>
      <c r="FA106" s="19"/>
      <c r="FB106" s="19"/>
      <c r="FC106" s="19"/>
      <c r="FD106" s="19"/>
      <c r="FE106" s="19"/>
      <c r="FF106" s="19"/>
      <c r="FG106" s="19"/>
      <c r="FH106" s="19"/>
      <c r="FI106" s="19"/>
      <c r="FJ106" s="19"/>
      <c r="FK106" s="19"/>
      <c r="FL106" s="19"/>
      <c r="FM106" s="19"/>
      <c r="FN106" s="19"/>
      <c r="FO106" s="19"/>
      <c r="FP106" s="19"/>
      <c r="FQ106" s="25"/>
      <c r="FR106" s="27">
        <f t="shared" si="5"/>
        <v>6</v>
      </c>
      <c r="FS106" s="16"/>
      <c r="FT106" s="69" t="s">
        <v>206</v>
      </c>
      <c r="FU106" s="40">
        <f>DB106</f>
        <v>6</v>
      </c>
      <c r="FV106" s="19">
        <f>SUM(D4:FQ173)-FR106-DB174+FU106</f>
        <v>1020</v>
      </c>
      <c r="FW106" s="19">
        <f>SUM(DB4:DB173)-FU106</f>
        <v>0</v>
      </c>
      <c r="FX106" s="19">
        <f t="shared" si="17"/>
        <v>0</v>
      </c>
      <c r="FY106" s="19">
        <f t="shared" si="16"/>
        <v>1026</v>
      </c>
      <c r="FZ106" s="56">
        <f t="shared" si="12"/>
        <v>1</v>
      </c>
      <c r="GA106" s="56">
        <f t="shared" si="18"/>
        <v>1</v>
      </c>
      <c r="GB106" s="57">
        <f t="shared" si="19"/>
        <v>1</v>
      </c>
    </row>
    <row r="107" spans="2:184" ht="14.25" customHeight="1">
      <c r="B107" s="24">
        <v>104</v>
      </c>
      <c r="C107" s="43" t="s">
        <v>208</v>
      </c>
      <c r="D107" s="40"/>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c r="CX107" s="19"/>
      <c r="CY107" s="19"/>
      <c r="CZ107" s="19"/>
      <c r="DA107" s="19"/>
      <c r="DB107" s="19"/>
      <c r="DC107" s="22">
        <f>'Sesion 1'!H112+'Sesion 2'!H112+'Sesion 3'!H112+'Sesion 4'!H112+'Sesion 5'!H112+'Sesion 6'!H112</f>
        <v>6</v>
      </c>
      <c r="DD107" s="19"/>
      <c r="DE107" s="19"/>
      <c r="DF107" s="19"/>
      <c r="DG107" s="19"/>
      <c r="DH107" s="19"/>
      <c r="DI107" s="19"/>
      <c r="DJ107" s="19"/>
      <c r="DK107" s="19"/>
      <c r="DL107" s="19"/>
      <c r="DM107" s="19"/>
      <c r="DN107" s="19"/>
      <c r="DO107" s="19"/>
      <c r="DP107" s="19"/>
      <c r="DQ107" s="19"/>
      <c r="DR107" s="19"/>
      <c r="DS107" s="19"/>
      <c r="DT107" s="19"/>
      <c r="DU107" s="19"/>
      <c r="DV107" s="19"/>
      <c r="DW107" s="19"/>
      <c r="DX107" s="19"/>
      <c r="DY107" s="19"/>
      <c r="DZ107" s="19"/>
      <c r="EA107" s="19"/>
      <c r="EB107" s="19"/>
      <c r="EC107" s="19"/>
      <c r="ED107" s="19"/>
      <c r="EE107" s="19"/>
      <c r="EF107" s="19"/>
      <c r="EG107" s="19"/>
      <c r="EH107" s="19"/>
      <c r="EI107" s="19"/>
      <c r="EJ107" s="19"/>
      <c r="EK107" s="19"/>
      <c r="EL107" s="19"/>
      <c r="EM107" s="19"/>
      <c r="EN107" s="19"/>
      <c r="EO107" s="19"/>
      <c r="EP107" s="19"/>
      <c r="EQ107" s="19"/>
      <c r="ER107" s="19"/>
      <c r="ES107" s="19"/>
      <c r="ET107" s="19"/>
      <c r="EU107" s="19"/>
      <c r="EV107" s="19"/>
      <c r="EW107" s="19"/>
      <c r="EX107" s="19"/>
      <c r="EY107" s="19"/>
      <c r="EZ107" s="19"/>
      <c r="FA107" s="19"/>
      <c r="FB107" s="19"/>
      <c r="FC107" s="19"/>
      <c r="FD107" s="19"/>
      <c r="FE107" s="19"/>
      <c r="FF107" s="19"/>
      <c r="FG107" s="19"/>
      <c r="FH107" s="19"/>
      <c r="FI107" s="19"/>
      <c r="FJ107" s="19"/>
      <c r="FK107" s="19"/>
      <c r="FL107" s="19"/>
      <c r="FM107" s="19"/>
      <c r="FN107" s="19"/>
      <c r="FO107" s="19"/>
      <c r="FP107" s="19"/>
      <c r="FQ107" s="25"/>
      <c r="FR107" s="27">
        <f t="shared" si="5"/>
        <v>6</v>
      </c>
      <c r="FS107" s="16"/>
      <c r="FT107" s="69" t="s">
        <v>208</v>
      </c>
      <c r="FU107" s="40">
        <f>DC107</f>
        <v>6</v>
      </c>
      <c r="FV107" s="19">
        <f>SUM(D4:FQ173)-FR107-DC174+FU107</f>
        <v>1020</v>
      </c>
      <c r="FW107" s="19">
        <f>SUM(DC4:DC173)-FU107</f>
        <v>0</v>
      </c>
      <c r="FX107" s="19">
        <f t="shared" si="17"/>
        <v>0</v>
      </c>
      <c r="FY107" s="19">
        <f t="shared" si="16"/>
        <v>1026</v>
      </c>
      <c r="FZ107" s="56">
        <f t="shared" si="12"/>
        <v>1</v>
      </c>
      <c r="GA107" s="56">
        <f t="shared" si="18"/>
        <v>1</v>
      </c>
      <c r="GB107" s="57">
        <f t="shared" si="19"/>
        <v>1</v>
      </c>
    </row>
    <row r="108" spans="2:184" ht="14.25" customHeight="1">
      <c r="B108" s="24">
        <v>105</v>
      </c>
      <c r="C108" s="43" t="s">
        <v>210</v>
      </c>
      <c r="D108" s="40"/>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c r="CX108" s="19"/>
      <c r="CY108" s="19"/>
      <c r="CZ108" s="19"/>
      <c r="DA108" s="19"/>
      <c r="DB108" s="19"/>
      <c r="DC108" s="19"/>
      <c r="DD108" s="22">
        <f>'Sesion 1'!H113+'Sesion 2'!H113+'Sesion 3'!H113+'Sesion 4'!H113+'Sesion 5'!H113+'Sesion 6'!H113</f>
        <v>6</v>
      </c>
      <c r="DE108" s="19"/>
      <c r="DF108" s="19"/>
      <c r="DG108" s="19"/>
      <c r="DH108" s="19"/>
      <c r="DI108" s="19"/>
      <c r="DJ108" s="19"/>
      <c r="DK108" s="19"/>
      <c r="DL108" s="19"/>
      <c r="DM108" s="19"/>
      <c r="DN108" s="19"/>
      <c r="DO108" s="19"/>
      <c r="DP108" s="19"/>
      <c r="DQ108" s="19"/>
      <c r="DR108" s="19"/>
      <c r="DS108" s="19"/>
      <c r="DT108" s="19"/>
      <c r="DU108" s="19"/>
      <c r="DV108" s="19"/>
      <c r="DW108" s="19"/>
      <c r="DX108" s="19"/>
      <c r="DY108" s="19"/>
      <c r="DZ108" s="19"/>
      <c r="EA108" s="19"/>
      <c r="EB108" s="19"/>
      <c r="EC108" s="19"/>
      <c r="ED108" s="19"/>
      <c r="EE108" s="19"/>
      <c r="EF108" s="19"/>
      <c r="EG108" s="19"/>
      <c r="EH108" s="19"/>
      <c r="EI108" s="19"/>
      <c r="EJ108" s="19"/>
      <c r="EK108" s="19"/>
      <c r="EL108" s="19"/>
      <c r="EM108" s="19"/>
      <c r="EN108" s="19"/>
      <c r="EO108" s="19"/>
      <c r="EP108" s="19"/>
      <c r="EQ108" s="19"/>
      <c r="ER108" s="19"/>
      <c r="ES108" s="19"/>
      <c r="ET108" s="19"/>
      <c r="EU108" s="19"/>
      <c r="EV108" s="19"/>
      <c r="EW108" s="19"/>
      <c r="EX108" s="19"/>
      <c r="EY108" s="19"/>
      <c r="EZ108" s="19"/>
      <c r="FA108" s="19"/>
      <c r="FB108" s="19"/>
      <c r="FC108" s="19"/>
      <c r="FD108" s="19"/>
      <c r="FE108" s="19"/>
      <c r="FF108" s="19"/>
      <c r="FG108" s="19"/>
      <c r="FH108" s="19"/>
      <c r="FI108" s="19"/>
      <c r="FJ108" s="19"/>
      <c r="FK108" s="19"/>
      <c r="FL108" s="19"/>
      <c r="FM108" s="19"/>
      <c r="FN108" s="19"/>
      <c r="FO108" s="19"/>
      <c r="FP108" s="19"/>
      <c r="FQ108" s="25"/>
      <c r="FR108" s="27">
        <f t="shared" si="5"/>
        <v>6</v>
      </c>
      <c r="FS108" s="16"/>
      <c r="FT108" s="69" t="s">
        <v>210</v>
      </c>
      <c r="FU108" s="40">
        <f>DD108</f>
        <v>6</v>
      </c>
      <c r="FV108" s="19">
        <f>SUM(D4:FQ173)-FR108-DD174+FU108</f>
        <v>1020</v>
      </c>
      <c r="FW108" s="19">
        <f>SUM(DD4:DD173)-FU108</f>
        <v>0</v>
      </c>
      <c r="FX108" s="19">
        <f t="shared" si="17"/>
        <v>0</v>
      </c>
      <c r="FY108" s="19">
        <f t="shared" si="16"/>
        <v>1026</v>
      </c>
      <c r="FZ108" s="56">
        <f t="shared" si="12"/>
        <v>1</v>
      </c>
      <c r="GA108" s="56">
        <f t="shared" si="18"/>
        <v>1</v>
      </c>
      <c r="GB108" s="57">
        <f t="shared" si="19"/>
        <v>1</v>
      </c>
    </row>
    <row r="109" spans="2:184" ht="14.25" customHeight="1">
      <c r="B109" s="24">
        <v>106</v>
      </c>
      <c r="C109" s="43" t="s">
        <v>211</v>
      </c>
      <c r="D109" s="40"/>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c r="CX109" s="19"/>
      <c r="CY109" s="19"/>
      <c r="CZ109" s="19"/>
      <c r="DA109" s="19"/>
      <c r="DB109" s="19"/>
      <c r="DC109" s="19"/>
      <c r="DD109" s="19"/>
      <c r="DE109" s="22">
        <f>'Sesion 1'!H114+'Sesion 2'!H114+'Sesion 3'!H114+'Sesion 4'!H114+'Sesion 5'!H114+'Sesion 6'!H114</f>
        <v>6</v>
      </c>
      <c r="DF109" s="19"/>
      <c r="DG109" s="19"/>
      <c r="DH109" s="19"/>
      <c r="DI109" s="19"/>
      <c r="DJ109" s="19"/>
      <c r="DK109" s="19"/>
      <c r="DL109" s="19"/>
      <c r="DM109" s="19"/>
      <c r="DN109" s="19"/>
      <c r="DO109" s="19"/>
      <c r="DP109" s="19"/>
      <c r="DQ109" s="19"/>
      <c r="DR109" s="19"/>
      <c r="DS109" s="19"/>
      <c r="DT109" s="19"/>
      <c r="DU109" s="19"/>
      <c r="DV109" s="19"/>
      <c r="DW109" s="19"/>
      <c r="DX109" s="19"/>
      <c r="DY109" s="19"/>
      <c r="DZ109" s="19"/>
      <c r="EA109" s="19"/>
      <c r="EB109" s="19"/>
      <c r="EC109" s="19"/>
      <c r="ED109" s="19"/>
      <c r="EE109" s="19"/>
      <c r="EF109" s="19"/>
      <c r="EG109" s="19"/>
      <c r="EH109" s="19"/>
      <c r="EI109" s="19"/>
      <c r="EJ109" s="19"/>
      <c r="EK109" s="19"/>
      <c r="EL109" s="19"/>
      <c r="EM109" s="19"/>
      <c r="EN109" s="19"/>
      <c r="EO109" s="19"/>
      <c r="EP109" s="19"/>
      <c r="EQ109" s="19"/>
      <c r="ER109" s="19"/>
      <c r="ES109" s="19"/>
      <c r="ET109" s="19"/>
      <c r="EU109" s="19"/>
      <c r="EV109" s="19"/>
      <c r="EW109" s="19"/>
      <c r="EX109" s="19"/>
      <c r="EY109" s="19"/>
      <c r="EZ109" s="19"/>
      <c r="FA109" s="19"/>
      <c r="FB109" s="19"/>
      <c r="FC109" s="19"/>
      <c r="FD109" s="19"/>
      <c r="FE109" s="19"/>
      <c r="FF109" s="19"/>
      <c r="FG109" s="19"/>
      <c r="FH109" s="19"/>
      <c r="FI109" s="19"/>
      <c r="FJ109" s="19"/>
      <c r="FK109" s="19"/>
      <c r="FL109" s="19"/>
      <c r="FM109" s="19"/>
      <c r="FN109" s="19"/>
      <c r="FO109" s="19"/>
      <c r="FP109" s="19"/>
      <c r="FQ109" s="25"/>
      <c r="FR109" s="27">
        <f t="shared" si="5"/>
        <v>6</v>
      </c>
      <c r="FS109" s="16"/>
      <c r="FT109" s="69" t="s">
        <v>211</v>
      </c>
      <c r="FU109" s="40">
        <f>DE109</f>
        <v>6</v>
      </c>
      <c r="FV109" s="19">
        <f>SUM(D4:FQ173)-FR109-DE174+FU109</f>
        <v>1020</v>
      </c>
      <c r="FW109" s="19">
        <f>SUM(DE4:DE173)-FU109</f>
        <v>0</v>
      </c>
      <c r="FX109" s="19">
        <f t="shared" si="17"/>
        <v>0</v>
      </c>
      <c r="FY109" s="19">
        <f t="shared" si="16"/>
        <v>1026</v>
      </c>
      <c r="FZ109" s="56">
        <f t="shared" ref="FZ109:FZ153" si="20">(FU109)/(FU109+FW109)</f>
        <v>1</v>
      </c>
      <c r="GA109" s="56">
        <f t="shared" si="18"/>
        <v>1</v>
      </c>
      <c r="GB109" s="57">
        <f t="shared" si="19"/>
        <v>1</v>
      </c>
    </row>
    <row r="110" spans="2:184" ht="14.25" customHeight="1">
      <c r="B110" s="24">
        <v>107</v>
      </c>
      <c r="C110" s="43" t="s">
        <v>213</v>
      </c>
      <c r="D110" s="40"/>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c r="CX110" s="19"/>
      <c r="CY110" s="19"/>
      <c r="CZ110" s="19"/>
      <c r="DA110" s="19"/>
      <c r="DB110" s="19"/>
      <c r="DC110" s="19"/>
      <c r="DD110" s="19"/>
      <c r="DE110" s="19"/>
      <c r="DF110" s="22">
        <f>'Sesion 1'!H115+'Sesion 2'!H115+'Sesion 3'!H115+'Sesion 4'!H115+'Sesion 5'!H115+'Sesion 6'!H115</f>
        <v>6</v>
      </c>
      <c r="DG110" s="19"/>
      <c r="DH110" s="19"/>
      <c r="DI110" s="19"/>
      <c r="DJ110" s="19"/>
      <c r="DK110" s="19"/>
      <c r="DL110" s="19"/>
      <c r="DM110" s="19"/>
      <c r="DN110" s="19"/>
      <c r="DO110" s="19"/>
      <c r="DP110" s="19"/>
      <c r="DQ110" s="19"/>
      <c r="DR110" s="19"/>
      <c r="DS110" s="19"/>
      <c r="DT110" s="19"/>
      <c r="DU110" s="19"/>
      <c r="DV110" s="19"/>
      <c r="DW110" s="19"/>
      <c r="DX110" s="19"/>
      <c r="DY110" s="19"/>
      <c r="DZ110" s="19"/>
      <c r="EA110" s="19"/>
      <c r="EB110" s="19"/>
      <c r="EC110" s="19"/>
      <c r="ED110" s="19"/>
      <c r="EE110" s="19"/>
      <c r="EF110" s="19"/>
      <c r="EG110" s="19"/>
      <c r="EH110" s="19"/>
      <c r="EI110" s="19"/>
      <c r="EJ110" s="19"/>
      <c r="EK110" s="19"/>
      <c r="EL110" s="19"/>
      <c r="EM110" s="19"/>
      <c r="EN110" s="19"/>
      <c r="EO110" s="19"/>
      <c r="EP110" s="19"/>
      <c r="EQ110" s="19"/>
      <c r="ER110" s="19"/>
      <c r="ES110" s="19"/>
      <c r="ET110" s="19"/>
      <c r="EU110" s="19"/>
      <c r="EV110" s="19"/>
      <c r="EW110" s="19"/>
      <c r="EX110" s="19"/>
      <c r="EY110" s="19"/>
      <c r="EZ110" s="19"/>
      <c r="FA110" s="19"/>
      <c r="FB110" s="19"/>
      <c r="FC110" s="19"/>
      <c r="FD110" s="19"/>
      <c r="FE110" s="19"/>
      <c r="FF110" s="19"/>
      <c r="FG110" s="19"/>
      <c r="FH110" s="19"/>
      <c r="FI110" s="19"/>
      <c r="FJ110" s="19"/>
      <c r="FK110" s="19"/>
      <c r="FL110" s="19"/>
      <c r="FM110" s="19"/>
      <c r="FN110" s="19"/>
      <c r="FO110" s="19"/>
      <c r="FP110" s="19"/>
      <c r="FQ110" s="25"/>
      <c r="FR110" s="27">
        <f t="shared" si="5"/>
        <v>6</v>
      </c>
      <c r="FS110" s="16"/>
      <c r="FT110" s="69" t="s">
        <v>213</v>
      </c>
      <c r="FU110" s="40">
        <f>DF110</f>
        <v>6</v>
      </c>
      <c r="FV110" s="19">
        <f>SUM(D4:FQ173)-FR110-DF174+FU110</f>
        <v>1020</v>
      </c>
      <c r="FW110" s="19">
        <f>SUM(DF4:DF173)-FU110</f>
        <v>0</v>
      </c>
      <c r="FX110" s="19">
        <f t="shared" si="17"/>
        <v>0</v>
      </c>
      <c r="FY110" s="19">
        <f t="shared" si="16"/>
        <v>1026</v>
      </c>
      <c r="FZ110" s="56">
        <f t="shared" si="20"/>
        <v>1</v>
      </c>
      <c r="GA110" s="56">
        <f t="shared" si="18"/>
        <v>1</v>
      </c>
      <c r="GB110" s="57">
        <f t="shared" si="19"/>
        <v>1</v>
      </c>
    </row>
    <row r="111" spans="2:184" ht="14.25" customHeight="1">
      <c r="B111" s="24">
        <v>108</v>
      </c>
      <c r="C111" s="43" t="s">
        <v>215</v>
      </c>
      <c r="D111" s="40"/>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22">
        <f>'Sesion 1'!H116+'Sesion 2'!H116+'Sesion 3'!H116+'Sesion 4'!H116+'Sesion 5'!H116+'Sesion 6'!H116</f>
        <v>6</v>
      </c>
      <c r="DH111" s="19"/>
      <c r="DI111" s="19"/>
      <c r="DJ111" s="19"/>
      <c r="DK111" s="19"/>
      <c r="DL111" s="19"/>
      <c r="DM111" s="19"/>
      <c r="DN111" s="19"/>
      <c r="DO111" s="19"/>
      <c r="DP111" s="19"/>
      <c r="DQ111" s="19"/>
      <c r="DR111" s="19"/>
      <c r="DS111" s="19"/>
      <c r="DT111" s="19"/>
      <c r="DU111" s="19"/>
      <c r="DV111" s="19"/>
      <c r="DW111" s="19"/>
      <c r="DX111" s="19"/>
      <c r="DY111" s="19"/>
      <c r="DZ111" s="19"/>
      <c r="EA111" s="19"/>
      <c r="EB111" s="19"/>
      <c r="EC111" s="19"/>
      <c r="ED111" s="19"/>
      <c r="EE111" s="19"/>
      <c r="EF111" s="19"/>
      <c r="EG111" s="19"/>
      <c r="EH111" s="19"/>
      <c r="EI111" s="19"/>
      <c r="EJ111" s="19"/>
      <c r="EK111" s="19"/>
      <c r="EL111" s="19"/>
      <c r="EM111" s="19"/>
      <c r="EN111" s="19"/>
      <c r="EO111" s="19"/>
      <c r="EP111" s="19"/>
      <c r="EQ111" s="19"/>
      <c r="ER111" s="19"/>
      <c r="ES111" s="19"/>
      <c r="ET111" s="19"/>
      <c r="EU111" s="19"/>
      <c r="EV111" s="19"/>
      <c r="EW111" s="19"/>
      <c r="EX111" s="19"/>
      <c r="EY111" s="19"/>
      <c r="EZ111" s="19"/>
      <c r="FA111" s="19"/>
      <c r="FB111" s="19"/>
      <c r="FC111" s="19"/>
      <c r="FD111" s="19"/>
      <c r="FE111" s="19"/>
      <c r="FF111" s="19"/>
      <c r="FG111" s="19"/>
      <c r="FH111" s="19"/>
      <c r="FI111" s="19"/>
      <c r="FJ111" s="19"/>
      <c r="FK111" s="19"/>
      <c r="FL111" s="19"/>
      <c r="FM111" s="19"/>
      <c r="FN111" s="19"/>
      <c r="FO111" s="19"/>
      <c r="FP111" s="19"/>
      <c r="FQ111" s="25"/>
      <c r="FR111" s="27">
        <f t="shared" si="5"/>
        <v>6</v>
      </c>
      <c r="FS111" s="16"/>
      <c r="FT111" s="69" t="s">
        <v>215</v>
      </c>
      <c r="FU111" s="40">
        <f>DG111</f>
        <v>6</v>
      </c>
      <c r="FV111" s="19">
        <f>SUM(D4:FQ173)-FR111-DG174+FU111</f>
        <v>1020</v>
      </c>
      <c r="FW111" s="19">
        <f>SUM(DG4:DG173)-FU111</f>
        <v>0</v>
      </c>
      <c r="FX111" s="19">
        <f t="shared" si="17"/>
        <v>0</v>
      </c>
      <c r="FY111" s="19">
        <f t="shared" si="16"/>
        <v>1026</v>
      </c>
      <c r="FZ111" s="56">
        <f t="shared" si="20"/>
        <v>1</v>
      </c>
      <c r="GA111" s="56">
        <f t="shared" si="18"/>
        <v>1</v>
      </c>
      <c r="GB111" s="57">
        <f t="shared" si="19"/>
        <v>1</v>
      </c>
    </row>
    <row r="112" spans="2:184" ht="14.25" customHeight="1">
      <c r="B112" s="24">
        <v>109</v>
      </c>
      <c r="C112" s="43" t="s">
        <v>217</v>
      </c>
      <c r="D112" s="40"/>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c r="CX112" s="19"/>
      <c r="CY112" s="19"/>
      <c r="CZ112" s="19"/>
      <c r="DA112" s="19"/>
      <c r="DB112" s="19"/>
      <c r="DC112" s="19"/>
      <c r="DD112" s="19"/>
      <c r="DE112" s="19"/>
      <c r="DF112" s="19"/>
      <c r="DG112" s="19"/>
      <c r="DH112" s="22">
        <f>'Sesion 1'!H117+'Sesion 2'!H117+'Sesion 3'!H117+'Sesion 4'!H117+'Sesion 5'!H117+'Sesion 6'!H117</f>
        <v>6</v>
      </c>
      <c r="DI112" s="19"/>
      <c r="DJ112" s="19"/>
      <c r="DK112" s="19"/>
      <c r="DL112" s="19"/>
      <c r="DM112" s="19"/>
      <c r="DN112" s="19"/>
      <c r="DO112" s="19"/>
      <c r="DP112" s="19"/>
      <c r="DQ112" s="19"/>
      <c r="DR112" s="19"/>
      <c r="DS112" s="19"/>
      <c r="DT112" s="19"/>
      <c r="DU112" s="19"/>
      <c r="DV112" s="19"/>
      <c r="DW112" s="19"/>
      <c r="DX112" s="19"/>
      <c r="DY112" s="19"/>
      <c r="DZ112" s="19"/>
      <c r="EA112" s="19"/>
      <c r="EB112" s="19"/>
      <c r="EC112" s="19"/>
      <c r="ED112" s="19"/>
      <c r="EE112" s="19"/>
      <c r="EF112" s="19"/>
      <c r="EG112" s="19"/>
      <c r="EH112" s="19"/>
      <c r="EI112" s="19"/>
      <c r="EJ112" s="19"/>
      <c r="EK112" s="19"/>
      <c r="EL112" s="19"/>
      <c r="EM112" s="19"/>
      <c r="EN112" s="19"/>
      <c r="EO112" s="19"/>
      <c r="EP112" s="19"/>
      <c r="EQ112" s="19"/>
      <c r="ER112" s="19"/>
      <c r="ES112" s="19"/>
      <c r="ET112" s="19"/>
      <c r="EU112" s="19"/>
      <c r="EV112" s="19"/>
      <c r="EW112" s="19"/>
      <c r="EX112" s="19"/>
      <c r="EY112" s="19"/>
      <c r="EZ112" s="19"/>
      <c r="FA112" s="19"/>
      <c r="FB112" s="19"/>
      <c r="FC112" s="19"/>
      <c r="FD112" s="19"/>
      <c r="FE112" s="19"/>
      <c r="FF112" s="19"/>
      <c r="FG112" s="19"/>
      <c r="FH112" s="19"/>
      <c r="FI112" s="19"/>
      <c r="FJ112" s="19"/>
      <c r="FK112" s="19"/>
      <c r="FL112" s="19"/>
      <c r="FM112" s="19"/>
      <c r="FN112" s="19"/>
      <c r="FO112" s="19"/>
      <c r="FP112" s="19"/>
      <c r="FQ112" s="25"/>
      <c r="FR112" s="27">
        <f t="shared" si="5"/>
        <v>6</v>
      </c>
      <c r="FS112" s="16"/>
      <c r="FT112" s="69" t="s">
        <v>217</v>
      </c>
      <c r="FU112" s="40">
        <f>DH112</f>
        <v>6</v>
      </c>
      <c r="FV112" s="19">
        <f>SUM(D4:FQ173)-FR112-DH174+FU112</f>
        <v>1020</v>
      </c>
      <c r="FW112" s="19">
        <f>SUM(DH4:DH173)-FU112</f>
        <v>0</v>
      </c>
      <c r="FX112" s="19">
        <f t="shared" si="17"/>
        <v>0</v>
      </c>
      <c r="FY112" s="19">
        <f t="shared" si="16"/>
        <v>1026</v>
      </c>
      <c r="FZ112" s="56">
        <f t="shared" si="20"/>
        <v>1</v>
      </c>
      <c r="GA112" s="56">
        <f t="shared" si="18"/>
        <v>1</v>
      </c>
      <c r="GB112" s="57">
        <f t="shared" si="19"/>
        <v>1</v>
      </c>
    </row>
    <row r="113" spans="2:185" ht="14.25" customHeight="1">
      <c r="B113" s="24">
        <v>110</v>
      </c>
      <c r="C113" s="43" t="s">
        <v>219</v>
      </c>
      <c r="D113" s="40"/>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22">
        <f>'Sesion 1'!H118+'Sesion 2'!H118+'Sesion 3'!H118+'Sesion 4'!H118+'Sesion 5'!H118+'Sesion 6'!H118</f>
        <v>6</v>
      </c>
      <c r="DJ113" s="19"/>
      <c r="DK113" s="19"/>
      <c r="DL113" s="19"/>
      <c r="DM113" s="19"/>
      <c r="DN113" s="19"/>
      <c r="DO113" s="19"/>
      <c r="DP113" s="19"/>
      <c r="DQ113" s="19"/>
      <c r="DR113" s="19"/>
      <c r="DS113" s="19"/>
      <c r="DT113" s="19"/>
      <c r="DU113" s="19"/>
      <c r="DV113" s="19"/>
      <c r="DW113" s="19"/>
      <c r="DX113" s="19"/>
      <c r="DY113" s="19"/>
      <c r="DZ113" s="19"/>
      <c r="EA113" s="19"/>
      <c r="EB113" s="19"/>
      <c r="EC113" s="19"/>
      <c r="ED113" s="19"/>
      <c r="EE113" s="19"/>
      <c r="EF113" s="19"/>
      <c r="EG113" s="19"/>
      <c r="EH113" s="19"/>
      <c r="EI113" s="19"/>
      <c r="EJ113" s="19"/>
      <c r="EK113" s="19"/>
      <c r="EL113" s="19"/>
      <c r="EM113" s="19"/>
      <c r="EN113" s="19"/>
      <c r="EO113" s="19"/>
      <c r="EP113" s="19"/>
      <c r="EQ113" s="19"/>
      <c r="ER113" s="19"/>
      <c r="ES113" s="19"/>
      <c r="ET113" s="19"/>
      <c r="EU113" s="19"/>
      <c r="EV113" s="19"/>
      <c r="EW113" s="19"/>
      <c r="EX113" s="19"/>
      <c r="EY113" s="19"/>
      <c r="EZ113" s="19"/>
      <c r="FA113" s="19"/>
      <c r="FB113" s="19"/>
      <c r="FC113" s="19"/>
      <c r="FD113" s="19"/>
      <c r="FE113" s="19"/>
      <c r="FF113" s="19"/>
      <c r="FG113" s="19"/>
      <c r="FH113" s="19"/>
      <c r="FI113" s="19"/>
      <c r="FJ113" s="19"/>
      <c r="FK113" s="19"/>
      <c r="FL113" s="19"/>
      <c r="FM113" s="19"/>
      <c r="FN113" s="19"/>
      <c r="FO113" s="19"/>
      <c r="FP113" s="19"/>
      <c r="FQ113" s="25"/>
      <c r="FR113" s="27">
        <f t="shared" si="5"/>
        <v>6</v>
      </c>
      <c r="FS113" s="16"/>
      <c r="FT113" s="69" t="s">
        <v>219</v>
      </c>
      <c r="FU113" s="40">
        <f>DI113</f>
        <v>6</v>
      </c>
      <c r="FV113" s="19">
        <f>SUM(D4:FQ173)-FR113-DI174+FU113</f>
        <v>1020</v>
      </c>
      <c r="FW113" s="19">
        <f>SUM(DI4:DI173)-FU113</f>
        <v>0</v>
      </c>
      <c r="FX113" s="19">
        <f t="shared" si="17"/>
        <v>0</v>
      </c>
      <c r="FY113" s="19">
        <f t="shared" si="16"/>
        <v>1026</v>
      </c>
      <c r="FZ113" s="56">
        <f t="shared" si="20"/>
        <v>1</v>
      </c>
      <c r="GA113" s="56">
        <f t="shared" si="18"/>
        <v>1</v>
      </c>
      <c r="GB113" s="57">
        <f t="shared" si="19"/>
        <v>1</v>
      </c>
    </row>
    <row r="114" spans="2:185" ht="14.25" customHeight="1">
      <c r="B114" s="24">
        <v>111</v>
      </c>
      <c r="C114" s="43" t="s">
        <v>221</v>
      </c>
      <c r="D114" s="40"/>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22">
        <f>'Sesion 1'!H119+'Sesion 2'!H119+'Sesion 3'!H119+'Sesion 4'!H119+'Sesion 5'!H119+'Sesion 6'!H119</f>
        <v>6</v>
      </c>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25"/>
      <c r="FR114" s="27">
        <f t="shared" si="5"/>
        <v>6</v>
      </c>
      <c r="FS114" s="16"/>
      <c r="FT114" s="69" t="s">
        <v>221</v>
      </c>
      <c r="FU114" s="40">
        <f>DJ114</f>
        <v>6</v>
      </c>
      <c r="FV114" s="19">
        <f>SUM(D4:FQ173)-FR114-DJ174+FU114</f>
        <v>1020</v>
      </c>
      <c r="FW114" s="19">
        <f>SUM(DJ4:DJ173)-FU114</f>
        <v>0</v>
      </c>
      <c r="FX114" s="19">
        <f t="shared" si="17"/>
        <v>0</v>
      </c>
      <c r="FY114" s="19">
        <f t="shared" si="16"/>
        <v>1026</v>
      </c>
      <c r="FZ114" s="56">
        <f t="shared" si="20"/>
        <v>1</v>
      </c>
      <c r="GA114" s="56">
        <f t="shared" si="18"/>
        <v>1</v>
      </c>
      <c r="GB114" s="57">
        <f t="shared" si="19"/>
        <v>1</v>
      </c>
    </row>
    <row r="115" spans="2:185" ht="14.25" customHeight="1">
      <c r="B115" s="24">
        <v>112</v>
      </c>
      <c r="C115" s="43" t="s">
        <v>223</v>
      </c>
      <c r="D115" s="40"/>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c r="CX115" s="19"/>
      <c r="CY115" s="19"/>
      <c r="CZ115" s="19"/>
      <c r="DA115" s="19"/>
      <c r="DB115" s="19"/>
      <c r="DC115" s="19"/>
      <c r="DD115" s="19"/>
      <c r="DE115" s="19"/>
      <c r="DF115" s="19"/>
      <c r="DG115" s="19"/>
      <c r="DH115" s="19"/>
      <c r="DI115" s="19"/>
      <c r="DJ115" s="19"/>
      <c r="DK115" s="22">
        <f>'Sesion 1'!H120+'Sesion 2'!H120+'Sesion 3'!H120+'Sesion 4'!H120+'Sesion 5'!H120+'Sesion 6'!H120</f>
        <v>6</v>
      </c>
      <c r="DL115" s="19"/>
      <c r="DM115" s="19"/>
      <c r="DN115" s="19"/>
      <c r="DO115" s="19"/>
      <c r="DP115" s="19"/>
      <c r="DQ115" s="19"/>
      <c r="DR115" s="19"/>
      <c r="DS115" s="19"/>
      <c r="DT115" s="19"/>
      <c r="DU115" s="19"/>
      <c r="DV115" s="19"/>
      <c r="DW115" s="19"/>
      <c r="DX115" s="19"/>
      <c r="DY115" s="19"/>
      <c r="DZ115" s="19"/>
      <c r="EA115" s="19"/>
      <c r="EB115" s="19"/>
      <c r="EC115" s="19"/>
      <c r="ED115" s="19"/>
      <c r="EE115" s="19"/>
      <c r="EF115" s="19"/>
      <c r="EG115" s="19"/>
      <c r="EH115" s="19"/>
      <c r="EI115" s="19"/>
      <c r="EJ115" s="19"/>
      <c r="EK115" s="19"/>
      <c r="EL115" s="19"/>
      <c r="EM115" s="19"/>
      <c r="EN115" s="19"/>
      <c r="EO115" s="19"/>
      <c r="EP115" s="19"/>
      <c r="EQ115" s="19"/>
      <c r="ER115" s="19"/>
      <c r="ES115" s="19"/>
      <c r="ET115" s="19"/>
      <c r="EU115" s="19"/>
      <c r="EV115" s="19"/>
      <c r="EW115" s="19"/>
      <c r="EX115" s="19"/>
      <c r="EY115" s="19"/>
      <c r="EZ115" s="19"/>
      <c r="FA115" s="19"/>
      <c r="FB115" s="19"/>
      <c r="FC115" s="19"/>
      <c r="FD115" s="19"/>
      <c r="FE115" s="19"/>
      <c r="FF115" s="19"/>
      <c r="FG115" s="19"/>
      <c r="FH115" s="19"/>
      <c r="FI115" s="19"/>
      <c r="FJ115" s="19"/>
      <c r="FK115" s="19"/>
      <c r="FL115" s="19"/>
      <c r="FM115" s="19"/>
      <c r="FN115" s="19"/>
      <c r="FO115" s="19"/>
      <c r="FP115" s="19"/>
      <c r="FQ115" s="25"/>
      <c r="FR115" s="27">
        <f t="shared" si="5"/>
        <v>6</v>
      </c>
      <c r="FS115" s="16"/>
      <c r="FT115" s="69" t="s">
        <v>223</v>
      </c>
      <c r="FU115" s="40">
        <f>DK115</f>
        <v>6</v>
      </c>
      <c r="FV115" s="19">
        <f>SUM(D4:FQ173)-FR115-DK174+FU115</f>
        <v>1020</v>
      </c>
      <c r="FW115" s="19">
        <f>SUM(DK4:DK173)-FU115</f>
        <v>0</v>
      </c>
      <c r="FX115" s="19">
        <f t="shared" si="17"/>
        <v>0</v>
      </c>
      <c r="FY115" s="19">
        <f t="shared" si="16"/>
        <v>1026</v>
      </c>
      <c r="FZ115" s="56">
        <f t="shared" si="20"/>
        <v>1</v>
      </c>
      <c r="GA115" s="56">
        <f t="shared" si="18"/>
        <v>1</v>
      </c>
      <c r="GB115" s="57">
        <f t="shared" si="19"/>
        <v>1</v>
      </c>
    </row>
    <row r="116" spans="2:185" ht="14.25" customHeight="1">
      <c r="B116" s="24">
        <v>113</v>
      </c>
      <c r="C116" s="43" t="s">
        <v>105</v>
      </c>
      <c r="D116" s="40"/>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c r="CX116" s="19"/>
      <c r="CY116" s="19"/>
      <c r="CZ116" s="19"/>
      <c r="DA116" s="19"/>
      <c r="DB116" s="19"/>
      <c r="DC116" s="19"/>
      <c r="DD116" s="19"/>
      <c r="DE116" s="19"/>
      <c r="DF116" s="19"/>
      <c r="DG116" s="19"/>
      <c r="DH116" s="19"/>
      <c r="DI116" s="19"/>
      <c r="DJ116" s="19"/>
      <c r="DK116" s="19"/>
      <c r="DL116" s="22">
        <f>'Sesion 1'!H121+'Sesion 2'!H121+'Sesion 3'!H121+'Sesion 4'!H121+'Sesion 5'!H121+'Sesion 6'!H121</f>
        <v>6</v>
      </c>
      <c r="DM116" s="19"/>
      <c r="DN116" s="19"/>
      <c r="DO116" s="19"/>
      <c r="DP116" s="19"/>
      <c r="DQ116" s="19"/>
      <c r="DR116" s="19"/>
      <c r="DS116" s="19"/>
      <c r="DT116" s="19"/>
      <c r="DU116" s="19"/>
      <c r="DV116" s="19"/>
      <c r="DW116" s="19"/>
      <c r="DX116" s="19"/>
      <c r="DY116" s="19"/>
      <c r="DZ116" s="19"/>
      <c r="EA116" s="19"/>
      <c r="EB116" s="19"/>
      <c r="EC116" s="19"/>
      <c r="ED116" s="19"/>
      <c r="EE116" s="19"/>
      <c r="EF116" s="19"/>
      <c r="EG116" s="19"/>
      <c r="EH116" s="19"/>
      <c r="EI116" s="19"/>
      <c r="EJ116" s="19"/>
      <c r="EK116" s="19"/>
      <c r="EL116" s="19"/>
      <c r="EM116" s="19"/>
      <c r="EN116" s="19"/>
      <c r="EO116" s="19"/>
      <c r="EP116" s="19"/>
      <c r="EQ116" s="19"/>
      <c r="ER116" s="19"/>
      <c r="ES116" s="19"/>
      <c r="ET116" s="19"/>
      <c r="EU116" s="19"/>
      <c r="EV116" s="19"/>
      <c r="EW116" s="19"/>
      <c r="EX116" s="19"/>
      <c r="EY116" s="19"/>
      <c r="EZ116" s="19"/>
      <c r="FA116" s="19"/>
      <c r="FB116" s="19"/>
      <c r="FC116" s="19"/>
      <c r="FD116" s="19"/>
      <c r="FE116" s="19"/>
      <c r="FF116" s="19"/>
      <c r="FG116" s="19"/>
      <c r="FH116" s="19"/>
      <c r="FI116" s="19"/>
      <c r="FJ116" s="19"/>
      <c r="FK116" s="19"/>
      <c r="FL116" s="19"/>
      <c r="FM116" s="19"/>
      <c r="FN116" s="19"/>
      <c r="FO116" s="19"/>
      <c r="FP116" s="19"/>
      <c r="FQ116" s="25"/>
      <c r="FR116" s="27">
        <f t="shared" si="5"/>
        <v>6</v>
      </c>
      <c r="FS116" s="16"/>
      <c r="FT116" s="69" t="s">
        <v>105</v>
      </c>
      <c r="FU116" s="40">
        <f>DL116</f>
        <v>6</v>
      </c>
      <c r="FV116" s="19">
        <f>SUM(D4:FQ173)-FR116-DL174+FU116</f>
        <v>1020</v>
      </c>
      <c r="FW116" s="19">
        <f>SUM(DL4:DL173)-FU116</f>
        <v>0</v>
      </c>
      <c r="FX116" s="19">
        <f t="shared" si="17"/>
        <v>0</v>
      </c>
      <c r="FY116" s="19">
        <f t="shared" si="16"/>
        <v>1026</v>
      </c>
      <c r="FZ116" s="56">
        <f t="shared" si="20"/>
        <v>1</v>
      </c>
      <c r="GA116" s="56">
        <f t="shared" si="18"/>
        <v>1</v>
      </c>
      <c r="GB116" s="57">
        <f t="shared" si="19"/>
        <v>1</v>
      </c>
      <c r="GC116" s="141"/>
    </row>
    <row r="117" spans="2:185" ht="14.25" customHeight="1">
      <c r="B117" s="24">
        <v>114</v>
      </c>
      <c r="C117" s="43" t="s">
        <v>226</v>
      </c>
      <c r="D117" s="40"/>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c r="CX117" s="19"/>
      <c r="CY117" s="19"/>
      <c r="CZ117" s="19"/>
      <c r="DA117" s="19"/>
      <c r="DB117" s="19"/>
      <c r="DC117" s="19"/>
      <c r="DD117" s="19"/>
      <c r="DE117" s="19"/>
      <c r="DF117" s="19"/>
      <c r="DG117" s="19"/>
      <c r="DH117" s="19"/>
      <c r="DI117" s="19"/>
      <c r="DJ117" s="19"/>
      <c r="DK117" s="19"/>
      <c r="DL117" s="19"/>
      <c r="DM117" s="22">
        <f>'Sesion 1'!H123+'Sesion 2'!H123+'Sesion 3'!H123+'Sesion 4'!H123+'Sesion 5'!H123+'Sesion 6'!H123</f>
        <v>6</v>
      </c>
      <c r="DN117" s="19"/>
      <c r="DO117" s="19"/>
      <c r="DP117" s="19"/>
      <c r="DQ117" s="19"/>
      <c r="DR117" s="19"/>
      <c r="DS117" s="19"/>
      <c r="DT117" s="19"/>
      <c r="DU117" s="19"/>
      <c r="DV117" s="19"/>
      <c r="DW117" s="19"/>
      <c r="DX117" s="19"/>
      <c r="DY117" s="19"/>
      <c r="DZ117" s="19"/>
      <c r="EA117" s="19"/>
      <c r="EB117" s="19"/>
      <c r="EC117" s="19"/>
      <c r="ED117" s="19"/>
      <c r="EE117" s="19"/>
      <c r="EF117" s="19"/>
      <c r="EG117" s="19"/>
      <c r="EH117" s="19"/>
      <c r="EI117" s="19"/>
      <c r="EJ117" s="19"/>
      <c r="EK117" s="19"/>
      <c r="EL117" s="19"/>
      <c r="EM117" s="19"/>
      <c r="EN117" s="19"/>
      <c r="EO117" s="19"/>
      <c r="EP117" s="19"/>
      <c r="EQ117" s="19"/>
      <c r="ER117" s="19"/>
      <c r="ES117" s="19"/>
      <c r="ET117" s="19"/>
      <c r="EU117" s="19"/>
      <c r="EV117" s="19"/>
      <c r="EW117" s="19"/>
      <c r="EX117" s="19"/>
      <c r="EY117" s="19"/>
      <c r="EZ117" s="19"/>
      <c r="FA117" s="19"/>
      <c r="FB117" s="19"/>
      <c r="FC117" s="19"/>
      <c r="FD117" s="19"/>
      <c r="FE117" s="19"/>
      <c r="FF117" s="19"/>
      <c r="FG117" s="19"/>
      <c r="FH117" s="19"/>
      <c r="FI117" s="19"/>
      <c r="FJ117" s="19"/>
      <c r="FK117" s="19"/>
      <c r="FL117" s="19"/>
      <c r="FM117" s="19"/>
      <c r="FN117" s="19"/>
      <c r="FO117" s="19"/>
      <c r="FP117" s="19"/>
      <c r="FQ117" s="25"/>
      <c r="FR117" s="27">
        <f t="shared" si="5"/>
        <v>6</v>
      </c>
      <c r="FS117" s="16"/>
      <c r="FT117" s="69" t="s">
        <v>226</v>
      </c>
      <c r="FU117" s="40">
        <f>DM117</f>
        <v>6</v>
      </c>
      <c r="FV117" s="19">
        <f>SUM(D4:FQ173)-FR117-DM174+FU117</f>
        <v>1020</v>
      </c>
      <c r="FW117" s="19">
        <f>SUM(DM4:DM173)-FU117</f>
        <v>0</v>
      </c>
      <c r="FX117" s="19">
        <f t="shared" si="17"/>
        <v>0</v>
      </c>
      <c r="FY117" s="19">
        <f t="shared" si="16"/>
        <v>1026</v>
      </c>
      <c r="FZ117" s="56">
        <f t="shared" si="20"/>
        <v>1</v>
      </c>
      <c r="GA117" s="56">
        <f t="shared" si="18"/>
        <v>1</v>
      </c>
      <c r="GB117" s="57">
        <f t="shared" si="19"/>
        <v>1</v>
      </c>
    </row>
    <row r="118" spans="2:185" ht="14.25" customHeight="1">
      <c r="B118" s="24">
        <v>115</v>
      </c>
      <c r="C118" s="43" t="s">
        <v>227</v>
      </c>
      <c r="D118" s="40"/>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c r="CX118" s="19"/>
      <c r="CY118" s="19"/>
      <c r="CZ118" s="19"/>
      <c r="DA118" s="19"/>
      <c r="DB118" s="19"/>
      <c r="DC118" s="19"/>
      <c r="DD118" s="19"/>
      <c r="DE118" s="19"/>
      <c r="DF118" s="19"/>
      <c r="DG118" s="19"/>
      <c r="DH118" s="19"/>
      <c r="DI118" s="19"/>
      <c r="DJ118" s="19"/>
      <c r="DK118" s="19"/>
      <c r="DL118" s="19"/>
      <c r="DM118" s="19"/>
      <c r="DN118" s="22">
        <f>'Sesion 1'!H124+'Sesion 2'!H124+'Sesion 3'!H124+'Sesion 4'!H124+'Sesion 5'!H124+'Sesion 6'!H124</f>
        <v>6</v>
      </c>
      <c r="DO118" s="19"/>
      <c r="DP118" s="19"/>
      <c r="DQ118" s="19"/>
      <c r="DR118" s="19"/>
      <c r="DS118" s="19"/>
      <c r="DT118" s="19"/>
      <c r="DU118" s="19"/>
      <c r="DV118" s="19"/>
      <c r="DW118" s="19"/>
      <c r="DX118" s="19"/>
      <c r="DY118" s="19"/>
      <c r="DZ118" s="19"/>
      <c r="EA118" s="19"/>
      <c r="EB118" s="19"/>
      <c r="EC118" s="19"/>
      <c r="ED118" s="19"/>
      <c r="EE118" s="19"/>
      <c r="EF118" s="19"/>
      <c r="EG118" s="19"/>
      <c r="EH118" s="19"/>
      <c r="EI118" s="19"/>
      <c r="EJ118" s="19"/>
      <c r="EK118" s="19"/>
      <c r="EL118" s="19"/>
      <c r="EM118" s="19"/>
      <c r="EN118" s="19"/>
      <c r="EO118" s="19"/>
      <c r="EP118" s="19"/>
      <c r="EQ118" s="19"/>
      <c r="ER118" s="19"/>
      <c r="ES118" s="19"/>
      <c r="ET118" s="19"/>
      <c r="EU118" s="19"/>
      <c r="EV118" s="19"/>
      <c r="EW118" s="19"/>
      <c r="EX118" s="19"/>
      <c r="EY118" s="19"/>
      <c r="EZ118" s="19"/>
      <c r="FA118" s="19"/>
      <c r="FB118" s="19"/>
      <c r="FC118" s="19"/>
      <c r="FD118" s="19"/>
      <c r="FE118" s="19"/>
      <c r="FF118" s="19"/>
      <c r="FG118" s="19"/>
      <c r="FH118" s="19"/>
      <c r="FI118" s="19"/>
      <c r="FJ118" s="19"/>
      <c r="FK118" s="19"/>
      <c r="FL118" s="19"/>
      <c r="FM118" s="19"/>
      <c r="FN118" s="19"/>
      <c r="FO118" s="19"/>
      <c r="FP118" s="19"/>
      <c r="FQ118" s="25"/>
      <c r="FR118" s="27">
        <f t="shared" si="5"/>
        <v>6</v>
      </c>
      <c r="FS118" s="16"/>
      <c r="FT118" s="69" t="s">
        <v>227</v>
      </c>
      <c r="FU118" s="40">
        <f>DN118</f>
        <v>6</v>
      </c>
      <c r="FV118" s="19">
        <f>SUM(D4:FQ173)-FR118-DN174+FU118</f>
        <v>1020</v>
      </c>
      <c r="FW118" s="19">
        <f>SUM(DN4:DN173)-FU118</f>
        <v>0</v>
      </c>
      <c r="FX118" s="19">
        <f t="shared" si="17"/>
        <v>0</v>
      </c>
      <c r="FY118" s="19">
        <f t="shared" si="16"/>
        <v>1026</v>
      </c>
      <c r="FZ118" s="56">
        <f t="shared" si="20"/>
        <v>1</v>
      </c>
      <c r="GA118" s="56">
        <f t="shared" si="18"/>
        <v>1</v>
      </c>
      <c r="GB118" s="57">
        <f t="shared" si="19"/>
        <v>1</v>
      </c>
    </row>
    <row r="119" spans="2:185" ht="14.25" customHeight="1">
      <c r="B119" s="24">
        <v>116</v>
      </c>
      <c r="C119" s="43" t="s">
        <v>229</v>
      </c>
      <c r="D119" s="40"/>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c r="CX119" s="19"/>
      <c r="CY119" s="19"/>
      <c r="CZ119" s="19"/>
      <c r="DA119" s="19"/>
      <c r="DB119" s="19"/>
      <c r="DC119" s="19"/>
      <c r="DD119" s="19"/>
      <c r="DE119" s="19"/>
      <c r="DF119" s="19"/>
      <c r="DG119" s="19"/>
      <c r="DH119" s="19"/>
      <c r="DI119" s="19"/>
      <c r="DJ119" s="19"/>
      <c r="DK119" s="19"/>
      <c r="DL119" s="19"/>
      <c r="DM119" s="19"/>
      <c r="DN119" s="19"/>
      <c r="DO119" s="22">
        <f>'Sesion 1'!H125+'Sesion 2'!H125+'Sesion 3'!H125+'Sesion 4'!H125+'Sesion 5'!H125+'Sesion 6'!H125</f>
        <v>6</v>
      </c>
      <c r="DP119" s="19"/>
      <c r="DQ119" s="19"/>
      <c r="DR119" s="19"/>
      <c r="DS119" s="19"/>
      <c r="DT119" s="19"/>
      <c r="DU119" s="19"/>
      <c r="DV119" s="19"/>
      <c r="DW119" s="19"/>
      <c r="DX119" s="19"/>
      <c r="DY119" s="19"/>
      <c r="DZ119" s="19"/>
      <c r="EA119" s="19"/>
      <c r="EB119" s="19"/>
      <c r="EC119" s="19"/>
      <c r="ED119" s="19"/>
      <c r="EE119" s="19"/>
      <c r="EF119" s="19"/>
      <c r="EG119" s="19"/>
      <c r="EH119" s="19"/>
      <c r="EI119" s="19"/>
      <c r="EJ119" s="19"/>
      <c r="EK119" s="19"/>
      <c r="EL119" s="19"/>
      <c r="EM119" s="19"/>
      <c r="EN119" s="19"/>
      <c r="EO119" s="19"/>
      <c r="EP119" s="19"/>
      <c r="EQ119" s="19"/>
      <c r="ER119" s="19"/>
      <c r="ES119" s="19"/>
      <c r="ET119" s="19"/>
      <c r="EU119" s="19"/>
      <c r="EV119" s="19"/>
      <c r="EW119" s="19"/>
      <c r="EX119" s="19"/>
      <c r="EY119" s="19"/>
      <c r="EZ119" s="19"/>
      <c r="FA119" s="19"/>
      <c r="FB119" s="19"/>
      <c r="FC119" s="19"/>
      <c r="FD119" s="19"/>
      <c r="FE119" s="19"/>
      <c r="FF119" s="19"/>
      <c r="FG119" s="19"/>
      <c r="FH119" s="19"/>
      <c r="FI119" s="19"/>
      <c r="FJ119" s="19"/>
      <c r="FK119" s="19"/>
      <c r="FL119" s="19"/>
      <c r="FM119" s="19"/>
      <c r="FN119" s="19"/>
      <c r="FO119" s="19"/>
      <c r="FP119" s="19"/>
      <c r="FQ119" s="25"/>
      <c r="FR119" s="27">
        <f t="shared" si="5"/>
        <v>6</v>
      </c>
      <c r="FS119" s="16"/>
      <c r="FT119" s="69" t="s">
        <v>229</v>
      </c>
      <c r="FU119" s="40">
        <f>DO119</f>
        <v>6</v>
      </c>
      <c r="FV119" s="19">
        <f>SUM(D4:FQ173)-FR119-DO174+FU119</f>
        <v>1020</v>
      </c>
      <c r="FW119" s="19">
        <f>SUM(DO4:DO173)-FU119</f>
        <v>0</v>
      </c>
      <c r="FX119" s="19">
        <f t="shared" si="17"/>
        <v>0</v>
      </c>
      <c r="FY119" s="19">
        <f t="shared" si="16"/>
        <v>1026</v>
      </c>
      <c r="FZ119" s="56">
        <f t="shared" si="20"/>
        <v>1</v>
      </c>
      <c r="GA119" s="56">
        <f t="shared" si="18"/>
        <v>1</v>
      </c>
      <c r="GB119" s="57">
        <f t="shared" si="19"/>
        <v>1</v>
      </c>
    </row>
    <row r="120" spans="2:185" ht="14.25" customHeight="1">
      <c r="B120" s="24">
        <v>117</v>
      </c>
      <c r="C120" s="43" t="s">
        <v>231</v>
      </c>
      <c r="D120" s="40"/>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c r="CX120" s="19"/>
      <c r="CY120" s="19"/>
      <c r="CZ120" s="19"/>
      <c r="DA120" s="19"/>
      <c r="DB120" s="19"/>
      <c r="DC120" s="19"/>
      <c r="DD120" s="19"/>
      <c r="DE120" s="19"/>
      <c r="DF120" s="19"/>
      <c r="DG120" s="19"/>
      <c r="DH120" s="19"/>
      <c r="DI120" s="19"/>
      <c r="DJ120" s="19"/>
      <c r="DK120" s="19"/>
      <c r="DL120" s="19"/>
      <c r="DM120" s="19"/>
      <c r="DN120" s="19"/>
      <c r="DO120" s="19"/>
      <c r="DP120" s="22">
        <f>'Sesion 1'!H126+'Sesion 2'!H126+'Sesion 3'!H126+'Sesion 4'!H126+'Sesion 5'!H126+'Sesion 6'!H126</f>
        <v>6</v>
      </c>
      <c r="DQ120" s="19"/>
      <c r="DR120" s="19"/>
      <c r="DS120" s="19"/>
      <c r="DT120" s="19"/>
      <c r="DU120" s="19"/>
      <c r="DV120" s="19"/>
      <c r="DW120" s="19"/>
      <c r="DX120" s="19"/>
      <c r="DY120" s="19"/>
      <c r="DZ120" s="19"/>
      <c r="EA120" s="19"/>
      <c r="EB120" s="19"/>
      <c r="EC120" s="19"/>
      <c r="ED120" s="19"/>
      <c r="EE120" s="19"/>
      <c r="EF120" s="19"/>
      <c r="EG120" s="19"/>
      <c r="EH120" s="19"/>
      <c r="EI120" s="19"/>
      <c r="EJ120" s="19"/>
      <c r="EK120" s="19"/>
      <c r="EL120" s="19"/>
      <c r="EM120" s="19"/>
      <c r="EN120" s="19"/>
      <c r="EO120" s="19"/>
      <c r="EP120" s="19"/>
      <c r="EQ120" s="19"/>
      <c r="ER120" s="19"/>
      <c r="ES120" s="19"/>
      <c r="ET120" s="19"/>
      <c r="EU120" s="19"/>
      <c r="EV120" s="19"/>
      <c r="EW120" s="19"/>
      <c r="EX120" s="19"/>
      <c r="EY120" s="19"/>
      <c r="EZ120" s="19"/>
      <c r="FA120" s="19"/>
      <c r="FB120" s="19"/>
      <c r="FC120" s="19"/>
      <c r="FD120" s="19"/>
      <c r="FE120" s="19"/>
      <c r="FF120" s="19"/>
      <c r="FG120" s="19"/>
      <c r="FH120" s="19"/>
      <c r="FI120" s="19"/>
      <c r="FJ120" s="19"/>
      <c r="FK120" s="19"/>
      <c r="FL120" s="19"/>
      <c r="FM120" s="19"/>
      <c r="FN120" s="19"/>
      <c r="FO120" s="19"/>
      <c r="FP120" s="19"/>
      <c r="FQ120" s="25"/>
      <c r="FR120" s="27">
        <f t="shared" si="5"/>
        <v>6</v>
      </c>
      <c r="FS120" s="16"/>
      <c r="FT120" s="69" t="s">
        <v>231</v>
      </c>
      <c r="FU120" s="40">
        <f>DP120</f>
        <v>6</v>
      </c>
      <c r="FV120" s="19">
        <f>SUM(D4:FQ173)-FR120-DP174+FU120</f>
        <v>1020</v>
      </c>
      <c r="FW120" s="19">
        <f>SUM(DP4:DP173)-FU120</f>
        <v>0</v>
      </c>
      <c r="FX120" s="19">
        <f t="shared" si="17"/>
        <v>0</v>
      </c>
      <c r="FY120" s="19">
        <f t="shared" si="16"/>
        <v>1026</v>
      </c>
      <c r="FZ120" s="56">
        <f t="shared" si="20"/>
        <v>1</v>
      </c>
      <c r="GA120" s="56">
        <f t="shared" si="18"/>
        <v>1</v>
      </c>
      <c r="GB120" s="57">
        <f t="shared" si="19"/>
        <v>1</v>
      </c>
    </row>
    <row r="121" spans="2:185" ht="14.25" customHeight="1">
      <c r="B121" s="24">
        <v>118</v>
      </c>
      <c r="C121" s="43" t="s">
        <v>233</v>
      </c>
      <c r="D121" s="40"/>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c r="CX121" s="19"/>
      <c r="CY121" s="19"/>
      <c r="CZ121" s="19"/>
      <c r="DA121" s="19"/>
      <c r="DB121" s="19"/>
      <c r="DC121" s="19"/>
      <c r="DD121" s="19"/>
      <c r="DE121" s="19"/>
      <c r="DF121" s="19"/>
      <c r="DG121" s="19"/>
      <c r="DH121" s="19"/>
      <c r="DI121" s="19"/>
      <c r="DJ121" s="19"/>
      <c r="DK121" s="19"/>
      <c r="DL121" s="19"/>
      <c r="DM121" s="19"/>
      <c r="DN121" s="19"/>
      <c r="DO121" s="19"/>
      <c r="DP121" s="19"/>
      <c r="DQ121" s="22">
        <f>'Sesion 1'!H127+'Sesion 2'!H127+'Sesion 3'!H127+'Sesion 4'!H127+'Sesion 5'!H127+'Sesion 6'!H127</f>
        <v>6</v>
      </c>
      <c r="DR121" s="19"/>
      <c r="DS121" s="19"/>
      <c r="DT121" s="19"/>
      <c r="DU121" s="19"/>
      <c r="DV121" s="19"/>
      <c r="DW121" s="19"/>
      <c r="DX121" s="19"/>
      <c r="DY121" s="19"/>
      <c r="DZ121" s="19"/>
      <c r="EA121" s="19"/>
      <c r="EB121" s="19"/>
      <c r="EC121" s="19"/>
      <c r="ED121" s="19"/>
      <c r="EE121" s="19"/>
      <c r="EF121" s="19"/>
      <c r="EG121" s="19"/>
      <c r="EH121" s="19"/>
      <c r="EI121" s="19"/>
      <c r="EJ121" s="19"/>
      <c r="EK121" s="19"/>
      <c r="EL121" s="19"/>
      <c r="EM121" s="19"/>
      <c r="EN121" s="19"/>
      <c r="EO121" s="19"/>
      <c r="EP121" s="19"/>
      <c r="EQ121" s="19"/>
      <c r="ER121" s="19"/>
      <c r="ES121" s="19"/>
      <c r="ET121" s="19"/>
      <c r="EU121" s="19"/>
      <c r="EV121" s="19"/>
      <c r="EW121" s="19"/>
      <c r="EX121" s="19"/>
      <c r="EY121" s="19"/>
      <c r="EZ121" s="19"/>
      <c r="FA121" s="19"/>
      <c r="FB121" s="19"/>
      <c r="FC121" s="19"/>
      <c r="FD121" s="19"/>
      <c r="FE121" s="19"/>
      <c r="FF121" s="19"/>
      <c r="FG121" s="19"/>
      <c r="FH121" s="19"/>
      <c r="FI121" s="19"/>
      <c r="FJ121" s="19"/>
      <c r="FK121" s="19"/>
      <c r="FL121" s="19"/>
      <c r="FM121" s="19"/>
      <c r="FN121" s="19"/>
      <c r="FO121" s="19"/>
      <c r="FP121" s="19"/>
      <c r="FQ121" s="25"/>
      <c r="FR121" s="27">
        <f t="shared" si="5"/>
        <v>6</v>
      </c>
      <c r="FS121" s="16"/>
      <c r="FT121" s="69" t="s">
        <v>233</v>
      </c>
      <c r="FU121" s="40">
        <f>DQ121</f>
        <v>6</v>
      </c>
      <c r="FV121" s="19">
        <f>SUM(D4:FQ173)-FR121-DQ174+FU121</f>
        <v>1020</v>
      </c>
      <c r="FW121" s="19">
        <f>SUM(DQ4:DQ173)-FU121</f>
        <v>0</v>
      </c>
      <c r="FX121" s="19">
        <f t="shared" si="17"/>
        <v>0</v>
      </c>
      <c r="FY121" s="19">
        <f t="shared" si="16"/>
        <v>1026</v>
      </c>
      <c r="FZ121" s="56">
        <f t="shared" si="20"/>
        <v>1</v>
      </c>
      <c r="GA121" s="56">
        <f t="shared" si="18"/>
        <v>1</v>
      </c>
      <c r="GB121" s="57">
        <f t="shared" si="19"/>
        <v>1</v>
      </c>
    </row>
    <row r="122" spans="2:185" ht="14.25" customHeight="1">
      <c r="B122" s="24">
        <v>119</v>
      </c>
      <c r="C122" s="43" t="s">
        <v>235</v>
      </c>
      <c r="D122" s="40"/>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c r="CX122" s="19"/>
      <c r="CY122" s="19"/>
      <c r="CZ122" s="19"/>
      <c r="DA122" s="19"/>
      <c r="DB122" s="19"/>
      <c r="DC122" s="19"/>
      <c r="DD122" s="19"/>
      <c r="DE122" s="19"/>
      <c r="DF122" s="19"/>
      <c r="DG122" s="19"/>
      <c r="DH122" s="19"/>
      <c r="DI122" s="19"/>
      <c r="DJ122" s="19"/>
      <c r="DK122" s="19"/>
      <c r="DL122" s="19"/>
      <c r="DM122" s="19"/>
      <c r="DN122" s="19"/>
      <c r="DO122" s="19"/>
      <c r="DP122" s="19"/>
      <c r="DQ122" s="19"/>
      <c r="DR122" s="22">
        <f>'Sesion 1'!H128+'Sesion 2'!H128+'Sesion 3'!H128+'Sesion 4'!H128+'Sesion 5'!H128+'Sesion 6'!H128</f>
        <v>6</v>
      </c>
      <c r="DS122" s="19"/>
      <c r="DT122" s="19"/>
      <c r="DU122" s="19"/>
      <c r="DV122" s="19"/>
      <c r="DW122" s="19"/>
      <c r="DX122" s="19"/>
      <c r="DY122" s="19"/>
      <c r="DZ122" s="19"/>
      <c r="EA122" s="19"/>
      <c r="EB122" s="19"/>
      <c r="EC122" s="19"/>
      <c r="ED122" s="19"/>
      <c r="EE122" s="19"/>
      <c r="EF122" s="19"/>
      <c r="EG122" s="19"/>
      <c r="EH122" s="19"/>
      <c r="EI122" s="19"/>
      <c r="EJ122" s="19"/>
      <c r="EK122" s="19"/>
      <c r="EL122" s="19"/>
      <c r="EM122" s="19"/>
      <c r="EN122" s="19"/>
      <c r="EO122" s="19"/>
      <c r="EP122" s="19"/>
      <c r="EQ122" s="19"/>
      <c r="ER122" s="19"/>
      <c r="ES122" s="19"/>
      <c r="ET122" s="19"/>
      <c r="EU122" s="19"/>
      <c r="EV122" s="19"/>
      <c r="EW122" s="19"/>
      <c r="EX122" s="19"/>
      <c r="EY122" s="19"/>
      <c r="EZ122" s="19"/>
      <c r="FA122" s="19"/>
      <c r="FB122" s="19"/>
      <c r="FC122" s="19"/>
      <c r="FD122" s="19"/>
      <c r="FE122" s="19"/>
      <c r="FF122" s="19"/>
      <c r="FG122" s="19"/>
      <c r="FH122" s="19"/>
      <c r="FI122" s="19"/>
      <c r="FJ122" s="19"/>
      <c r="FK122" s="19"/>
      <c r="FL122" s="19"/>
      <c r="FM122" s="19"/>
      <c r="FN122" s="19"/>
      <c r="FO122" s="19"/>
      <c r="FP122" s="19"/>
      <c r="FQ122" s="25"/>
      <c r="FR122" s="27">
        <f t="shared" si="5"/>
        <v>6</v>
      </c>
      <c r="FS122" s="16"/>
      <c r="FT122" s="69" t="s">
        <v>235</v>
      </c>
      <c r="FU122" s="40">
        <f>DR122</f>
        <v>6</v>
      </c>
      <c r="FV122" s="19">
        <f>SUM(D4:FQ173)-FR122-DR174+FU122</f>
        <v>1020</v>
      </c>
      <c r="FW122" s="19">
        <f>SUM(DR4:DR173)-FU122</f>
        <v>0</v>
      </c>
      <c r="FX122" s="19">
        <f t="shared" si="17"/>
        <v>0</v>
      </c>
      <c r="FY122" s="19">
        <f t="shared" si="16"/>
        <v>1026</v>
      </c>
      <c r="FZ122" s="56">
        <f t="shared" si="20"/>
        <v>1</v>
      </c>
      <c r="GA122" s="56">
        <f t="shared" si="18"/>
        <v>1</v>
      </c>
      <c r="GB122" s="57">
        <f t="shared" si="19"/>
        <v>1</v>
      </c>
    </row>
    <row r="123" spans="2:185" ht="14.25" customHeight="1">
      <c r="B123" s="24">
        <v>120</v>
      </c>
      <c r="C123" s="43" t="s">
        <v>237</v>
      </c>
      <c r="D123" s="40"/>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c r="CX123" s="19"/>
      <c r="CY123" s="19"/>
      <c r="CZ123" s="19"/>
      <c r="DA123" s="19"/>
      <c r="DB123" s="19"/>
      <c r="DC123" s="19"/>
      <c r="DD123" s="19"/>
      <c r="DE123" s="19"/>
      <c r="DF123" s="19"/>
      <c r="DG123" s="19"/>
      <c r="DH123" s="19"/>
      <c r="DI123" s="19"/>
      <c r="DJ123" s="19"/>
      <c r="DK123" s="19"/>
      <c r="DL123" s="19"/>
      <c r="DM123" s="19"/>
      <c r="DN123" s="19"/>
      <c r="DO123" s="19"/>
      <c r="DP123" s="19"/>
      <c r="DQ123" s="19"/>
      <c r="DR123" s="19"/>
      <c r="DS123" s="22">
        <f>'Sesion 1'!H129+'Sesion 2'!H129+'Sesion 3'!H129+'Sesion 4'!H129+'Sesion 5'!H129+'Sesion 6'!H129</f>
        <v>6</v>
      </c>
      <c r="DT123" s="19"/>
      <c r="DU123" s="19"/>
      <c r="DV123" s="19"/>
      <c r="DW123" s="19"/>
      <c r="DX123" s="19"/>
      <c r="DY123" s="19"/>
      <c r="DZ123" s="19"/>
      <c r="EA123" s="19"/>
      <c r="EB123" s="19"/>
      <c r="EC123" s="19"/>
      <c r="ED123" s="19"/>
      <c r="EE123" s="19"/>
      <c r="EF123" s="19"/>
      <c r="EG123" s="19"/>
      <c r="EH123" s="19"/>
      <c r="EI123" s="19"/>
      <c r="EJ123" s="19"/>
      <c r="EK123" s="19"/>
      <c r="EL123" s="19"/>
      <c r="EM123" s="19"/>
      <c r="EN123" s="19"/>
      <c r="EO123" s="19"/>
      <c r="EP123" s="19"/>
      <c r="EQ123" s="19"/>
      <c r="ER123" s="19"/>
      <c r="ES123" s="19"/>
      <c r="ET123" s="19"/>
      <c r="EU123" s="19"/>
      <c r="EV123" s="19"/>
      <c r="EW123" s="19"/>
      <c r="EX123" s="19"/>
      <c r="EY123" s="19"/>
      <c r="EZ123" s="19"/>
      <c r="FA123" s="19"/>
      <c r="FB123" s="19"/>
      <c r="FC123" s="19"/>
      <c r="FD123" s="19"/>
      <c r="FE123" s="19"/>
      <c r="FF123" s="19"/>
      <c r="FG123" s="19"/>
      <c r="FH123" s="19"/>
      <c r="FI123" s="19"/>
      <c r="FJ123" s="19"/>
      <c r="FK123" s="19"/>
      <c r="FL123" s="19"/>
      <c r="FM123" s="19"/>
      <c r="FN123" s="19"/>
      <c r="FO123" s="19"/>
      <c r="FP123" s="19"/>
      <c r="FQ123" s="25"/>
      <c r="FR123" s="27">
        <f t="shared" si="5"/>
        <v>6</v>
      </c>
      <c r="FS123" s="16"/>
      <c r="FT123" s="69" t="s">
        <v>237</v>
      </c>
      <c r="FU123" s="40">
        <f>DS123</f>
        <v>6</v>
      </c>
      <c r="FV123" s="19">
        <f>SUM(D4:FQ173)-FR123-DS174+FU123</f>
        <v>1020</v>
      </c>
      <c r="FW123" s="19">
        <f>SUM(DS4:DS173)-FU123</f>
        <v>0</v>
      </c>
      <c r="FX123" s="19">
        <f t="shared" si="17"/>
        <v>0</v>
      </c>
      <c r="FY123" s="19">
        <f t="shared" si="16"/>
        <v>1026</v>
      </c>
      <c r="FZ123" s="56">
        <f t="shared" si="20"/>
        <v>1</v>
      </c>
      <c r="GA123" s="56">
        <f t="shared" si="18"/>
        <v>1</v>
      </c>
      <c r="GB123" s="57">
        <f t="shared" si="19"/>
        <v>1</v>
      </c>
    </row>
    <row r="124" spans="2:185" ht="14.25" customHeight="1">
      <c r="B124" s="24">
        <v>121</v>
      </c>
      <c r="C124" s="43" t="s">
        <v>239</v>
      </c>
      <c r="D124" s="40"/>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c r="CX124" s="19"/>
      <c r="CY124" s="19"/>
      <c r="CZ124" s="19"/>
      <c r="DA124" s="19"/>
      <c r="DB124" s="19"/>
      <c r="DC124" s="19"/>
      <c r="DD124" s="19"/>
      <c r="DE124" s="19"/>
      <c r="DF124" s="19"/>
      <c r="DG124" s="19"/>
      <c r="DH124" s="19"/>
      <c r="DI124" s="19"/>
      <c r="DJ124" s="19"/>
      <c r="DK124" s="19"/>
      <c r="DL124" s="19"/>
      <c r="DM124" s="19"/>
      <c r="DN124" s="19"/>
      <c r="DO124" s="19"/>
      <c r="DP124" s="19"/>
      <c r="DQ124" s="19"/>
      <c r="DR124" s="19"/>
      <c r="DS124" s="19"/>
      <c r="DT124" s="22">
        <f>'Sesion 1'!H130+'Sesion 2'!H130+'Sesion 3'!H130+'Sesion 4'!H130+'Sesion 5'!H130+'Sesion 6'!H130</f>
        <v>6</v>
      </c>
      <c r="DU124" s="19"/>
      <c r="DV124" s="19"/>
      <c r="DW124" s="19"/>
      <c r="DX124" s="19"/>
      <c r="DY124" s="19"/>
      <c r="DZ124" s="19"/>
      <c r="EA124" s="19"/>
      <c r="EB124" s="19"/>
      <c r="EC124" s="19"/>
      <c r="ED124" s="19"/>
      <c r="EE124" s="19"/>
      <c r="EF124" s="19"/>
      <c r="EG124" s="19"/>
      <c r="EH124" s="19"/>
      <c r="EI124" s="19"/>
      <c r="EJ124" s="19"/>
      <c r="EK124" s="19"/>
      <c r="EL124" s="19"/>
      <c r="EM124" s="19"/>
      <c r="EN124" s="19"/>
      <c r="EO124" s="19"/>
      <c r="EP124" s="19"/>
      <c r="EQ124" s="19"/>
      <c r="ER124" s="19"/>
      <c r="ES124" s="19"/>
      <c r="ET124" s="19"/>
      <c r="EU124" s="19"/>
      <c r="EV124" s="19"/>
      <c r="EW124" s="19"/>
      <c r="EX124" s="19"/>
      <c r="EY124" s="19"/>
      <c r="EZ124" s="19"/>
      <c r="FA124" s="19"/>
      <c r="FB124" s="19"/>
      <c r="FC124" s="19"/>
      <c r="FD124" s="19"/>
      <c r="FE124" s="19"/>
      <c r="FF124" s="19"/>
      <c r="FG124" s="19"/>
      <c r="FH124" s="19"/>
      <c r="FI124" s="19"/>
      <c r="FJ124" s="19"/>
      <c r="FK124" s="19"/>
      <c r="FL124" s="19"/>
      <c r="FM124" s="19"/>
      <c r="FN124" s="19"/>
      <c r="FO124" s="19"/>
      <c r="FP124" s="19"/>
      <c r="FQ124" s="25"/>
      <c r="FR124" s="27">
        <f t="shared" si="5"/>
        <v>6</v>
      </c>
      <c r="FS124" s="16"/>
      <c r="FT124" s="69" t="s">
        <v>239</v>
      </c>
      <c r="FU124" s="40">
        <f>DT124</f>
        <v>6</v>
      </c>
      <c r="FV124" s="19">
        <f>SUM(D4:FQ173)-FR124-DT174+FU124</f>
        <v>1020</v>
      </c>
      <c r="FW124" s="19">
        <f>SUM(DT4:DT173)-FU124</f>
        <v>0</v>
      </c>
      <c r="FX124" s="19">
        <f t="shared" si="17"/>
        <v>0</v>
      </c>
      <c r="FY124" s="19">
        <f t="shared" si="16"/>
        <v>1026</v>
      </c>
      <c r="FZ124" s="56">
        <f t="shared" si="20"/>
        <v>1</v>
      </c>
      <c r="GA124" s="56">
        <f t="shared" si="18"/>
        <v>1</v>
      </c>
      <c r="GB124" s="57">
        <f t="shared" si="19"/>
        <v>1</v>
      </c>
    </row>
    <row r="125" spans="2:185" ht="14.25" customHeight="1">
      <c r="B125" s="24">
        <v>122</v>
      </c>
      <c r="C125" s="43" t="s">
        <v>240</v>
      </c>
      <c r="D125" s="40"/>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c r="CX125" s="19"/>
      <c r="CY125" s="19"/>
      <c r="CZ125" s="19"/>
      <c r="DA125" s="19"/>
      <c r="DB125" s="19"/>
      <c r="DC125" s="19"/>
      <c r="DD125" s="19"/>
      <c r="DE125" s="19"/>
      <c r="DF125" s="19"/>
      <c r="DG125" s="19"/>
      <c r="DH125" s="19"/>
      <c r="DI125" s="19"/>
      <c r="DJ125" s="19"/>
      <c r="DK125" s="19"/>
      <c r="DL125" s="19"/>
      <c r="DM125" s="19"/>
      <c r="DN125" s="19"/>
      <c r="DO125" s="19"/>
      <c r="DP125" s="19"/>
      <c r="DQ125" s="19"/>
      <c r="DR125" s="19"/>
      <c r="DS125" s="19"/>
      <c r="DT125" s="19"/>
      <c r="DU125" s="22">
        <f>'Sesion 1'!H131+'Sesion 2'!H131+'Sesion 3'!H131+'Sesion 4'!H131+'Sesion 5'!H131+'Sesion 6'!H131</f>
        <v>6</v>
      </c>
      <c r="DV125" s="19"/>
      <c r="DW125" s="19"/>
      <c r="DX125" s="19"/>
      <c r="DY125" s="19"/>
      <c r="DZ125" s="19"/>
      <c r="EA125" s="19"/>
      <c r="EB125" s="19"/>
      <c r="EC125" s="19"/>
      <c r="ED125" s="19"/>
      <c r="EE125" s="19"/>
      <c r="EF125" s="19"/>
      <c r="EG125" s="19"/>
      <c r="EH125" s="19"/>
      <c r="EI125" s="19"/>
      <c r="EJ125" s="19"/>
      <c r="EK125" s="19"/>
      <c r="EL125" s="19"/>
      <c r="EM125" s="19"/>
      <c r="EN125" s="19"/>
      <c r="EO125" s="19"/>
      <c r="EP125" s="19"/>
      <c r="EQ125" s="19"/>
      <c r="ER125" s="19"/>
      <c r="ES125" s="19"/>
      <c r="ET125" s="19"/>
      <c r="EU125" s="19"/>
      <c r="EV125" s="19"/>
      <c r="EW125" s="19"/>
      <c r="EX125" s="19"/>
      <c r="EY125" s="19"/>
      <c r="EZ125" s="19"/>
      <c r="FA125" s="19"/>
      <c r="FB125" s="19"/>
      <c r="FC125" s="19"/>
      <c r="FD125" s="19"/>
      <c r="FE125" s="19"/>
      <c r="FF125" s="19"/>
      <c r="FG125" s="19"/>
      <c r="FH125" s="19"/>
      <c r="FI125" s="19"/>
      <c r="FJ125" s="19"/>
      <c r="FK125" s="19"/>
      <c r="FL125" s="19"/>
      <c r="FM125" s="19"/>
      <c r="FN125" s="19"/>
      <c r="FO125" s="19"/>
      <c r="FP125" s="19"/>
      <c r="FQ125" s="25"/>
      <c r="FR125" s="27">
        <f t="shared" si="5"/>
        <v>6</v>
      </c>
      <c r="FS125" s="16"/>
      <c r="FT125" s="69" t="s">
        <v>240</v>
      </c>
      <c r="FU125" s="40">
        <f>DU125</f>
        <v>6</v>
      </c>
      <c r="FV125" s="19">
        <f>SUM(D4:FQ173)-FR125-DU174+FU125</f>
        <v>1020</v>
      </c>
      <c r="FW125" s="19">
        <f>SUM(DU4:DU173)-FU125</f>
        <v>0</v>
      </c>
      <c r="FX125" s="19">
        <f t="shared" si="17"/>
        <v>0</v>
      </c>
      <c r="FY125" s="19">
        <f t="shared" si="16"/>
        <v>1026</v>
      </c>
      <c r="FZ125" s="56">
        <f t="shared" si="20"/>
        <v>1</v>
      </c>
      <c r="GA125" s="56">
        <f t="shared" si="18"/>
        <v>1</v>
      </c>
      <c r="GB125" s="57">
        <f t="shared" si="19"/>
        <v>1</v>
      </c>
    </row>
    <row r="126" spans="2:185" ht="14.25" customHeight="1">
      <c r="B126" s="24">
        <v>123</v>
      </c>
      <c r="C126" s="43" t="s">
        <v>242</v>
      </c>
      <c r="D126" s="40"/>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22">
        <f>'Sesion 1'!H132+'Sesion 2'!H132+'Sesion 3'!H132+'Sesion 4'!H132+'Sesion 5'!H132+'Sesion 6'!H132</f>
        <v>6</v>
      </c>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25"/>
      <c r="FR126" s="27">
        <f t="shared" si="5"/>
        <v>6</v>
      </c>
      <c r="FS126" s="16"/>
      <c r="FT126" s="69" t="s">
        <v>242</v>
      </c>
      <c r="FU126" s="40">
        <f>DV126</f>
        <v>6</v>
      </c>
      <c r="FV126" s="19">
        <f>SUM(D4:FQ173)-FR126-DV174+FU126</f>
        <v>1020</v>
      </c>
      <c r="FW126" s="19">
        <f>SUM(DV4:DV173)-FU126</f>
        <v>0</v>
      </c>
      <c r="FX126" s="19">
        <f t="shared" si="17"/>
        <v>0</v>
      </c>
      <c r="FY126" s="19">
        <f t="shared" si="16"/>
        <v>1026</v>
      </c>
      <c r="FZ126" s="56">
        <f t="shared" si="20"/>
        <v>1</v>
      </c>
      <c r="GA126" s="56">
        <f t="shared" si="18"/>
        <v>1</v>
      </c>
      <c r="GB126" s="57">
        <f t="shared" si="19"/>
        <v>1</v>
      </c>
    </row>
    <row r="127" spans="2:185" ht="14.25" customHeight="1">
      <c r="B127" s="24">
        <v>124</v>
      </c>
      <c r="C127" s="43" t="s">
        <v>244</v>
      </c>
      <c r="D127" s="40"/>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c r="CX127" s="19"/>
      <c r="CY127" s="19"/>
      <c r="CZ127" s="19"/>
      <c r="DA127" s="19"/>
      <c r="DB127" s="19"/>
      <c r="DC127" s="19"/>
      <c r="DD127" s="19"/>
      <c r="DE127" s="19"/>
      <c r="DF127" s="19"/>
      <c r="DG127" s="19"/>
      <c r="DH127" s="19"/>
      <c r="DI127" s="19"/>
      <c r="DJ127" s="19"/>
      <c r="DK127" s="19"/>
      <c r="DL127" s="19"/>
      <c r="DM127" s="19"/>
      <c r="DN127" s="19"/>
      <c r="DO127" s="19"/>
      <c r="DP127" s="19"/>
      <c r="DQ127" s="19"/>
      <c r="DR127" s="19"/>
      <c r="DS127" s="19"/>
      <c r="DT127" s="19"/>
      <c r="DU127" s="19"/>
      <c r="DV127" s="19"/>
      <c r="DW127" s="22">
        <f>'Sesion 1'!H133+'Sesion 2'!H133+'Sesion 3'!H133+'Sesion 4'!H133+'Sesion 5'!H133+'Sesion 6'!H133</f>
        <v>6</v>
      </c>
      <c r="DX127" s="19"/>
      <c r="DY127" s="19"/>
      <c r="DZ127" s="19"/>
      <c r="EA127" s="19"/>
      <c r="EB127" s="19"/>
      <c r="EC127" s="19"/>
      <c r="ED127" s="19"/>
      <c r="EE127" s="19"/>
      <c r="EF127" s="19"/>
      <c r="EG127" s="19"/>
      <c r="EH127" s="19"/>
      <c r="EI127" s="19"/>
      <c r="EJ127" s="19"/>
      <c r="EK127" s="19"/>
      <c r="EL127" s="19"/>
      <c r="EM127" s="19"/>
      <c r="EN127" s="19"/>
      <c r="EO127" s="19"/>
      <c r="EP127" s="19"/>
      <c r="EQ127" s="19"/>
      <c r="ER127" s="19"/>
      <c r="ES127" s="19"/>
      <c r="ET127" s="19"/>
      <c r="EU127" s="19"/>
      <c r="EV127" s="19"/>
      <c r="EW127" s="19"/>
      <c r="EX127" s="19"/>
      <c r="EY127" s="19"/>
      <c r="EZ127" s="19"/>
      <c r="FA127" s="19"/>
      <c r="FB127" s="19"/>
      <c r="FC127" s="19"/>
      <c r="FD127" s="19"/>
      <c r="FE127" s="19"/>
      <c r="FF127" s="19"/>
      <c r="FG127" s="19"/>
      <c r="FH127" s="19"/>
      <c r="FI127" s="19"/>
      <c r="FJ127" s="19"/>
      <c r="FK127" s="19"/>
      <c r="FL127" s="19"/>
      <c r="FM127" s="19"/>
      <c r="FN127" s="19"/>
      <c r="FO127" s="19"/>
      <c r="FP127" s="19"/>
      <c r="FQ127" s="25"/>
      <c r="FR127" s="27">
        <f t="shared" si="5"/>
        <v>6</v>
      </c>
      <c r="FS127" s="16"/>
      <c r="FT127" s="69" t="s">
        <v>244</v>
      </c>
      <c r="FU127" s="40">
        <f>DW127</f>
        <v>6</v>
      </c>
      <c r="FV127" s="19">
        <f>SUM(D4:FQ173)-FR127-DW174+FU127</f>
        <v>1020</v>
      </c>
      <c r="FW127" s="19">
        <f>SUM(DW4:DW173)-FU127</f>
        <v>0</v>
      </c>
      <c r="FX127" s="19">
        <f t="shared" si="17"/>
        <v>0</v>
      </c>
      <c r="FY127" s="19">
        <f t="shared" si="16"/>
        <v>1026</v>
      </c>
      <c r="FZ127" s="56">
        <f t="shared" si="20"/>
        <v>1</v>
      </c>
      <c r="GA127" s="56">
        <f t="shared" si="18"/>
        <v>1</v>
      </c>
      <c r="GB127" s="57">
        <f t="shared" si="19"/>
        <v>1</v>
      </c>
    </row>
    <row r="128" spans="2:185" ht="14.25" customHeight="1">
      <c r="B128" s="24">
        <v>125</v>
      </c>
      <c r="C128" s="43" t="s">
        <v>246</v>
      </c>
      <c r="D128" s="40"/>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c r="CX128" s="19"/>
      <c r="CY128" s="19"/>
      <c r="CZ128" s="19"/>
      <c r="DA128" s="19"/>
      <c r="DB128" s="19"/>
      <c r="DC128" s="19"/>
      <c r="DD128" s="19"/>
      <c r="DE128" s="19"/>
      <c r="DF128" s="19"/>
      <c r="DG128" s="19"/>
      <c r="DH128" s="19"/>
      <c r="DI128" s="19"/>
      <c r="DJ128" s="19"/>
      <c r="DK128" s="19"/>
      <c r="DL128" s="19"/>
      <c r="DM128" s="19"/>
      <c r="DN128" s="19"/>
      <c r="DO128" s="19"/>
      <c r="DP128" s="19"/>
      <c r="DQ128" s="19"/>
      <c r="DR128" s="19"/>
      <c r="DS128" s="19"/>
      <c r="DT128" s="19"/>
      <c r="DU128" s="19"/>
      <c r="DV128" s="19"/>
      <c r="DW128" s="19"/>
      <c r="DX128" s="22">
        <f>'Sesion 1'!H134+'Sesion 2'!H134+'Sesion 3'!H134+'Sesion 4'!H134+'Sesion 5'!H134+'Sesion 6'!H134</f>
        <v>6</v>
      </c>
      <c r="DY128" s="19"/>
      <c r="DZ128" s="19"/>
      <c r="EA128" s="19"/>
      <c r="EB128" s="19"/>
      <c r="EC128" s="19"/>
      <c r="ED128" s="19"/>
      <c r="EE128" s="19"/>
      <c r="EF128" s="19"/>
      <c r="EG128" s="19"/>
      <c r="EH128" s="19"/>
      <c r="EI128" s="19"/>
      <c r="EJ128" s="19"/>
      <c r="EK128" s="19"/>
      <c r="EL128" s="19"/>
      <c r="EM128" s="19"/>
      <c r="EN128" s="19"/>
      <c r="EO128" s="19"/>
      <c r="EP128" s="19"/>
      <c r="EQ128" s="19"/>
      <c r="ER128" s="19"/>
      <c r="ES128" s="19"/>
      <c r="ET128" s="19"/>
      <c r="EU128" s="19"/>
      <c r="EV128" s="19"/>
      <c r="EW128" s="19"/>
      <c r="EX128" s="19"/>
      <c r="EY128" s="19"/>
      <c r="EZ128" s="19"/>
      <c r="FA128" s="19"/>
      <c r="FB128" s="19"/>
      <c r="FC128" s="19"/>
      <c r="FD128" s="19"/>
      <c r="FE128" s="19"/>
      <c r="FF128" s="19"/>
      <c r="FG128" s="19"/>
      <c r="FH128" s="19"/>
      <c r="FI128" s="19"/>
      <c r="FJ128" s="19"/>
      <c r="FK128" s="19"/>
      <c r="FL128" s="19"/>
      <c r="FM128" s="19"/>
      <c r="FN128" s="19"/>
      <c r="FO128" s="19"/>
      <c r="FP128" s="19"/>
      <c r="FQ128" s="25"/>
      <c r="FR128" s="27">
        <f t="shared" si="5"/>
        <v>6</v>
      </c>
      <c r="FS128" s="16"/>
      <c r="FT128" s="69" t="s">
        <v>246</v>
      </c>
      <c r="FU128" s="40">
        <f>DX128</f>
        <v>6</v>
      </c>
      <c r="FV128" s="19">
        <f>SUM(D4:FQ173)-FR128-DX174+FU128</f>
        <v>1020</v>
      </c>
      <c r="FW128" s="19">
        <f>SUM(DX4:DX173)-FU128</f>
        <v>0</v>
      </c>
      <c r="FX128" s="19">
        <f t="shared" si="17"/>
        <v>0</v>
      </c>
      <c r="FY128" s="19">
        <f t="shared" si="16"/>
        <v>1026</v>
      </c>
      <c r="FZ128" s="56">
        <f t="shared" si="20"/>
        <v>1</v>
      </c>
      <c r="GA128" s="56">
        <f t="shared" si="18"/>
        <v>1</v>
      </c>
      <c r="GB128" s="57">
        <f t="shared" si="19"/>
        <v>1</v>
      </c>
    </row>
    <row r="129" spans="2:185" ht="14.25" customHeight="1">
      <c r="B129" s="24">
        <v>126</v>
      </c>
      <c r="C129" s="43" t="s">
        <v>248</v>
      </c>
      <c r="D129" s="40"/>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c r="CY129" s="19"/>
      <c r="CZ129" s="19"/>
      <c r="DA129" s="19"/>
      <c r="DB129" s="19"/>
      <c r="DC129" s="19"/>
      <c r="DD129" s="19"/>
      <c r="DE129" s="19"/>
      <c r="DF129" s="19"/>
      <c r="DG129" s="19"/>
      <c r="DH129" s="19"/>
      <c r="DI129" s="19"/>
      <c r="DJ129" s="19"/>
      <c r="DK129" s="19"/>
      <c r="DL129" s="19"/>
      <c r="DM129" s="19"/>
      <c r="DN129" s="19"/>
      <c r="DO129" s="19"/>
      <c r="DP129" s="19"/>
      <c r="DQ129" s="19"/>
      <c r="DR129" s="19"/>
      <c r="DS129" s="19"/>
      <c r="DT129" s="19"/>
      <c r="DU129" s="19"/>
      <c r="DV129" s="19"/>
      <c r="DW129" s="19"/>
      <c r="DX129" s="19"/>
      <c r="DY129" s="22">
        <f>'Sesion 1'!H135+'Sesion 2'!H135+'Sesion 3'!H135+'Sesion 4'!H135+'Sesion 5'!H135+'Sesion 6'!H135</f>
        <v>6</v>
      </c>
      <c r="DZ129" s="19"/>
      <c r="EA129" s="19"/>
      <c r="EB129" s="19"/>
      <c r="EC129" s="19"/>
      <c r="ED129" s="19"/>
      <c r="EE129" s="19"/>
      <c r="EF129" s="19"/>
      <c r="EG129" s="19"/>
      <c r="EH129" s="19"/>
      <c r="EI129" s="19"/>
      <c r="EJ129" s="19"/>
      <c r="EK129" s="19"/>
      <c r="EL129" s="19"/>
      <c r="EM129" s="19"/>
      <c r="EN129" s="19"/>
      <c r="EO129" s="19"/>
      <c r="EP129" s="19"/>
      <c r="EQ129" s="19"/>
      <c r="ER129" s="19"/>
      <c r="ES129" s="19"/>
      <c r="ET129" s="19"/>
      <c r="EU129" s="19"/>
      <c r="EV129" s="19"/>
      <c r="EW129" s="19"/>
      <c r="EX129" s="19"/>
      <c r="EY129" s="19"/>
      <c r="EZ129" s="19"/>
      <c r="FA129" s="19"/>
      <c r="FB129" s="19"/>
      <c r="FC129" s="19"/>
      <c r="FD129" s="19"/>
      <c r="FE129" s="19"/>
      <c r="FF129" s="19"/>
      <c r="FG129" s="19"/>
      <c r="FH129" s="19"/>
      <c r="FI129" s="19"/>
      <c r="FJ129" s="19"/>
      <c r="FK129" s="19"/>
      <c r="FL129" s="19"/>
      <c r="FM129" s="19"/>
      <c r="FN129" s="19"/>
      <c r="FO129" s="19"/>
      <c r="FP129" s="19"/>
      <c r="FQ129" s="25"/>
      <c r="FR129" s="27">
        <f t="shared" si="5"/>
        <v>6</v>
      </c>
      <c r="FS129" s="16"/>
      <c r="FT129" s="69" t="s">
        <v>248</v>
      </c>
      <c r="FU129" s="40">
        <f>DY129</f>
        <v>6</v>
      </c>
      <c r="FV129" s="19">
        <f>SUM(D4:FQ173)-FR129-DY174+FU129</f>
        <v>1020</v>
      </c>
      <c r="FW129" s="19">
        <f>SUM(DY4:DY173)-FU129</f>
        <v>0</v>
      </c>
      <c r="FX129" s="19">
        <f t="shared" si="17"/>
        <v>0</v>
      </c>
      <c r="FY129" s="19">
        <f t="shared" si="16"/>
        <v>1026</v>
      </c>
      <c r="FZ129" s="56">
        <f t="shared" si="20"/>
        <v>1</v>
      </c>
      <c r="GA129" s="56">
        <f t="shared" si="18"/>
        <v>1</v>
      </c>
      <c r="GB129" s="57">
        <f t="shared" si="19"/>
        <v>1</v>
      </c>
    </row>
    <row r="130" spans="2:185" ht="14.25" customHeight="1">
      <c r="B130" s="24">
        <v>127</v>
      </c>
      <c r="C130" s="43" t="s">
        <v>250</v>
      </c>
      <c r="D130" s="40"/>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c r="CX130" s="19"/>
      <c r="CY130" s="19"/>
      <c r="CZ130" s="19"/>
      <c r="DA130" s="19"/>
      <c r="DB130" s="19"/>
      <c r="DC130" s="19"/>
      <c r="DD130" s="19"/>
      <c r="DE130" s="19"/>
      <c r="DF130" s="19"/>
      <c r="DG130" s="19"/>
      <c r="DH130" s="19"/>
      <c r="DI130" s="19"/>
      <c r="DJ130" s="19"/>
      <c r="DK130" s="19"/>
      <c r="DL130" s="19"/>
      <c r="DM130" s="19"/>
      <c r="DN130" s="19"/>
      <c r="DO130" s="19"/>
      <c r="DP130" s="19"/>
      <c r="DQ130" s="19"/>
      <c r="DR130" s="19"/>
      <c r="DS130" s="19"/>
      <c r="DT130" s="19"/>
      <c r="DU130" s="19"/>
      <c r="DV130" s="19"/>
      <c r="DW130" s="19"/>
      <c r="DX130" s="19"/>
      <c r="DY130" s="19"/>
      <c r="DZ130" s="22">
        <f>'Sesion 1'!H136+'Sesion 2'!H136+'Sesion 3'!H136+'Sesion 4'!H136+'Sesion 5'!H136+'Sesion 6'!H136</f>
        <v>6</v>
      </c>
      <c r="EA130" s="19"/>
      <c r="EB130" s="19"/>
      <c r="EC130" s="19"/>
      <c r="ED130" s="19"/>
      <c r="EE130" s="19"/>
      <c r="EF130" s="19"/>
      <c r="EG130" s="19"/>
      <c r="EH130" s="19"/>
      <c r="EI130" s="19"/>
      <c r="EJ130" s="19"/>
      <c r="EK130" s="19"/>
      <c r="EL130" s="19"/>
      <c r="EM130" s="19"/>
      <c r="EN130" s="19"/>
      <c r="EO130" s="19"/>
      <c r="EP130" s="19"/>
      <c r="EQ130" s="19"/>
      <c r="ER130" s="19"/>
      <c r="ES130" s="19"/>
      <c r="ET130" s="19"/>
      <c r="EU130" s="19"/>
      <c r="EV130" s="19"/>
      <c r="EW130" s="19"/>
      <c r="EX130" s="19"/>
      <c r="EY130" s="19"/>
      <c r="EZ130" s="19"/>
      <c r="FA130" s="19"/>
      <c r="FB130" s="19"/>
      <c r="FC130" s="19"/>
      <c r="FD130" s="19"/>
      <c r="FE130" s="19"/>
      <c r="FF130" s="19"/>
      <c r="FG130" s="19"/>
      <c r="FH130" s="19"/>
      <c r="FI130" s="19"/>
      <c r="FJ130" s="19"/>
      <c r="FK130" s="19"/>
      <c r="FL130" s="19"/>
      <c r="FM130" s="19"/>
      <c r="FN130" s="19"/>
      <c r="FO130" s="19"/>
      <c r="FP130" s="19"/>
      <c r="FQ130" s="25"/>
      <c r="FR130" s="27">
        <f t="shared" si="5"/>
        <v>6</v>
      </c>
      <c r="FS130" s="16"/>
      <c r="FT130" s="69" t="s">
        <v>250</v>
      </c>
      <c r="FU130" s="40">
        <f>DZ130</f>
        <v>6</v>
      </c>
      <c r="FV130" s="19">
        <f>SUM(D4:FQ173)-FR130-DZ174+FU130</f>
        <v>1020</v>
      </c>
      <c r="FW130" s="19">
        <f>SUM(DZ4:DZ173)-FU130</f>
        <v>0</v>
      </c>
      <c r="FX130" s="19">
        <f t="shared" si="17"/>
        <v>0</v>
      </c>
      <c r="FY130" s="19">
        <f t="shared" si="16"/>
        <v>1026</v>
      </c>
      <c r="FZ130" s="56">
        <f t="shared" si="20"/>
        <v>1</v>
      </c>
      <c r="GA130" s="56">
        <f t="shared" si="18"/>
        <v>1</v>
      </c>
      <c r="GB130" s="57">
        <f t="shared" si="19"/>
        <v>1</v>
      </c>
    </row>
    <row r="131" spans="2:185" ht="14.25" customHeight="1">
      <c r="B131" s="24">
        <v>128</v>
      </c>
      <c r="C131" s="43" t="s">
        <v>252</v>
      </c>
      <c r="D131" s="40"/>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c r="CX131" s="19"/>
      <c r="CY131" s="19"/>
      <c r="CZ131" s="19"/>
      <c r="DA131" s="19"/>
      <c r="DB131" s="19"/>
      <c r="DC131" s="19"/>
      <c r="DD131" s="19"/>
      <c r="DE131" s="19"/>
      <c r="DF131" s="19"/>
      <c r="DG131" s="19"/>
      <c r="DH131" s="19"/>
      <c r="DI131" s="19"/>
      <c r="DJ131" s="19"/>
      <c r="DK131" s="19"/>
      <c r="DL131" s="19"/>
      <c r="DM131" s="19"/>
      <c r="DN131" s="19"/>
      <c r="DO131" s="19"/>
      <c r="DP131" s="19"/>
      <c r="DQ131" s="19"/>
      <c r="DR131" s="19"/>
      <c r="DS131" s="19"/>
      <c r="DT131" s="19"/>
      <c r="DU131" s="19"/>
      <c r="DV131" s="19"/>
      <c r="DW131" s="19"/>
      <c r="DX131" s="19"/>
      <c r="DY131" s="19"/>
      <c r="DZ131" s="19"/>
      <c r="EA131" s="22">
        <f>'Sesion 1'!H137+'Sesion 2'!H137+'Sesion 3'!H137+'Sesion 4'!H137+'Sesion 5'!H137+'Sesion 6'!H137</f>
        <v>6</v>
      </c>
      <c r="EB131" s="19"/>
      <c r="EC131" s="19"/>
      <c r="ED131" s="19"/>
      <c r="EE131" s="19"/>
      <c r="EF131" s="19"/>
      <c r="EG131" s="19"/>
      <c r="EH131" s="19"/>
      <c r="EI131" s="19"/>
      <c r="EJ131" s="19"/>
      <c r="EK131" s="19"/>
      <c r="EL131" s="19"/>
      <c r="EM131" s="19"/>
      <c r="EN131" s="19"/>
      <c r="EO131" s="19"/>
      <c r="EP131" s="19"/>
      <c r="EQ131" s="19"/>
      <c r="ER131" s="19"/>
      <c r="ES131" s="19"/>
      <c r="ET131" s="19"/>
      <c r="EU131" s="19"/>
      <c r="EV131" s="19"/>
      <c r="EW131" s="19"/>
      <c r="EX131" s="19"/>
      <c r="EY131" s="19"/>
      <c r="EZ131" s="19"/>
      <c r="FA131" s="19"/>
      <c r="FB131" s="19"/>
      <c r="FC131" s="19"/>
      <c r="FD131" s="19"/>
      <c r="FE131" s="19"/>
      <c r="FF131" s="19"/>
      <c r="FG131" s="19"/>
      <c r="FH131" s="19"/>
      <c r="FI131" s="19"/>
      <c r="FJ131" s="19"/>
      <c r="FK131" s="19"/>
      <c r="FL131" s="19"/>
      <c r="FM131" s="19"/>
      <c r="FN131" s="19"/>
      <c r="FO131" s="19"/>
      <c r="FP131" s="19"/>
      <c r="FQ131" s="25"/>
      <c r="FR131" s="27">
        <f t="shared" si="5"/>
        <v>6</v>
      </c>
      <c r="FS131" s="16"/>
      <c r="FT131" s="69" t="s">
        <v>252</v>
      </c>
      <c r="FU131" s="40">
        <f>EA131</f>
        <v>6</v>
      </c>
      <c r="FV131" s="19">
        <f>SUM(D4:FQ173)-FR131-EA174+FU131</f>
        <v>1020</v>
      </c>
      <c r="FW131" s="19">
        <f>SUM(EA4:EA173)-FU131</f>
        <v>0</v>
      </c>
      <c r="FX131" s="19">
        <f t="shared" si="17"/>
        <v>0</v>
      </c>
      <c r="FY131" s="19">
        <f t="shared" si="16"/>
        <v>1026</v>
      </c>
      <c r="FZ131" s="56">
        <f t="shared" si="20"/>
        <v>1</v>
      </c>
      <c r="GA131" s="56">
        <f t="shared" si="18"/>
        <v>1</v>
      </c>
      <c r="GB131" s="57">
        <f t="shared" si="19"/>
        <v>1</v>
      </c>
    </row>
    <row r="132" spans="2:185" ht="14.25" customHeight="1">
      <c r="B132" s="24">
        <v>129</v>
      </c>
      <c r="C132" s="43" t="s">
        <v>254</v>
      </c>
      <c r="D132" s="40"/>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c r="CX132" s="19"/>
      <c r="CY132" s="19"/>
      <c r="CZ132" s="19"/>
      <c r="DA132" s="19"/>
      <c r="DB132" s="19"/>
      <c r="DC132" s="19"/>
      <c r="DD132" s="19"/>
      <c r="DE132" s="19"/>
      <c r="DF132" s="19"/>
      <c r="DG132" s="19"/>
      <c r="DH132" s="19"/>
      <c r="DI132" s="19"/>
      <c r="DJ132" s="19"/>
      <c r="DK132" s="19"/>
      <c r="DL132" s="19"/>
      <c r="DM132" s="19"/>
      <c r="DN132" s="19"/>
      <c r="DO132" s="19"/>
      <c r="DP132" s="19"/>
      <c r="DQ132" s="19"/>
      <c r="DR132" s="19"/>
      <c r="DS132" s="19"/>
      <c r="DT132" s="19"/>
      <c r="DU132" s="19"/>
      <c r="DV132" s="19"/>
      <c r="DW132" s="19"/>
      <c r="DX132" s="19"/>
      <c r="DY132" s="19"/>
      <c r="DZ132" s="19"/>
      <c r="EA132" s="19"/>
      <c r="EB132" s="22">
        <f>'Sesion 1'!H138+'Sesion 2'!H138+'Sesion 3'!H138+'Sesion 4'!H138+'Sesion 5'!H138+'Sesion 6'!H138</f>
        <v>6</v>
      </c>
      <c r="EC132" s="19"/>
      <c r="ED132" s="19"/>
      <c r="EE132" s="19"/>
      <c r="EF132" s="19"/>
      <c r="EG132" s="19"/>
      <c r="EH132" s="19"/>
      <c r="EI132" s="19"/>
      <c r="EJ132" s="19"/>
      <c r="EK132" s="19"/>
      <c r="EL132" s="19"/>
      <c r="EM132" s="19"/>
      <c r="EN132" s="19"/>
      <c r="EO132" s="19"/>
      <c r="EP132" s="19"/>
      <c r="EQ132" s="19"/>
      <c r="ER132" s="19"/>
      <c r="ES132" s="19"/>
      <c r="ET132" s="19"/>
      <c r="EU132" s="19"/>
      <c r="EV132" s="19"/>
      <c r="EW132" s="19"/>
      <c r="EX132" s="19"/>
      <c r="EY132" s="19"/>
      <c r="EZ132" s="19"/>
      <c r="FA132" s="19"/>
      <c r="FB132" s="19"/>
      <c r="FC132" s="19"/>
      <c r="FD132" s="19"/>
      <c r="FE132" s="19"/>
      <c r="FF132" s="19"/>
      <c r="FG132" s="19"/>
      <c r="FH132" s="19"/>
      <c r="FI132" s="19"/>
      <c r="FJ132" s="19"/>
      <c r="FK132" s="19"/>
      <c r="FL132" s="19"/>
      <c r="FM132" s="19"/>
      <c r="FN132" s="19"/>
      <c r="FO132" s="19"/>
      <c r="FP132" s="19"/>
      <c r="FQ132" s="25"/>
      <c r="FR132" s="27">
        <f t="shared" si="5"/>
        <v>6</v>
      </c>
      <c r="FS132" s="16"/>
      <c r="FT132" s="69" t="s">
        <v>254</v>
      </c>
      <c r="FU132" s="40">
        <f>EB132</f>
        <v>6</v>
      </c>
      <c r="FV132" s="19">
        <f>SUM(D4:FQ173)-FR132-EB174+FU132</f>
        <v>1020</v>
      </c>
      <c r="FW132" s="19">
        <f>SUM(EB4:EB173)-FU132</f>
        <v>0</v>
      </c>
      <c r="FX132" s="19">
        <f t="shared" ref="FX132:FX163" si="21">FR132-FU132</f>
        <v>0</v>
      </c>
      <c r="FY132" s="19">
        <f t="shared" si="16"/>
        <v>1026</v>
      </c>
      <c r="FZ132" s="56">
        <f t="shared" si="20"/>
        <v>1</v>
      </c>
      <c r="GA132" s="56">
        <f t="shared" ref="GA132:GA163" si="22">FU132/(FU132+FX132)</f>
        <v>1</v>
      </c>
      <c r="GB132" s="57">
        <f t="shared" ref="GB132:GB163" si="23">FU132/(FU132+((FW132+FX132)/2))</f>
        <v>1</v>
      </c>
    </row>
    <row r="133" spans="2:185" ht="14.25" customHeight="1">
      <c r="B133" s="24">
        <v>130</v>
      </c>
      <c r="C133" s="43" t="s">
        <v>256</v>
      </c>
      <c r="D133" s="40"/>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c r="CX133" s="19"/>
      <c r="CY133" s="19"/>
      <c r="CZ133" s="19"/>
      <c r="DA133" s="19"/>
      <c r="DB133" s="19"/>
      <c r="DC133" s="19"/>
      <c r="DD133" s="19"/>
      <c r="DE133" s="19"/>
      <c r="DF133" s="19"/>
      <c r="DG133" s="19"/>
      <c r="DH133" s="19"/>
      <c r="DI133" s="19"/>
      <c r="DJ133" s="19"/>
      <c r="DK133" s="19"/>
      <c r="DL133" s="19"/>
      <c r="DM133" s="19"/>
      <c r="DN133" s="19"/>
      <c r="DO133" s="19"/>
      <c r="DP133" s="19"/>
      <c r="DQ133" s="19"/>
      <c r="DR133" s="19"/>
      <c r="DS133" s="19"/>
      <c r="DT133" s="19"/>
      <c r="DU133" s="19"/>
      <c r="DV133" s="19"/>
      <c r="DW133" s="19"/>
      <c r="DX133" s="19"/>
      <c r="DY133" s="19"/>
      <c r="DZ133" s="19"/>
      <c r="EA133" s="19"/>
      <c r="EB133" s="19"/>
      <c r="EC133" s="22">
        <f>'Sesion 1'!H139+'Sesion 2'!H139+'Sesion 3'!H139+'Sesion 4'!H139+'Sesion 5'!H139+'Sesion 6'!H139</f>
        <v>6</v>
      </c>
      <c r="ED133" s="19"/>
      <c r="EE133" s="19"/>
      <c r="EF133" s="19"/>
      <c r="EG133" s="19"/>
      <c r="EH133" s="19"/>
      <c r="EI133" s="19"/>
      <c r="EJ133" s="19"/>
      <c r="EK133" s="19"/>
      <c r="EL133" s="19"/>
      <c r="EM133" s="19"/>
      <c r="EN133" s="19"/>
      <c r="EO133" s="19"/>
      <c r="EP133" s="19"/>
      <c r="EQ133" s="19"/>
      <c r="ER133" s="19"/>
      <c r="ES133" s="19"/>
      <c r="ET133" s="19"/>
      <c r="EU133" s="19"/>
      <c r="EV133" s="19"/>
      <c r="EW133" s="19"/>
      <c r="EX133" s="19"/>
      <c r="EY133" s="19"/>
      <c r="EZ133" s="19"/>
      <c r="FA133" s="19"/>
      <c r="FB133" s="19"/>
      <c r="FC133" s="19"/>
      <c r="FD133" s="19"/>
      <c r="FE133" s="19"/>
      <c r="FF133" s="19"/>
      <c r="FG133" s="19"/>
      <c r="FH133" s="19"/>
      <c r="FI133" s="19"/>
      <c r="FJ133" s="19"/>
      <c r="FK133" s="19"/>
      <c r="FL133" s="19"/>
      <c r="FM133" s="19"/>
      <c r="FN133" s="19"/>
      <c r="FO133" s="19"/>
      <c r="FP133" s="19"/>
      <c r="FQ133" s="25"/>
      <c r="FR133" s="27">
        <f t="shared" si="5"/>
        <v>6</v>
      </c>
      <c r="FS133" s="16"/>
      <c r="FT133" s="69" t="s">
        <v>256</v>
      </c>
      <c r="FU133" s="40">
        <f>EC133</f>
        <v>6</v>
      </c>
      <c r="FV133" s="19">
        <f>SUM(D4:FQ173)-FR133-EC174+FU133</f>
        <v>1020</v>
      </c>
      <c r="FW133" s="19">
        <f>SUM(EC4:EC173)-FU133</f>
        <v>0</v>
      </c>
      <c r="FX133" s="19">
        <f t="shared" si="21"/>
        <v>0</v>
      </c>
      <c r="FY133" s="19">
        <f t="shared" si="16"/>
        <v>1026</v>
      </c>
      <c r="FZ133" s="56">
        <f t="shared" si="20"/>
        <v>1</v>
      </c>
      <c r="GA133" s="56">
        <f t="shared" si="22"/>
        <v>1</v>
      </c>
      <c r="GB133" s="57">
        <f t="shared" si="23"/>
        <v>1</v>
      </c>
    </row>
    <row r="134" spans="2:185" ht="14.25" customHeight="1">
      <c r="B134" s="24">
        <v>131</v>
      </c>
      <c r="C134" s="43" t="s">
        <v>258</v>
      </c>
      <c r="D134" s="40"/>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c r="CX134" s="19"/>
      <c r="CY134" s="19"/>
      <c r="CZ134" s="19"/>
      <c r="DA134" s="19"/>
      <c r="DB134" s="19"/>
      <c r="DC134" s="19"/>
      <c r="DD134" s="19"/>
      <c r="DE134" s="19"/>
      <c r="DF134" s="19"/>
      <c r="DG134" s="19"/>
      <c r="DH134" s="19"/>
      <c r="DI134" s="19"/>
      <c r="DJ134" s="19"/>
      <c r="DK134" s="19"/>
      <c r="DL134" s="19"/>
      <c r="DM134" s="19"/>
      <c r="DN134" s="19"/>
      <c r="DO134" s="19"/>
      <c r="DP134" s="19"/>
      <c r="DQ134" s="19"/>
      <c r="DR134" s="19"/>
      <c r="DS134" s="19"/>
      <c r="DT134" s="19"/>
      <c r="DU134" s="19"/>
      <c r="DV134" s="19"/>
      <c r="DW134" s="19"/>
      <c r="DX134" s="19"/>
      <c r="DY134" s="19"/>
      <c r="DZ134" s="19"/>
      <c r="EA134" s="19"/>
      <c r="EB134" s="19"/>
      <c r="EC134" s="19"/>
      <c r="ED134" s="22">
        <f>'Sesion 1'!H140+'Sesion 2'!H140+'Sesion 3'!H140+'Sesion 4'!H140+'Sesion 5'!H140+'Sesion 6'!H140</f>
        <v>6</v>
      </c>
      <c r="EE134" s="19"/>
      <c r="EF134" s="19"/>
      <c r="EG134" s="19"/>
      <c r="EH134" s="19"/>
      <c r="EI134" s="19"/>
      <c r="EJ134" s="19"/>
      <c r="EK134" s="19"/>
      <c r="EL134" s="19"/>
      <c r="EM134" s="19"/>
      <c r="EN134" s="19"/>
      <c r="EO134" s="19"/>
      <c r="EP134" s="19"/>
      <c r="EQ134" s="19"/>
      <c r="ER134" s="19"/>
      <c r="ES134" s="19"/>
      <c r="ET134" s="19"/>
      <c r="EU134" s="19"/>
      <c r="EV134" s="19"/>
      <c r="EW134" s="19"/>
      <c r="EX134" s="19"/>
      <c r="EY134" s="19"/>
      <c r="EZ134" s="19"/>
      <c r="FA134" s="19"/>
      <c r="FB134" s="19"/>
      <c r="FC134" s="19"/>
      <c r="FD134" s="19"/>
      <c r="FE134" s="19"/>
      <c r="FF134" s="19"/>
      <c r="FG134" s="19"/>
      <c r="FH134" s="19"/>
      <c r="FI134" s="19"/>
      <c r="FJ134" s="19"/>
      <c r="FK134" s="19"/>
      <c r="FL134" s="19"/>
      <c r="FM134" s="19"/>
      <c r="FN134" s="19"/>
      <c r="FO134" s="19"/>
      <c r="FP134" s="19"/>
      <c r="FQ134" s="25"/>
      <c r="FR134" s="27">
        <f t="shared" si="5"/>
        <v>6</v>
      </c>
      <c r="FS134" s="16"/>
      <c r="FT134" s="69" t="s">
        <v>258</v>
      </c>
      <c r="FU134" s="40">
        <f>ED134</f>
        <v>6</v>
      </c>
      <c r="FV134" s="19">
        <f>SUM(D4:FQ173)-FR134-ED174+FU134</f>
        <v>1020</v>
      </c>
      <c r="FW134" s="19">
        <f>SUM(ED4:ED173)-FU134</f>
        <v>0</v>
      </c>
      <c r="FX134" s="19">
        <f t="shared" si="21"/>
        <v>0</v>
      </c>
      <c r="FY134" s="19">
        <f t="shared" si="16"/>
        <v>1026</v>
      </c>
      <c r="FZ134" s="56">
        <f t="shared" si="20"/>
        <v>1</v>
      </c>
      <c r="GA134" s="56">
        <f t="shared" si="22"/>
        <v>1</v>
      </c>
      <c r="GB134" s="57">
        <f t="shared" si="23"/>
        <v>1</v>
      </c>
    </row>
    <row r="135" spans="2:185" ht="14.25" customHeight="1">
      <c r="B135" s="24">
        <v>132</v>
      </c>
      <c r="C135" s="43" t="s">
        <v>260</v>
      </c>
      <c r="D135" s="40"/>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c r="CX135" s="19"/>
      <c r="CY135" s="19"/>
      <c r="CZ135" s="19"/>
      <c r="DA135" s="19"/>
      <c r="DB135" s="19"/>
      <c r="DC135" s="19"/>
      <c r="DD135" s="19"/>
      <c r="DE135" s="19"/>
      <c r="DF135" s="19"/>
      <c r="DG135" s="19"/>
      <c r="DH135" s="19"/>
      <c r="DI135" s="19"/>
      <c r="DJ135" s="19"/>
      <c r="DK135" s="19"/>
      <c r="DL135" s="19"/>
      <c r="DM135" s="19"/>
      <c r="DN135" s="19"/>
      <c r="DO135" s="19"/>
      <c r="DP135" s="19"/>
      <c r="DQ135" s="19"/>
      <c r="DR135" s="19"/>
      <c r="DS135" s="19"/>
      <c r="DT135" s="19"/>
      <c r="DU135" s="19"/>
      <c r="DV135" s="19"/>
      <c r="DW135" s="19"/>
      <c r="DX135" s="19"/>
      <c r="DY135" s="19"/>
      <c r="DZ135" s="19"/>
      <c r="EA135" s="19"/>
      <c r="EB135" s="19"/>
      <c r="EC135" s="19"/>
      <c r="ED135" s="19"/>
      <c r="EE135" s="22">
        <f>'Sesion 1'!H141+'Sesion 2'!H141+'Sesion 3'!H141+'Sesion 4'!H141+'Sesion 5'!H141+'Sesion 6'!H141</f>
        <v>6</v>
      </c>
      <c r="EF135" s="19"/>
      <c r="EG135" s="19"/>
      <c r="EH135" s="19"/>
      <c r="EI135" s="19"/>
      <c r="EJ135" s="19"/>
      <c r="EK135" s="19"/>
      <c r="EL135" s="19"/>
      <c r="EM135" s="19"/>
      <c r="EN135" s="19"/>
      <c r="EO135" s="19"/>
      <c r="EP135" s="19"/>
      <c r="EQ135" s="19"/>
      <c r="ER135" s="19"/>
      <c r="ES135" s="19"/>
      <c r="ET135" s="19"/>
      <c r="EU135" s="19"/>
      <c r="EV135" s="19"/>
      <c r="EW135" s="19"/>
      <c r="EX135" s="19"/>
      <c r="EY135" s="19"/>
      <c r="EZ135" s="19"/>
      <c r="FA135" s="19"/>
      <c r="FB135" s="19"/>
      <c r="FC135" s="19"/>
      <c r="FD135" s="19"/>
      <c r="FE135" s="19"/>
      <c r="FF135" s="19"/>
      <c r="FG135" s="19"/>
      <c r="FH135" s="19"/>
      <c r="FI135" s="19"/>
      <c r="FJ135" s="19"/>
      <c r="FK135" s="19"/>
      <c r="FL135" s="19"/>
      <c r="FM135" s="19"/>
      <c r="FN135" s="19"/>
      <c r="FO135" s="19"/>
      <c r="FP135" s="19"/>
      <c r="FQ135" s="25"/>
      <c r="FR135" s="27">
        <f t="shared" si="5"/>
        <v>6</v>
      </c>
      <c r="FS135" s="16"/>
      <c r="FT135" s="69" t="s">
        <v>260</v>
      </c>
      <c r="FU135" s="40">
        <f>EE135</f>
        <v>6</v>
      </c>
      <c r="FV135" s="19">
        <f>SUM(D4:FQ173)-FR135-EE174+FU135</f>
        <v>1020</v>
      </c>
      <c r="FW135" s="19">
        <f>SUM(EE4:EE173)-FU135</f>
        <v>0</v>
      </c>
      <c r="FX135" s="19">
        <f t="shared" si="21"/>
        <v>0</v>
      </c>
      <c r="FY135" s="19">
        <f t="shared" si="16"/>
        <v>1026</v>
      </c>
      <c r="FZ135" s="56">
        <f t="shared" si="20"/>
        <v>1</v>
      </c>
      <c r="GA135" s="56">
        <f t="shared" si="22"/>
        <v>1</v>
      </c>
      <c r="GB135" s="57">
        <f t="shared" si="23"/>
        <v>1</v>
      </c>
    </row>
    <row r="136" spans="2:185" ht="14.25" customHeight="1">
      <c r="B136" s="24">
        <v>133</v>
      </c>
      <c r="C136" s="43" t="s">
        <v>262</v>
      </c>
      <c r="D136" s="40"/>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c r="CX136" s="19"/>
      <c r="CY136" s="19"/>
      <c r="CZ136" s="19"/>
      <c r="DA136" s="19"/>
      <c r="DB136" s="19"/>
      <c r="DC136" s="19"/>
      <c r="DD136" s="19"/>
      <c r="DE136" s="19"/>
      <c r="DF136" s="19"/>
      <c r="DG136" s="19"/>
      <c r="DH136" s="19"/>
      <c r="DI136" s="19"/>
      <c r="DJ136" s="19"/>
      <c r="DK136" s="19"/>
      <c r="DL136" s="19"/>
      <c r="DM136" s="19"/>
      <c r="DN136" s="19"/>
      <c r="DO136" s="19"/>
      <c r="DP136" s="19"/>
      <c r="DQ136" s="19"/>
      <c r="DR136" s="19"/>
      <c r="DS136" s="19"/>
      <c r="DT136" s="19"/>
      <c r="DU136" s="19"/>
      <c r="DV136" s="19"/>
      <c r="DW136" s="19"/>
      <c r="DX136" s="19"/>
      <c r="DY136" s="19"/>
      <c r="DZ136" s="19"/>
      <c r="EA136" s="19"/>
      <c r="EB136" s="19"/>
      <c r="EC136" s="19"/>
      <c r="ED136" s="19"/>
      <c r="EE136" s="19"/>
      <c r="EF136" s="22">
        <f>'Sesion 1'!H142+'Sesion 2'!H142+'Sesion 3'!H142+'Sesion 4'!H142+'Sesion 5'!H142+'Sesion 6'!H142</f>
        <v>6</v>
      </c>
      <c r="EG136" s="19"/>
      <c r="EH136" s="19"/>
      <c r="EI136" s="19"/>
      <c r="EJ136" s="19"/>
      <c r="EK136" s="19"/>
      <c r="EL136" s="19"/>
      <c r="EM136" s="19"/>
      <c r="EN136" s="19"/>
      <c r="EO136" s="19"/>
      <c r="EP136" s="19"/>
      <c r="EQ136" s="19"/>
      <c r="ER136" s="19"/>
      <c r="ES136" s="19"/>
      <c r="ET136" s="19"/>
      <c r="EU136" s="19"/>
      <c r="EV136" s="19"/>
      <c r="EW136" s="19"/>
      <c r="EX136" s="19"/>
      <c r="EY136" s="19"/>
      <c r="EZ136" s="19"/>
      <c r="FA136" s="19"/>
      <c r="FB136" s="19"/>
      <c r="FC136" s="19"/>
      <c r="FD136" s="19"/>
      <c r="FE136" s="19"/>
      <c r="FF136" s="19"/>
      <c r="FG136" s="19"/>
      <c r="FH136" s="19"/>
      <c r="FI136" s="19"/>
      <c r="FJ136" s="19"/>
      <c r="FK136" s="19"/>
      <c r="FL136" s="19"/>
      <c r="FM136" s="19"/>
      <c r="FN136" s="19"/>
      <c r="FO136" s="19"/>
      <c r="FP136" s="19"/>
      <c r="FQ136" s="25"/>
      <c r="FR136" s="27">
        <f t="shared" si="5"/>
        <v>6</v>
      </c>
      <c r="FS136" s="16"/>
      <c r="FT136" s="69" t="s">
        <v>262</v>
      </c>
      <c r="FU136" s="40">
        <f>EF136</f>
        <v>6</v>
      </c>
      <c r="FV136" s="19">
        <f>SUM(D4:FQ173)-FR136-EF174+FU136</f>
        <v>1019</v>
      </c>
      <c r="FW136" s="19">
        <f>SUM(EF4:EF173)-FU136</f>
        <v>1</v>
      </c>
      <c r="FX136" s="19">
        <f t="shared" si="21"/>
        <v>0</v>
      </c>
      <c r="FY136" s="19">
        <f t="shared" si="16"/>
        <v>1026</v>
      </c>
      <c r="FZ136" s="56">
        <f t="shared" si="20"/>
        <v>0.8571428571428571</v>
      </c>
      <c r="GA136" s="56">
        <f t="shared" si="22"/>
        <v>1</v>
      </c>
      <c r="GB136" s="57">
        <f t="shared" si="23"/>
        <v>0.92307692307692313</v>
      </c>
    </row>
    <row r="137" spans="2:185" ht="14.25" customHeight="1">
      <c r="B137" s="24">
        <v>134</v>
      </c>
      <c r="C137" s="43" t="s">
        <v>264</v>
      </c>
      <c r="D137" s="40"/>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c r="CX137" s="19"/>
      <c r="CY137" s="19"/>
      <c r="CZ137" s="19"/>
      <c r="DA137" s="19"/>
      <c r="DB137" s="19"/>
      <c r="DC137" s="19"/>
      <c r="DD137" s="19"/>
      <c r="DE137" s="19"/>
      <c r="DF137" s="19"/>
      <c r="DG137" s="19"/>
      <c r="DH137" s="19"/>
      <c r="DI137" s="19"/>
      <c r="DJ137" s="19"/>
      <c r="DK137" s="19"/>
      <c r="DL137" s="19"/>
      <c r="DM137" s="19"/>
      <c r="DN137" s="19"/>
      <c r="DO137" s="19"/>
      <c r="DP137" s="19"/>
      <c r="DQ137" s="19"/>
      <c r="DR137" s="19"/>
      <c r="DS137" s="19"/>
      <c r="DT137" s="19"/>
      <c r="DU137" s="19"/>
      <c r="DV137" s="19"/>
      <c r="DW137" s="19"/>
      <c r="DX137" s="19"/>
      <c r="DY137" s="19"/>
      <c r="DZ137" s="19"/>
      <c r="EA137" s="19"/>
      <c r="EB137" s="19"/>
      <c r="EC137" s="19"/>
      <c r="ED137" s="19"/>
      <c r="EE137" s="19"/>
      <c r="EF137" s="19"/>
      <c r="EG137" s="22">
        <f>'Sesion 1'!H143+'Sesion 2'!H143+'Sesion 3'!H143+'Sesion 4'!H143+'Sesion 5'!H143+'Sesion 6'!H143</f>
        <v>6</v>
      </c>
      <c r="EH137" s="19"/>
      <c r="EI137" s="19"/>
      <c r="EJ137" s="19"/>
      <c r="EK137" s="19"/>
      <c r="EL137" s="19"/>
      <c r="EM137" s="19"/>
      <c r="EN137" s="19"/>
      <c r="EO137" s="19"/>
      <c r="EP137" s="19"/>
      <c r="EQ137" s="19"/>
      <c r="ER137" s="19"/>
      <c r="ES137" s="19"/>
      <c r="ET137" s="19"/>
      <c r="EU137" s="19"/>
      <c r="EV137" s="19"/>
      <c r="EW137" s="19"/>
      <c r="EX137" s="19"/>
      <c r="EY137" s="19"/>
      <c r="EZ137" s="19"/>
      <c r="FA137" s="19"/>
      <c r="FB137" s="19"/>
      <c r="FC137" s="19"/>
      <c r="FD137" s="19"/>
      <c r="FE137" s="19"/>
      <c r="FF137" s="19"/>
      <c r="FG137" s="19"/>
      <c r="FH137" s="19"/>
      <c r="FI137" s="19"/>
      <c r="FJ137" s="19"/>
      <c r="FK137" s="19"/>
      <c r="FL137" s="19"/>
      <c r="FM137" s="19"/>
      <c r="FN137" s="19"/>
      <c r="FO137" s="19"/>
      <c r="FP137" s="19"/>
      <c r="FQ137" s="25"/>
      <c r="FR137" s="27">
        <f t="shared" si="5"/>
        <v>6</v>
      </c>
      <c r="FS137" s="16"/>
      <c r="FT137" s="69" t="s">
        <v>264</v>
      </c>
      <c r="FU137" s="40">
        <f>EG137</f>
        <v>6</v>
      </c>
      <c r="FV137" s="19">
        <f>SUM(D4:FQ173)-FR137-EG174+FU137</f>
        <v>1020</v>
      </c>
      <c r="FW137" s="19">
        <f>SUM(EG4:EG173)-FU137</f>
        <v>0</v>
      </c>
      <c r="FX137" s="19">
        <f t="shared" si="21"/>
        <v>0</v>
      </c>
      <c r="FY137" s="19">
        <f t="shared" si="16"/>
        <v>1026</v>
      </c>
      <c r="FZ137" s="56">
        <f t="shared" si="20"/>
        <v>1</v>
      </c>
      <c r="GA137" s="56">
        <f t="shared" si="22"/>
        <v>1</v>
      </c>
      <c r="GB137" s="57">
        <f t="shared" si="23"/>
        <v>1</v>
      </c>
    </row>
    <row r="138" spans="2:185" ht="14.25" customHeight="1">
      <c r="B138" s="24">
        <v>135</v>
      </c>
      <c r="C138" s="43" t="s">
        <v>266</v>
      </c>
      <c r="D138" s="40"/>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22">
        <f>'Sesion 1'!H144+'Sesion 2'!H144+'Sesion 3'!H144+'Sesion 4'!H144+'Sesion 5'!H144+'Sesion 6'!H144</f>
        <v>6</v>
      </c>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25"/>
      <c r="FR138" s="27">
        <f t="shared" si="5"/>
        <v>6</v>
      </c>
      <c r="FS138" s="16"/>
      <c r="FT138" s="69" t="s">
        <v>266</v>
      </c>
      <c r="FU138" s="40">
        <f>EH138</f>
        <v>6</v>
      </c>
      <c r="FV138" s="19">
        <f>SUM(D4:FQ173)-FR138-EH174+FU138</f>
        <v>1020</v>
      </c>
      <c r="FW138" s="19">
        <f>SUM(EH4:EH173)-FU138</f>
        <v>0</v>
      </c>
      <c r="FX138" s="19">
        <f t="shared" si="21"/>
        <v>0</v>
      </c>
      <c r="FY138" s="19">
        <f t="shared" si="16"/>
        <v>1026</v>
      </c>
      <c r="FZ138" s="56">
        <f t="shared" si="20"/>
        <v>1</v>
      </c>
      <c r="GA138" s="56">
        <f t="shared" si="22"/>
        <v>1</v>
      </c>
      <c r="GB138" s="57">
        <f t="shared" si="23"/>
        <v>1</v>
      </c>
    </row>
    <row r="139" spans="2:185" ht="14.25" customHeight="1">
      <c r="B139" s="24">
        <v>136</v>
      </c>
      <c r="C139" s="43" t="s">
        <v>268</v>
      </c>
      <c r="D139" s="40"/>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c r="CX139" s="19"/>
      <c r="CY139" s="19"/>
      <c r="CZ139" s="19"/>
      <c r="DA139" s="19"/>
      <c r="DB139" s="19"/>
      <c r="DC139" s="19"/>
      <c r="DD139" s="19"/>
      <c r="DE139" s="19"/>
      <c r="DF139" s="19"/>
      <c r="DG139" s="19"/>
      <c r="DH139" s="19"/>
      <c r="DI139" s="19"/>
      <c r="DJ139" s="19"/>
      <c r="DK139" s="19"/>
      <c r="DL139" s="19"/>
      <c r="DM139" s="19"/>
      <c r="DN139" s="19"/>
      <c r="DO139" s="19"/>
      <c r="DP139" s="19"/>
      <c r="DQ139" s="19"/>
      <c r="DR139" s="19"/>
      <c r="DS139" s="19"/>
      <c r="DT139" s="19"/>
      <c r="DU139" s="19"/>
      <c r="DV139" s="19"/>
      <c r="DW139" s="19"/>
      <c r="DX139" s="19"/>
      <c r="DY139" s="19"/>
      <c r="DZ139" s="19"/>
      <c r="EA139" s="19"/>
      <c r="EB139" s="19"/>
      <c r="EC139" s="19"/>
      <c r="ED139" s="19"/>
      <c r="EE139" s="19"/>
      <c r="EF139" s="19"/>
      <c r="EG139" s="19"/>
      <c r="EH139" s="19"/>
      <c r="EI139" s="22">
        <f>'Sesion 1'!H145+'Sesion 2'!H145+'Sesion 3'!H145+'Sesion 4'!H145+'Sesion 5'!H145+'Sesion 6'!H145</f>
        <v>6</v>
      </c>
      <c r="EJ139" s="19"/>
      <c r="EK139" s="19"/>
      <c r="EL139" s="19"/>
      <c r="EM139" s="19"/>
      <c r="EN139" s="19"/>
      <c r="EO139" s="19"/>
      <c r="EP139" s="19"/>
      <c r="EQ139" s="19"/>
      <c r="ER139" s="19"/>
      <c r="ES139" s="19"/>
      <c r="ET139" s="19"/>
      <c r="EU139" s="19"/>
      <c r="EV139" s="19"/>
      <c r="EW139" s="19"/>
      <c r="EX139" s="19"/>
      <c r="EY139" s="19"/>
      <c r="EZ139" s="19"/>
      <c r="FA139" s="19"/>
      <c r="FB139" s="19"/>
      <c r="FC139" s="19"/>
      <c r="FD139" s="19"/>
      <c r="FE139" s="19"/>
      <c r="FF139" s="19"/>
      <c r="FG139" s="19"/>
      <c r="FH139" s="19"/>
      <c r="FI139" s="19"/>
      <c r="FJ139" s="19"/>
      <c r="FK139" s="19"/>
      <c r="FL139" s="19"/>
      <c r="FM139" s="19"/>
      <c r="FN139" s="19"/>
      <c r="FO139" s="19"/>
      <c r="FP139" s="19"/>
      <c r="FQ139" s="25"/>
      <c r="FR139" s="27">
        <f t="shared" si="5"/>
        <v>6</v>
      </c>
      <c r="FS139" s="16"/>
      <c r="FT139" s="69" t="s">
        <v>268</v>
      </c>
      <c r="FU139" s="40">
        <f>EI139</f>
        <v>6</v>
      </c>
      <c r="FV139" s="19">
        <f>SUM(D4:FQ173)-FR139-EI174+FU139</f>
        <v>1020</v>
      </c>
      <c r="FW139" s="19">
        <f>SUM(EI4:EI173)-FU139</f>
        <v>0</v>
      </c>
      <c r="FX139" s="19">
        <f t="shared" si="21"/>
        <v>0</v>
      </c>
      <c r="FY139" s="19">
        <f t="shared" si="16"/>
        <v>1026</v>
      </c>
      <c r="FZ139" s="56">
        <f t="shared" si="20"/>
        <v>1</v>
      </c>
      <c r="GA139" s="56">
        <f t="shared" si="22"/>
        <v>1</v>
      </c>
      <c r="GB139" s="57">
        <f t="shared" si="23"/>
        <v>1</v>
      </c>
    </row>
    <row r="140" spans="2:185" ht="14.25" customHeight="1">
      <c r="B140" s="24">
        <v>137</v>
      </c>
      <c r="C140" s="43" t="s">
        <v>270</v>
      </c>
      <c r="D140" s="40"/>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c r="CX140" s="19"/>
      <c r="CY140" s="19"/>
      <c r="CZ140" s="19"/>
      <c r="DA140" s="19"/>
      <c r="DB140" s="19"/>
      <c r="DC140" s="19"/>
      <c r="DD140" s="19"/>
      <c r="DE140" s="19"/>
      <c r="DF140" s="19"/>
      <c r="DG140" s="19"/>
      <c r="DH140" s="19"/>
      <c r="DI140" s="19"/>
      <c r="DJ140" s="19"/>
      <c r="DK140" s="19"/>
      <c r="DL140" s="19"/>
      <c r="DM140" s="19"/>
      <c r="DN140" s="19"/>
      <c r="DO140" s="19"/>
      <c r="DP140" s="19"/>
      <c r="DQ140" s="19"/>
      <c r="DR140" s="19"/>
      <c r="DS140" s="19"/>
      <c r="DT140" s="19"/>
      <c r="DU140" s="19"/>
      <c r="DV140" s="19"/>
      <c r="DW140" s="19"/>
      <c r="DX140" s="19"/>
      <c r="DY140" s="19"/>
      <c r="DZ140" s="19"/>
      <c r="EA140" s="19"/>
      <c r="EB140" s="19"/>
      <c r="EC140" s="19"/>
      <c r="ED140" s="19"/>
      <c r="EE140" s="19"/>
      <c r="EF140" s="19"/>
      <c r="EG140" s="19"/>
      <c r="EH140" s="19"/>
      <c r="EI140" s="19"/>
      <c r="EJ140" s="22">
        <f>'Sesion 1'!H146+'Sesion 2'!H146+'Sesion 3'!H146+'Sesion 4'!H146+'Sesion 5'!H146+'Sesion 6'!H146</f>
        <v>6</v>
      </c>
      <c r="EK140" s="19"/>
      <c r="EL140" s="19"/>
      <c r="EM140" s="19"/>
      <c r="EN140" s="19"/>
      <c r="EO140" s="19"/>
      <c r="EP140" s="19"/>
      <c r="EQ140" s="19"/>
      <c r="ER140" s="19"/>
      <c r="ES140" s="19"/>
      <c r="ET140" s="19"/>
      <c r="EU140" s="19"/>
      <c r="EV140" s="19"/>
      <c r="EW140" s="19"/>
      <c r="EX140" s="19"/>
      <c r="EY140" s="19"/>
      <c r="EZ140" s="19"/>
      <c r="FA140" s="19"/>
      <c r="FB140" s="19"/>
      <c r="FC140" s="19"/>
      <c r="FD140" s="19"/>
      <c r="FE140" s="19"/>
      <c r="FF140" s="19"/>
      <c r="FG140" s="19"/>
      <c r="FH140" s="19"/>
      <c r="FI140" s="19"/>
      <c r="FJ140" s="19"/>
      <c r="FK140" s="19"/>
      <c r="FL140" s="19"/>
      <c r="FM140" s="19"/>
      <c r="FN140" s="19"/>
      <c r="FO140" s="19"/>
      <c r="FP140" s="19"/>
      <c r="FQ140" s="25"/>
      <c r="FR140" s="27">
        <f t="shared" si="5"/>
        <v>6</v>
      </c>
      <c r="FS140" s="16"/>
      <c r="FT140" s="69" t="s">
        <v>270</v>
      </c>
      <c r="FU140" s="40">
        <f>EJ140</f>
        <v>6</v>
      </c>
      <c r="FV140" s="19">
        <f>SUM(D4:FQ173)-FR140-EJ174+FU140</f>
        <v>1020</v>
      </c>
      <c r="FW140" s="19">
        <f>SUM(EJ4:EJ173)-FU140</f>
        <v>0</v>
      </c>
      <c r="FX140" s="19">
        <f t="shared" si="21"/>
        <v>0</v>
      </c>
      <c r="FY140" s="19">
        <f t="shared" si="16"/>
        <v>1026</v>
      </c>
      <c r="FZ140" s="56">
        <f t="shared" si="20"/>
        <v>1</v>
      </c>
      <c r="GA140" s="56">
        <f t="shared" si="22"/>
        <v>1</v>
      </c>
      <c r="GB140" s="57">
        <f t="shared" si="23"/>
        <v>1</v>
      </c>
    </row>
    <row r="141" spans="2:185" ht="14.25" customHeight="1">
      <c r="B141" s="24">
        <v>138</v>
      </c>
      <c r="C141" s="43" t="s">
        <v>272</v>
      </c>
      <c r="D141" s="40"/>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c r="CX141" s="19"/>
      <c r="CY141" s="19"/>
      <c r="CZ141" s="19"/>
      <c r="DA141" s="19"/>
      <c r="DB141" s="19"/>
      <c r="DC141" s="19"/>
      <c r="DD141" s="19"/>
      <c r="DE141" s="19"/>
      <c r="DF141" s="19"/>
      <c r="DG141" s="19"/>
      <c r="DH141" s="19"/>
      <c r="DI141" s="19"/>
      <c r="DJ141" s="19"/>
      <c r="DK141" s="19"/>
      <c r="DL141" s="19"/>
      <c r="DM141" s="19"/>
      <c r="DN141" s="19"/>
      <c r="DO141" s="19"/>
      <c r="DP141" s="19"/>
      <c r="DQ141" s="19"/>
      <c r="DR141" s="19"/>
      <c r="DS141" s="19"/>
      <c r="DT141" s="19"/>
      <c r="DU141" s="19"/>
      <c r="DV141" s="19"/>
      <c r="DW141" s="19"/>
      <c r="DX141" s="19"/>
      <c r="DY141" s="19"/>
      <c r="DZ141" s="19"/>
      <c r="EA141" s="19"/>
      <c r="EB141" s="19"/>
      <c r="EC141" s="19"/>
      <c r="ED141" s="19"/>
      <c r="EE141" s="19"/>
      <c r="EF141" s="19"/>
      <c r="EG141" s="19"/>
      <c r="EH141" s="19"/>
      <c r="EI141" s="19"/>
      <c r="EJ141" s="19"/>
      <c r="EK141" s="22">
        <f>'Sesion 1'!H147+'Sesion 2'!H147+'Sesion 3'!H147+'Sesion 4'!H147+'Sesion 5'!H147+'Sesion 6'!H147</f>
        <v>6</v>
      </c>
      <c r="EL141" s="19"/>
      <c r="EM141" s="19"/>
      <c r="EN141" s="19"/>
      <c r="EO141" s="19"/>
      <c r="EP141" s="19"/>
      <c r="EQ141" s="19"/>
      <c r="ER141" s="19"/>
      <c r="ES141" s="19"/>
      <c r="ET141" s="19"/>
      <c r="EU141" s="19"/>
      <c r="EV141" s="19"/>
      <c r="EW141" s="19"/>
      <c r="EX141" s="19"/>
      <c r="EY141" s="19"/>
      <c r="EZ141" s="19"/>
      <c r="FA141" s="19"/>
      <c r="FB141" s="19"/>
      <c r="FC141" s="19"/>
      <c r="FD141" s="19"/>
      <c r="FE141" s="19"/>
      <c r="FF141" s="19"/>
      <c r="FG141" s="19"/>
      <c r="FH141" s="19"/>
      <c r="FI141" s="19"/>
      <c r="FJ141" s="19"/>
      <c r="FK141" s="19"/>
      <c r="FL141" s="19"/>
      <c r="FM141" s="19"/>
      <c r="FN141" s="19"/>
      <c r="FO141" s="19"/>
      <c r="FP141" s="19"/>
      <c r="FQ141" s="25"/>
      <c r="FR141" s="27">
        <f t="shared" si="5"/>
        <v>6</v>
      </c>
      <c r="FS141" s="16"/>
      <c r="FT141" s="69" t="s">
        <v>272</v>
      </c>
      <c r="FU141" s="40">
        <f>EK141</f>
        <v>6</v>
      </c>
      <c r="FV141" s="19">
        <f>SUM(D4:FQ173)-FR141-EK174+FU141</f>
        <v>1020</v>
      </c>
      <c r="FW141" s="19">
        <f>SUM(EK4:EK173)-FU141</f>
        <v>0</v>
      </c>
      <c r="FX141" s="19">
        <f t="shared" si="21"/>
        <v>0</v>
      </c>
      <c r="FY141" s="19">
        <f t="shared" si="16"/>
        <v>1026</v>
      </c>
      <c r="FZ141" s="56">
        <f t="shared" si="20"/>
        <v>1</v>
      </c>
      <c r="GA141" s="56">
        <f t="shared" si="22"/>
        <v>1</v>
      </c>
      <c r="GB141" s="57">
        <f t="shared" si="23"/>
        <v>1</v>
      </c>
    </row>
    <row r="142" spans="2:185" ht="14.25" customHeight="1">
      <c r="B142" s="24">
        <v>139</v>
      </c>
      <c r="C142" s="43" t="s">
        <v>274</v>
      </c>
      <c r="D142" s="40"/>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c r="CX142" s="19"/>
      <c r="CY142" s="19"/>
      <c r="CZ142" s="19"/>
      <c r="DA142" s="19"/>
      <c r="DB142" s="19"/>
      <c r="DC142" s="19"/>
      <c r="DD142" s="19"/>
      <c r="DE142" s="19"/>
      <c r="DF142" s="19"/>
      <c r="DG142" s="19"/>
      <c r="DH142" s="19"/>
      <c r="DI142" s="19"/>
      <c r="DJ142" s="19"/>
      <c r="DK142" s="19"/>
      <c r="DL142" s="19"/>
      <c r="DM142" s="19"/>
      <c r="DN142" s="19"/>
      <c r="DO142" s="19"/>
      <c r="DP142" s="19"/>
      <c r="DQ142" s="19"/>
      <c r="DR142" s="19"/>
      <c r="DS142" s="19"/>
      <c r="DT142" s="19"/>
      <c r="DU142" s="19"/>
      <c r="DV142" s="19"/>
      <c r="DW142" s="19"/>
      <c r="DX142" s="19"/>
      <c r="DY142" s="19"/>
      <c r="DZ142" s="19"/>
      <c r="EA142" s="19"/>
      <c r="EB142" s="19"/>
      <c r="EC142" s="19"/>
      <c r="ED142" s="19"/>
      <c r="EE142" s="19"/>
      <c r="EF142" s="19"/>
      <c r="EG142" s="19"/>
      <c r="EH142" s="19"/>
      <c r="EI142" s="19"/>
      <c r="EJ142" s="19"/>
      <c r="EK142" s="19"/>
      <c r="EL142" s="22">
        <f>'Sesion 1'!H148+'Sesion 2'!H148+'Sesion 3'!H148+'Sesion 4'!H148+'Sesion 5'!H148+'Sesion 6'!H148</f>
        <v>6</v>
      </c>
      <c r="EM142" s="19"/>
      <c r="EN142" s="19"/>
      <c r="EO142" s="19"/>
      <c r="EP142" s="19"/>
      <c r="EQ142" s="19"/>
      <c r="ER142" s="19"/>
      <c r="ES142" s="19"/>
      <c r="ET142" s="19"/>
      <c r="EU142" s="19"/>
      <c r="EV142" s="19"/>
      <c r="EW142" s="19"/>
      <c r="EX142" s="19"/>
      <c r="EY142" s="19"/>
      <c r="EZ142" s="19"/>
      <c r="FA142" s="19"/>
      <c r="FB142" s="19"/>
      <c r="FC142" s="19"/>
      <c r="FD142" s="19"/>
      <c r="FE142" s="19"/>
      <c r="FF142" s="19"/>
      <c r="FG142" s="19"/>
      <c r="FH142" s="19"/>
      <c r="FI142" s="19"/>
      <c r="FJ142" s="19"/>
      <c r="FK142" s="19"/>
      <c r="FL142" s="19"/>
      <c r="FM142" s="19"/>
      <c r="FN142" s="19"/>
      <c r="FO142" s="19"/>
      <c r="FP142" s="19"/>
      <c r="FQ142" s="25"/>
      <c r="FR142" s="27">
        <f t="shared" si="5"/>
        <v>6</v>
      </c>
      <c r="FS142" s="16"/>
      <c r="FT142" s="69" t="s">
        <v>274</v>
      </c>
      <c r="FU142" s="40">
        <f>EL142</f>
        <v>6</v>
      </c>
      <c r="FV142" s="19">
        <f>SUM(D4:FQ173)-FR142-EL174+FU142</f>
        <v>1020</v>
      </c>
      <c r="FW142" s="19">
        <f>SUM(EL4:EL173)-FU142</f>
        <v>0</v>
      </c>
      <c r="FX142" s="19">
        <f t="shared" si="21"/>
        <v>0</v>
      </c>
      <c r="FY142" s="19">
        <f t="shared" si="16"/>
        <v>1026</v>
      </c>
      <c r="FZ142" s="56">
        <f t="shared" si="20"/>
        <v>1</v>
      </c>
      <c r="GA142" s="56">
        <f t="shared" si="22"/>
        <v>1</v>
      </c>
      <c r="GB142" s="57">
        <f t="shared" si="23"/>
        <v>1</v>
      </c>
    </row>
    <row r="143" spans="2:185" ht="14.25" customHeight="1">
      <c r="B143" s="24">
        <v>140</v>
      </c>
      <c r="C143" s="43" t="s">
        <v>276</v>
      </c>
      <c r="D143" s="40"/>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c r="CX143" s="19"/>
      <c r="CY143" s="19"/>
      <c r="CZ143" s="19"/>
      <c r="DA143" s="19"/>
      <c r="DB143" s="19"/>
      <c r="DC143" s="19"/>
      <c r="DD143" s="19"/>
      <c r="DE143" s="19"/>
      <c r="DF143" s="19"/>
      <c r="DG143" s="19"/>
      <c r="DH143" s="19"/>
      <c r="DI143" s="19"/>
      <c r="DJ143" s="19"/>
      <c r="DK143" s="19"/>
      <c r="DL143" s="19"/>
      <c r="DM143" s="19"/>
      <c r="DN143" s="19"/>
      <c r="DO143" s="19"/>
      <c r="DP143" s="19"/>
      <c r="DQ143" s="19"/>
      <c r="DR143" s="19"/>
      <c r="DS143" s="19"/>
      <c r="DT143" s="19"/>
      <c r="DU143" s="19"/>
      <c r="DV143" s="19"/>
      <c r="DW143" s="19"/>
      <c r="DX143" s="19"/>
      <c r="DY143" s="19"/>
      <c r="DZ143" s="19"/>
      <c r="EA143" s="19"/>
      <c r="EB143" s="19"/>
      <c r="EC143" s="19"/>
      <c r="ED143" s="19"/>
      <c r="EE143" s="19"/>
      <c r="EF143" s="19"/>
      <c r="EG143" s="19"/>
      <c r="EH143" s="19"/>
      <c r="EI143" s="19"/>
      <c r="EJ143" s="19"/>
      <c r="EK143" s="19"/>
      <c r="EL143" s="19"/>
      <c r="EM143" s="22">
        <f>'Sesion 1'!H149+'Sesion 2'!H149+'Sesion 3'!H149+'Sesion 4'!H149+'Sesion 5'!H149+'Sesion 6'!H149</f>
        <v>6</v>
      </c>
      <c r="EN143" s="19"/>
      <c r="EO143" s="19"/>
      <c r="EP143" s="19"/>
      <c r="EQ143" s="19"/>
      <c r="ER143" s="19"/>
      <c r="ES143" s="19"/>
      <c r="ET143" s="19"/>
      <c r="EU143" s="19"/>
      <c r="EV143" s="19"/>
      <c r="EW143" s="19"/>
      <c r="EX143" s="19"/>
      <c r="EY143" s="19"/>
      <c r="EZ143" s="19"/>
      <c r="FA143" s="19"/>
      <c r="FB143" s="19"/>
      <c r="FC143" s="19"/>
      <c r="FD143" s="19"/>
      <c r="FE143" s="19"/>
      <c r="FF143" s="19"/>
      <c r="FG143" s="19"/>
      <c r="FH143" s="19"/>
      <c r="FI143" s="19"/>
      <c r="FJ143" s="19"/>
      <c r="FK143" s="19"/>
      <c r="FL143" s="19"/>
      <c r="FM143" s="19"/>
      <c r="FN143" s="19"/>
      <c r="FO143" s="19"/>
      <c r="FP143" s="19"/>
      <c r="FQ143" s="25"/>
      <c r="FR143" s="27">
        <f t="shared" si="5"/>
        <v>6</v>
      </c>
      <c r="FS143" s="16"/>
      <c r="FT143" s="69" t="s">
        <v>276</v>
      </c>
      <c r="FU143" s="40">
        <f>EM143</f>
        <v>6</v>
      </c>
      <c r="FV143" s="19">
        <f>SUM(D4:FQ173)-FR143-EM174+FU143</f>
        <v>1020</v>
      </c>
      <c r="FW143" s="19">
        <f>SUM(EM4:EM173)-FU143</f>
        <v>0</v>
      </c>
      <c r="FX143" s="19">
        <f t="shared" si="21"/>
        <v>0</v>
      </c>
      <c r="FY143" s="19">
        <f t="shared" si="16"/>
        <v>1026</v>
      </c>
      <c r="FZ143" s="56">
        <f t="shared" si="20"/>
        <v>1</v>
      </c>
      <c r="GA143" s="56">
        <f t="shared" si="22"/>
        <v>1</v>
      </c>
      <c r="GB143" s="57">
        <f t="shared" si="23"/>
        <v>1</v>
      </c>
    </row>
    <row r="144" spans="2:185" ht="14.25" customHeight="1">
      <c r="B144" s="24">
        <v>141</v>
      </c>
      <c r="C144" s="43" t="s">
        <v>278</v>
      </c>
      <c r="D144" s="40"/>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c r="CX144" s="19"/>
      <c r="CY144" s="19"/>
      <c r="CZ144" s="19"/>
      <c r="DA144" s="19"/>
      <c r="DB144" s="19"/>
      <c r="DC144" s="19"/>
      <c r="DD144" s="19"/>
      <c r="DE144" s="19"/>
      <c r="DF144" s="19"/>
      <c r="DG144" s="19"/>
      <c r="DH144" s="19"/>
      <c r="DI144" s="19"/>
      <c r="DJ144" s="19"/>
      <c r="DK144" s="19"/>
      <c r="DL144" s="19"/>
      <c r="DM144" s="19"/>
      <c r="DN144" s="19"/>
      <c r="DO144" s="19"/>
      <c r="DP144" s="19"/>
      <c r="DQ144" s="19"/>
      <c r="DR144" s="19"/>
      <c r="DS144" s="19"/>
      <c r="DT144" s="19"/>
      <c r="DU144" s="19"/>
      <c r="DV144" s="19"/>
      <c r="DW144" s="19"/>
      <c r="DX144" s="19"/>
      <c r="DY144" s="19"/>
      <c r="DZ144" s="19"/>
      <c r="EA144" s="19"/>
      <c r="EB144" s="19"/>
      <c r="EC144" s="19"/>
      <c r="ED144" s="19"/>
      <c r="EE144" s="19"/>
      <c r="EF144" s="19"/>
      <c r="EG144" s="19"/>
      <c r="EH144" s="19"/>
      <c r="EI144" s="19"/>
      <c r="EJ144" s="19"/>
      <c r="EK144" s="19"/>
      <c r="EL144" s="19"/>
      <c r="EM144" s="19"/>
      <c r="EN144" s="22">
        <f>'Sesion 1'!H150+'Sesion 2'!H150+'Sesion 3'!H150+'Sesion 4'!H150+'Sesion 5'!H150+'Sesion 6'!H150</f>
        <v>6</v>
      </c>
      <c r="EO144" s="19"/>
      <c r="EP144" s="19"/>
      <c r="EQ144" s="19"/>
      <c r="ER144" s="19"/>
      <c r="ES144" s="19"/>
      <c r="ET144" s="19"/>
      <c r="EU144" s="19"/>
      <c r="EV144" s="19"/>
      <c r="EW144" s="19"/>
      <c r="EX144" s="19"/>
      <c r="EY144" s="19"/>
      <c r="EZ144" s="19"/>
      <c r="FA144" s="19"/>
      <c r="FB144" s="19"/>
      <c r="FC144" s="19"/>
      <c r="FD144" s="19"/>
      <c r="FE144" s="19"/>
      <c r="FF144" s="19"/>
      <c r="FG144" s="19"/>
      <c r="FH144" s="19"/>
      <c r="FI144" s="19"/>
      <c r="FJ144" s="19"/>
      <c r="FK144" s="19"/>
      <c r="FL144" s="19"/>
      <c r="FM144" s="19"/>
      <c r="FN144" s="19"/>
      <c r="FO144" s="19"/>
      <c r="FP144" s="19"/>
      <c r="FQ144" s="25"/>
      <c r="FR144" s="27">
        <f t="shared" si="5"/>
        <v>6</v>
      </c>
      <c r="FS144" s="16"/>
      <c r="FT144" s="69" t="s">
        <v>278</v>
      </c>
      <c r="FU144" s="40">
        <f>EN144</f>
        <v>6</v>
      </c>
      <c r="FV144" s="19">
        <f>SUM(D4:FQ173)-FR144-EN174+FU144</f>
        <v>1020</v>
      </c>
      <c r="FW144" s="19">
        <f>SUM(EN4:EN173)-FU144</f>
        <v>0</v>
      </c>
      <c r="FX144" s="19">
        <f t="shared" si="21"/>
        <v>0</v>
      </c>
      <c r="FY144" s="19">
        <f t="shared" si="16"/>
        <v>1026</v>
      </c>
      <c r="FZ144" s="56">
        <f t="shared" si="20"/>
        <v>1</v>
      </c>
      <c r="GA144" s="56">
        <f t="shared" si="22"/>
        <v>1</v>
      </c>
      <c r="GB144" s="57">
        <f t="shared" si="23"/>
        <v>1</v>
      </c>
      <c r="GC144" s="141"/>
    </row>
    <row r="145" spans="2:184" ht="14.25" customHeight="1">
      <c r="B145" s="24">
        <v>142</v>
      </c>
      <c r="C145" s="43" t="s">
        <v>280</v>
      </c>
      <c r="D145" s="40"/>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c r="CX145" s="19"/>
      <c r="CY145" s="19"/>
      <c r="CZ145" s="19"/>
      <c r="DA145" s="19"/>
      <c r="DB145" s="19"/>
      <c r="DC145" s="19"/>
      <c r="DD145" s="19"/>
      <c r="DE145" s="19"/>
      <c r="DF145" s="19"/>
      <c r="DG145" s="19"/>
      <c r="DH145" s="19"/>
      <c r="DI145" s="19"/>
      <c r="DJ145" s="19"/>
      <c r="DK145" s="19"/>
      <c r="DL145" s="19"/>
      <c r="DM145" s="19"/>
      <c r="DN145" s="19"/>
      <c r="DO145" s="19"/>
      <c r="DP145" s="19"/>
      <c r="DQ145" s="19"/>
      <c r="DR145" s="19"/>
      <c r="DS145" s="19"/>
      <c r="DT145" s="19"/>
      <c r="DU145" s="19"/>
      <c r="DV145" s="19"/>
      <c r="DW145" s="19"/>
      <c r="DX145" s="19"/>
      <c r="DY145" s="19"/>
      <c r="DZ145" s="19"/>
      <c r="EA145" s="19"/>
      <c r="EB145" s="19"/>
      <c r="EC145" s="19"/>
      <c r="ED145" s="19"/>
      <c r="EE145" s="19"/>
      <c r="EF145" s="19"/>
      <c r="EG145" s="19"/>
      <c r="EH145" s="19"/>
      <c r="EI145" s="19"/>
      <c r="EJ145" s="19"/>
      <c r="EK145" s="19"/>
      <c r="EL145" s="19"/>
      <c r="EM145" s="19"/>
      <c r="EN145" s="19"/>
      <c r="EO145" s="22">
        <f>'Sesion 1'!H152+'Sesion 2'!H152+'Sesion 3'!H152+'Sesion 4'!H152+'Sesion 5'!H152+'Sesion 6'!H152</f>
        <v>6</v>
      </c>
      <c r="EP145" s="19"/>
      <c r="EQ145" s="19"/>
      <c r="ER145" s="19"/>
      <c r="ES145" s="19"/>
      <c r="ET145" s="19"/>
      <c r="EU145" s="19"/>
      <c r="EV145" s="19"/>
      <c r="EW145" s="19"/>
      <c r="EX145" s="19"/>
      <c r="EY145" s="19"/>
      <c r="EZ145" s="19"/>
      <c r="FA145" s="19"/>
      <c r="FB145" s="19"/>
      <c r="FC145" s="19"/>
      <c r="FD145" s="19"/>
      <c r="FE145" s="19"/>
      <c r="FF145" s="19"/>
      <c r="FG145" s="19"/>
      <c r="FH145" s="19"/>
      <c r="FI145" s="19"/>
      <c r="FJ145" s="19"/>
      <c r="FK145" s="19"/>
      <c r="FL145" s="19"/>
      <c r="FM145" s="19"/>
      <c r="FN145" s="19"/>
      <c r="FO145" s="19"/>
      <c r="FP145" s="19"/>
      <c r="FQ145" s="25"/>
      <c r="FR145" s="27">
        <f t="shared" si="5"/>
        <v>6</v>
      </c>
      <c r="FS145" s="16"/>
      <c r="FT145" s="69" t="s">
        <v>280</v>
      </c>
      <c r="FU145" s="40">
        <f>EO145</f>
        <v>6</v>
      </c>
      <c r="FV145" s="19">
        <f>SUM(D4:FQ173)-FR145-EO174+FU145</f>
        <v>1020</v>
      </c>
      <c r="FW145" s="19">
        <f>SUM(EO4:EO173)-FU145</f>
        <v>0</v>
      </c>
      <c r="FX145" s="19">
        <f t="shared" si="21"/>
        <v>0</v>
      </c>
      <c r="FY145" s="19">
        <f t="shared" si="16"/>
        <v>1026</v>
      </c>
      <c r="FZ145" s="56">
        <f t="shared" si="20"/>
        <v>1</v>
      </c>
      <c r="GA145" s="56">
        <f t="shared" si="22"/>
        <v>1</v>
      </c>
      <c r="GB145" s="57">
        <f t="shared" si="23"/>
        <v>1</v>
      </c>
    </row>
    <row r="146" spans="2:184" ht="14.25" customHeight="1">
      <c r="B146" s="24">
        <v>143</v>
      </c>
      <c r="C146" s="43" t="s">
        <v>282</v>
      </c>
      <c r="D146" s="40"/>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c r="CX146" s="19"/>
      <c r="CY146" s="19"/>
      <c r="CZ146" s="19"/>
      <c r="DA146" s="19"/>
      <c r="DB146" s="19"/>
      <c r="DC146" s="19"/>
      <c r="DD146" s="19"/>
      <c r="DE146" s="19"/>
      <c r="DF146" s="19"/>
      <c r="DG146" s="19"/>
      <c r="DH146" s="19"/>
      <c r="DI146" s="19"/>
      <c r="DJ146" s="19"/>
      <c r="DK146" s="19"/>
      <c r="DL146" s="19"/>
      <c r="DM146" s="19"/>
      <c r="DN146" s="19"/>
      <c r="DO146" s="19"/>
      <c r="DP146" s="19"/>
      <c r="DQ146" s="19"/>
      <c r="DR146" s="19"/>
      <c r="DS146" s="19"/>
      <c r="DT146" s="19"/>
      <c r="DU146" s="19"/>
      <c r="DV146" s="19"/>
      <c r="DW146" s="19"/>
      <c r="DX146" s="19"/>
      <c r="DY146" s="19"/>
      <c r="DZ146" s="19"/>
      <c r="EA146" s="19"/>
      <c r="EB146" s="19"/>
      <c r="EC146" s="19"/>
      <c r="ED146" s="19"/>
      <c r="EE146" s="19"/>
      <c r="EF146" s="19"/>
      <c r="EG146" s="19"/>
      <c r="EH146" s="19"/>
      <c r="EI146" s="19"/>
      <c r="EJ146" s="19"/>
      <c r="EK146" s="19"/>
      <c r="EL146" s="19"/>
      <c r="EM146" s="19"/>
      <c r="EN146" s="19"/>
      <c r="EO146" s="19"/>
      <c r="EP146" s="22">
        <f>'Sesion 1'!H153+'Sesion 2'!H153+'Sesion 3'!H153+'Sesion 4'!H153+'Sesion 5'!H153+'Sesion 6'!H153</f>
        <v>6</v>
      </c>
      <c r="EQ146" s="19"/>
      <c r="ER146" s="19"/>
      <c r="ES146" s="19"/>
      <c r="ET146" s="19"/>
      <c r="EU146" s="19"/>
      <c r="EV146" s="19"/>
      <c r="EW146" s="19"/>
      <c r="EX146" s="19"/>
      <c r="EY146" s="19"/>
      <c r="EZ146" s="19"/>
      <c r="FA146" s="19"/>
      <c r="FB146" s="19"/>
      <c r="FC146" s="19"/>
      <c r="FD146" s="19"/>
      <c r="FE146" s="19"/>
      <c r="FF146" s="19"/>
      <c r="FG146" s="19"/>
      <c r="FH146" s="19"/>
      <c r="FI146" s="19"/>
      <c r="FJ146" s="19"/>
      <c r="FK146" s="19"/>
      <c r="FL146" s="19"/>
      <c r="FM146" s="19"/>
      <c r="FN146" s="19"/>
      <c r="FO146" s="19"/>
      <c r="FP146" s="19"/>
      <c r="FQ146" s="25"/>
      <c r="FR146" s="27">
        <f t="shared" si="5"/>
        <v>6</v>
      </c>
      <c r="FS146" s="16"/>
      <c r="FT146" s="69" t="s">
        <v>282</v>
      </c>
      <c r="FU146" s="40">
        <f>EP146</f>
        <v>6</v>
      </c>
      <c r="FV146" s="19">
        <f>SUM(D4:FQ173)-FR146-EP174+FU146</f>
        <v>1020</v>
      </c>
      <c r="FW146" s="19">
        <f>SUM(EP4:EP173)-FU146</f>
        <v>0</v>
      </c>
      <c r="FX146" s="19">
        <f t="shared" si="21"/>
        <v>0</v>
      </c>
      <c r="FY146" s="19">
        <f t="shared" si="16"/>
        <v>1026</v>
      </c>
      <c r="FZ146" s="56">
        <f t="shared" si="20"/>
        <v>1</v>
      </c>
      <c r="GA146" s="56">
        <f t="shared" si="22"/>
        <v>1</v>
      </c>
      <c r="GB146" s="57">
        <f t="shared" si="23"/>
        <v>1</v>
      </c>
    </row>
    <row r="147" spans="2:184" ht="14.25" customHeight="1">
      <c r="B147" s="24">
        <v>144</v>
      </c>
      <c r="C147" s="43" t="s">
        <v>284</v>
      </c>
      <c r="D147" s="40"/>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c r="CX147" s="19"/>
      <c r="CY147" s="19"/>
      <c r="CZ147" s="19"/>
      <c r="DA147" s="19"/>
      <c r="DB147" s="19"/>
      <c r="DC147" s="19"/>
      <c r="DD147" s="19"/>
      <c r="DE147" s="19"/>
      <c r="DF147" s="19"/>
      <c r="DG147" s="19"/>
      <c r="DH147" s="19"/>
      <c r="DI147" s="19"/>
      <c r="DJ147" s="19"/>
      <c r="DK147" s="19"/>
      <c r="DL147" s="19"/>
      <c r="DM147" s="19"/>
      <c r="DN147" s="19"/>
      <c r="DO147" s="19"/>
      <c r="DP147" s="19"/>
      <c r="DQ147" s="19"/>
      <c r="DR147" s="19"/>
      <c r="DS147" s="19"/>
      <c r="DT147" s="19"/>
      <c r="DU147" s="19"/>
      <c r="DV147" s="19"/>
      <c r="DW147" s="19"/>
      <c r="DX147" s="19"/>
      <c r="DY147" s="19"/>
      <c r="DZ147" s="19"/>
      <c r="EA147" s="19"/>
      <c r="EB147" s="19"/>
      <c r="EC147" s="19"/>
      <c r="ED147" s="19"/>
      <c r="EE147" s="19"/>
      <c r="EF147" s="19"/>
      <c r="EG147" s="19"/>
      <c r="EH147" s="19"/>
      <c r="EI147" s="19"/>
      <c r="EJ147" s="19"/>
      <c r="EK147" s="19"/>
      <c r="EL147" s="19"/>
      <c r="EM147" s="19"/>
      <c r="EN147" s="19"/>
      <c r="EO147" s="19"/>
      <c r="EP147" s="19"/>
      <c r="EQ147" s="22">
        <f>'Sesion 1'!H154+'Sesion 2'!H154+'Sesion 3'!H154+'Sesion 4'!H154+'Sesion 5'!H154+'Sesion 6'!H154</f>
        <v>6</v>
      </c>
      <c r="ER147" s="19"/>
      <c r="ES147" s="19"/>
      <c r="ET147" s="19"/>
      <c r="EU147" s="19"/>
      <c r="EV147" s="19"/>
      <c r="EW147" s="19"/>
      <c r="EX147" s="19"/>
      <c r="EY147" s="19"/>
      <c r="EZ147" s="19"/>
      <c r="FA147" s="19"/>
      <c r="FB147" s="19"/>
      <c r="FC147" s="19"/>
      <c r="FD147" s="19"/>
      <c r="FE147" s="19"/>
      <c r="FF147" s="19"/>
      <c r="FG147" s="19"/>
      <c r="FH147" s="19"/>
      <c r="FI147" s="19"/>
      <c r="FJ147" s="19"/>
      <c r="FK147" s="19"/>
      <c r="FL147" s="19"/>
      <c r="FM147" s="19"/>
      <c r="FN147" s="19"/>
      <c r="FO147" s="19"/>
      <c r="FP147" s="19"/>
      <c r="FQ147" s="25"/>
      <c r="FR147" s="27">
        <f t="shared" si="5"/>
        <v>6</v>
      </c>
      <c r="FS147" s="16"/>
      <c r="FT147" s="69" t="s">
        <v>284</v>
      </c>
      <c r="FU147" s="40">
        <f>EQ147</f>
        <v>6</v>
      </c>
      <c r="FV147" s="19">
        <f>SUM(D4:FQ173)-FR147-EQ174+FU147</f>
        <v>1020</v>
      </c>
      <c r="FW147" s="19">
        <f>SUM(EQ4:EQ173)-FU147</f>
        <v>0</v>
      </c>
      <c r="FX147" s="19">
        <f t="shared" si="21"/>
        <v>0</v>
      </c>
      <c r="FY147" s="19">
        <f t="shared" si="16"/>
        <v>1026</v>
      </c>
      <c r="FZ147" s="56">
        <f t="shared" si="20"/>
        <v>1</v>
      </c>
      <c r="GA147" s="56">
        <f t="shared" si="22"/>
        <v>1</v>
      </c>
      <c r="GB147" s="57">
        <f t="shared" si="23"/>
        <v>1</v>
      </c>
    </row>
    <row r="148" spans="2:184" ht="14.25" customHeight="1">
      <c r="B148" s="24">
        <v>145</v>
      </c>
      <c r="C148" s="43" t="s">
        <v>286</v>
      </c>
      <c r="D148" s="40"/>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c r="CX148" s="19"/>
      <c r="CY148" s="19"/>
      <c r="CZ148" s="19"/>
      <c r="DA148" s="19"/>
      <c r="DB148" s="19"/>
      <c r="DC148" s="19"/>
      <c r="DD148" s="19"/>
      <c r="DE148" s="19"/>
      <c r="DF148" s="19"/>
      <c r="DG148" s="19"/>
      <c r="DH148" s="19"/>
      <c r="DI148" s="19"/>
      <c r="DJ148" s="19"/>
      <c r="DK148" s="19"/>
      <c r="DL148" s="19"/>
      <c r="DM148" s="19"/>
      <c r="DN148" s="19"/>
      <c r="DO148" s="19"/>
      <c r="DP148" s="19"/>
      <c r="DQ148" s="19"/>
      <c r="DR148" s="19"/>
      <c r="DS148" s="19"/>
      <c r="DT148" s="19"/>
      <c r="DU148" s="19"/>
      <c r="DV148" s="19"/>
      <c r="DW148" s="19"/>
      <c r="DX148" s="19"/>
      <c r="DY148" s="19"/>
      <c r="DZ148" s="19"/>
      <c r="EA148" s="19"/>
      <c r="EB148" s="19"/>
      <c r="EC148" s="19"/>
      <c r="ED148" s="19"/>
      <c r="EE148" s="19"/>
      <c r="EF148" s="19"/>
      <c r="EG148" s="19"/>
      <c r="EH148" s="19"/>
      <c r="EI148" s="19"/>
      <c r="EJ148" s="19"/>
      <c r="EK148" s="19"/>
      <c r="EL148" s="19"/>
      <c r="EM148" s="19"/>
      <c r="EN148" s="19"/>
      <c r="EO148" s="19"/>
      <c r="EP148" s="19"/>
      <c r="EQ148" s="19"/>
      <c r="ER148" s="22">
        <f>'Sesion 1'!H155+'Sesion 2'!H155+'Sesion 3'!H155+'Sesion 4'!H155+'Sesion 5'!H155+'Sesion 6'!H155</f>
        <v>6</v>
      </c>
      <c r="ES148" s="19"/>
      <c r="ET148" s="19"/>
      <c r="EU148" s="19"/>
      <c r="EV148" s="19"/>
      <c r="EW148" s="19"/>
      <c r="EX148" s="19"/>
      <c r="EY148" s="19"/>
      <c r="EZ148" s="19"/>
      <c r="FA148" s="19"/>
      <c r="FB148" s="19"/>
      <c r="FC148" s="19"/>
      <c r="FD148" s="19"/>
      <c r="FE148" s="19"/>
      <c r="FF148" s="19"/>
      <c r="FG148" s="19"/>
      <c r="FH148" s="19"/>
      <c r="FI148" s="19"/>
      <c r="FJ148" s="19"/>
      <c r="FK148" s="19"/>
      <c r="FL148" s="19"/>
      <c r="FM148" s="19"/>
      <c r="FN148" s="19"/>
      <c r="FO148" s="19"/>
      <c r="FP148" s="19"/>
      <c r="FQ148" s="25"/>
      <c r="FR148" s="27">
        <f t="shared" si="5"/>
        <v>6</v>
      </c>
      <c r="FS148" s="16"/>
      <c r="FT148" s="69" t="s">
        <v>286</v>
      </c>
      <c r="FU148" s="40">
        <f>ER148</f>
        <v>6</v>
      </c>
      <c r="FV148" s="19">
        <f>SUM(D4:FQ173)-FR148-ER174+FU148</f>
        <v>1020</v>
      </c>
      <c r="FW148" s="19">
        <f>SUM(ER4:ER173)-FU148</f>
        <v>0</v>
      </c>
      <c r="FX148" s="19">
        <f t="shared" si="21"/>
        <v>0</v>
      </c>
      <c r="FY148" s="19">
        <f t="shared" si="16"/>
        <v>1026</v>
      </c>
      <c r="FZ148" s="56">
        <f t="shared" si="20"/>
        <v>1</v>
      </c>
      <c r="GA148" s="56">
        <f t="shared" si="22"/>
        <v>1</v>
      </c>
      <c r="GB148" s="57">
        <f t="shared" si="23"/>
        <v>1</v>
      </c>
    </row>
    <row r="149" spans="2:184" ht="14.25" customHeight="1">
      <c r="B149" s="24">
        <v>146</v>
      </c>
      <c r="C149" s="43" t="s">
        <v>288</v>
      </c>
      <c r="D149" s="40"/>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c r="CX149" s="19"/>
      <c r="CY149" s="19"/>
      <c r="CZ149" s="19"/>
      <c r="DA149" s="19"/>
      <c r="DB149" s="19"/>
      <c r="DC149" s="19"/>
      <c r="DD149" s="19"/>
      <c r="DE149" s="19"/>
      <c r="DF149" s="19"/>
      <c r="DG149" s="19"/>
      <c r="DH149" s="19"/>
      <c r="DI149" s="19"/>
      <c r="DJ149" s="19"/>
      <c r="DK149" s="19"/>
      <c r="DL149" s="19"/>
      <c r="DM149" s="19"/>
      <c r="DN149" s="19"/>
      <c r="DO149" s="19"/>
      <c r="DP149" s="19"/>
      <c r="DQ149" s="19"/>
      <c r="DR149" s="19"/>
      <c r="DS149" s="19"/>
      <c r="DT149" s="19"/>
      <c r="DU149" s="19"/>
      <c r="DV149" s="19"/>
      <c r="DW149" s="19"/>
      <c r="DX149" s="19"/>
      <c r="DY149" s="19"/>
      <c r="DZ149" s="19"/>
      <c r="EA149" s="19"/>
      <c r="EB149" s="19"/>
      <c r="EC149" s="19"/>
      <c r="ED149" s="19"/>
      <c r="EE149" s="19"/>
      <c r="EF149" s="19"/>
      <c r="EG149" s="19"/>
      <c r="EH149" s="19"/>
      <c r="EI149" s="19"/>
      <c r="EJ149" s="19"/>
      <c r="EK149" s="19"/>
      <c r="EL149" s="19"/>
      <c r="EM149" s="19"/>
      <c r="EN149" s="19"/>
      <c r="EO149" s="19"/>
      <c r="EP149" s="19"/>
      <c r="EQ149" s="19"/>
      <c r="ER149" s="19"/>
      <c r="ES149" s="22">
        <f>'Sesion 1'!H156+'Sesion 2'!H156+'Sesion 3'!H156+'Sesion 4'!H156+'Sesion 5'!H156+'Sesion 6'!H156</f>
        <v>6</v>
      </c>
      <c r="ET149" s="19"/>
      <c r="EU149" s="19"/>
      <c r="EV149" s="19"/>
      <c r="EW149" s="19"/>
      <c r="EX149" s="19"/>
      <c r="EY149" s="19"/>
      <c r="EZ149" s="19"/>
      <c r="FA149" s="19"/>
      <c r="FB149" s="19"/>
      <c r="FC149" s="19"/>
      <c r="FD149" s="19"/>
      <c r="FE149" s="19"/>
      <c r="FF149" s="19"/>
      <c r="FG149" s="19"/>
      <c r="FH149" s="19"/>
      <c r="FI149" s="19"/>
      <c r="FJ149" s="19"/>
      <c r="FK149" s="19"/>
      <c r="FL149" s="19"/>
      <c r="FM149" s="19"/>
      <c r="FN149" s="19"/>
      <c r="FO149" s="19"/>
      <c r="FP149" s="19"/>
      <c r="FQ149" s="25"/>
      <c r="FR149" s="27">
        <f t="shared" si="5"/>
        <v>6</v>
      </c>
      <c r="FS149" s="16"/>
      <c r="FT149" s="69" t="s">
        <v>288</v>
      </c>
      <c r="FU149" s="40">
        <f>ES149</f>
        <v>6</v>
      </c>
      <c r="FV149" s="19">
        <f>SUM(D4:FQ173)-FR149-ES174+FU149</f>
        <v>1020</v>
      </c>
      <c r="FW149" s="19">
        <f>SUM(ES4:ES173)-FU149</f>
        <v>0</v>
      </c>
      <c r="FX149" s="19">
        <f t="shared" si="21"/>
        <v>0</v>
      </c>
      <c r="FY149" s="19">
        <f t="shared" si="16"/>
        <v>1026</v>
      </c>
      <c r="FZ149" s="56">
        <f t="shared" si="20"/>
        <v>1</v>
      </c>
      <c r="GA149" s="56">
        <f t="shared" si="22"/>
        <v>1</v>
      </c>
      <c r="GB149" s="57">
        <f t="shared" si="23"/>
        <v>1</v>
      </c>
    </row>
    <row r="150" spans="2:184" ht="14.25" customHeight="1">
      <c r="B150" s="24">
        <v>147</v>
      </c>
      <c r="C150" s="43" t="s">
        <v>290</v>
      </c>
      <c r="D150" s="40"/>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22">
        <f>'Sesion 1'!H157+'Sesion 2'!H157+'Sesion 3'!H157+'Sesion 4'!H157+'Sesion 5'!H157+'Sesion 6'!H157</f>
        <v>6</v>
      </c>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25"/>
      <c r="FR150" s="27">
        <f t="shared" si="5"/>
        <v>6</v>
      </c>
      <c r="FS150" s="16"/>
      <c r="FT150" s="69" t="s">
        <v>290</v>
      </c>
      <c r="FU150" s="40">
        <f>ET150</f>
        <v>6</v>
      </c>
      <c r="FV150" s="19">
        <f>SUM(D4:FQ173)-FR150-ET174+FU150</f>
        <v>1020</v>
      </c>
      <c r="FW150" s="19">
        <f>SUM(ET4:ET173)-FU150</f>
        <v>0</v>
      </c>
      <c r="FX150" s="19">
        <f t="shared" si="21"/>
        <v>0</v>
      </c>
      <c r="FY150" s="19">
        <f t="shared" si="16"/>
        <v>1026</v>
      </c>
      <c r="FZ150" s="56">
        <f t="shared" si="20"/>
        <v>1</v>
      </c>
      <c r="GA150" s="56">
        <f t="shared" si="22"/>
        <v>1</v>
      </c>
      <c r="GB150" s="57">
        <f t="shared" si="23"/>
        <v>1</v>
      </c>
    </row>
    <row r="151" spans="2:184" ht="14.25" customHeight="1">
      <c r="B151" s="24">
        <v>148</v>
      </c>
      <c r="C151" s="43" t="s">
        <v>15</v>
      </c>
      <c r="D151" s="40"/>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c r="CX151" s="19"/>
      <c r="CY151" s="19"/>
      <c r="CZ151" s="19"/>
      <c r="DA151" s="19"/>
      <c r="DB151" s="19"/>
      <c r="DC151" s="19"/>
      <c r="DD151" s="19"/>
      <c r="DE151" s="19"/>
      <c r="DF151" s="19"/>
      <c r="DG151" s="19"/>
      <c r="DH151" s="19"/>
      <c r="DI151" s="19"/>
      <c r="DJ151" s="19"/>
      <c r="DK151" s="19"/>
      <c r="DL151" s="19"/>
      <c r="DM151" s="19"/>
      <c r="DN151" s="19"/>
      <c r="DO151" s="19"/>
      <c r="DP151" s="19"/>
      <c r="DQ151" s="19"/>
      <c r="DR151" s="19"/>
      <c r="DS151" s="19"/>
      <c r="DT151" s="19"/>
      <c r="DU151" s="19"/>
      <c r="DV151" s="19"/>
      <c r="DW151" s="19"/>
      <c r="DX151" s="19"/>
      <c r="DY151" s="19"/>
      <c r="DZ151" s="19"/>
      <c r="EA151" s="19"/>
      <c r="EB151" s="19"/>
      <c r="EC151" s="19"/>
      <c r="ED151" s="19"/>
      <c r="EE151" s="19"/>
      <c r="EF151" s="19"/>
      <c r="EG151" s="19"/>
      <c r="EH151" s="19"/>
      <c r="EI151" s="19"/>
      <c r="EJ151" s="19"/>
      <c r="EK151" s="19"/>
      <c r="EL151" s="19"/>
      <c r="EM151" s="19"/>
      <c r="EN151" s="19"/>
      <c r="EO151" s="19"/>
      <c r="EP151" s="19"/>
      <c r="EQ151" s="19"/>
      <c r="ER151" s="19"/>
      <c r="ES151" s="19"/>
      <c r="ET151" s="19"/>
      <c r="EU151" s="22">
        <f>'Sesion 1'!H158+'Sesion 2'!H158+'Sesion 3'!H158+'Sesion 4'!H158+'Sesion 5'!H158+'Sesion 6'!H158</f>
        <v>6</v>
      </c>
      <c r="EV151" s="19"/>
      <c r="EW151" s="19"/>
      <c r="EX151" s="19"/>
      <c r="EY151" s="19"/>
      <c r="EZ151" s="19"/>
      <c r="FA151" s="19"/>
      <c r="FB151" s="19"/>
      <c r="FC151" s="19"/>
      <c r="FD151" s="19"/>
      <c r="FE151" s="19"/>
      <c r="FF151" s="19"/>
      <c r="FG151" s="19"/>
      <c r="FH151" s="19"/>
      <c r="FI151" s="19"/>
      <c r="FJ151" s="19"/>
      <c r="FK151" s="19"/>
      <c r="FL151" s="19"/>
      <c r="FM151" s="19"/>
      <c r="FN151" s="19"/>
      <c r="FO151" s="19"/>
      <c r="FP151" s="19"/>
      <c r="FQ151" s="25"/>
      <c r="FR151" s="27">
        <f t="shared" si="5"/>
        <v>6</v>
      </c>
      <c r="FS151" s="16"/>
      <c r="FT151" s="69" t="s">
        <v>15</v>
      </c>
      <c r="FU151" s="40">
        <f>EU151</f>
        <v>6</v>
      </c>
      <c r="FV151" s="19">
        <f>SUM(D4:FQ173)-FR151-EU174+FU151</f>
        <v>1020</v>
      </c>
      <c r="FW151" s="19">
        <f>SUM(EU4:EU173)-FU151</f>
        <v>0</v>
      </c>
      <c r="FX151" s="19">
        <f t="shared" si="21"/>
        <v>0</v>
      </c>
      <c r="FY151" s="19">
        <f t="shared" si="16"/>
        <v>1026</v>
      </c>
      <c r="FZ151" s="56">
        <f t="shared" si="20"/>
        <v>1</v>
      </c>
      <c r="GA151" s="56">
        <f t="shared" si="22"/>
        <v>1</v>
      </c>
      <c r="GB151" s="57">
        <f t="shared" si="23"/>
        <v>1</v>
      </c>
    </row>
    <row r="152" spans="2:184" ht="14.25" customHeight="1">
      <c r="B152" s="24">
        <v>149</v>
      </c>
      <c r="C152" s="43" t="s">
        <v>293</v>
      </c>
      <c r="D152" s="40"/>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c r="CX152" s="19"/>
      <c r="CY152" s="19"/>
      <c r="CZ152" s="19"/>
      <c r="DA152" s="19"/>
      <c r="DB152" s="19"/>
      <c r="DC152" s="19"/>
      <c r="DD152" s="19"/>
      <c r="DE152" s="19"/>
      <c r="DF152" s="19"/>
      <c r="DG152" s="19"/>
      <c r="DH152" s="19"/>
      <c r="DI152" s="19"/>
      <c r="DJ152" s="19"/>
      <c r="DK152" s="19"/>
      <c r="DL152" s="19"/>
      <c r="DM152" s="19"/>
      <c r="DN152" s="19"/>
      <c r="DO152" s="19"/>
      <c r="DP152" s="19"/>
      <c r="DQ152" s="19"/>
      <c r="DR152" s="19"/>
      <c r="DS152" s="19"/>
      <c r="DT152" s="19"/>
      <c r="DU152" s="19"/>
      <c r="DV152" s="19"/>
      <c r="DW152" s="19"/>
      <c r="DX152" s="19"/>
      <c r="DY152" s="19"/>
      <c r="DZ152" s="19"/>
      <c r="EA152" s="19"/>
      <c r="EB152" s="19"/>
      <c r="EC152" s="19"/>
      <c r="ED152" s="19"/>
      <c r="EE152" s="19"/>
      <c r="EF152" s="19"/>
      <c r="EG152" s="19"/>
      <c r="EH152" s="19"/>
      <c r="EI152" s="19"/>
      <c r="EJ152" s="19"/>
      <c r="EK152" s="19"/>
      <c r="EL152" s="19"/>
      <c r="EM152" s="19"/>
      <c r="EN152" s="19"/>
      <c r="EO152" s="19"/>
      <c r="EP152" s="19"/>
      <c r="EQ152" s="19"/>
      <c r="ER152" s="19"/>
      <c r="ES152" s="19"/>
      <c r="ET152" s="19"/>
      <c r="EU152" s="19"/>
      <c r="EV152" s="22">
        <f>'Sesion 1'!H159+'Sesion 2'!H159+'Sesion 3'!H159+'Sesion 4'!H159+'Sesion 5'!H159+'Sesion 6'!H159</f>
        <v>6</v>
      </c>
      <c r="EW152" s="19"/>
      <c r="EX152" s="19"/>
      <c r="EY152" s="19"/>
      <c r="EZ152" s="19"/>
      <c r="FA152" s="19"/>
      <c r="FB152" s="19"/>
      <c r="FC152" s="19"/>
      <c r="FD152" s="19"/>
      <c r="FE152" s="19"/>
      <c r="FF152" s="19"/>
      <c r="FG152" s="19"/>
      <c r="FH152" s="19"/>
      <c r="FI152" s="19"/>
      <c r="FJ152" s="19"/>
      <c r="FK152" s="19"/>
      <c r="FL152" s="19"/>
      <c r="FM152" s="19"/>
      <c r="FN152" s="19"/>
      <c r="FO152" s="19"/>
      <c r="FP152" s="19"/>
      <c r="FQ152" s="25"/>
      <c r="FR152" s="27">
        <f t="shared" si="5"/>
        <v>6</v>
      </c>
      <c r="FS152" s="16"/>
      <c r="FT152" s="69" t="s">
        <v>293</v>
      </c>
      <c r="FU152" s="40">
        <f>EV152</f>
        <v>6</v>
      </c>
      <c r="FV152" s="19">
        <f>SUM(D4:FQ173)-FR152-EV174+FU152</f>
        <v>1020</v>
      </c>
      <c r="FW152" s="19">
        <f>SUM(EV4:EV173)-FU152</f>
        <v>0</v>
      </c>
      <c r="FX152" s="19">
        <f t="shared" si="21"/>
        <v>0</v>
      </c>
      <c r="FY152" s="19">
        <f t="shared" si="16"/>
        <v>1026</v>
      </c>
      <c r="FZ152" s="56">
        <f t="shared" si="20"/>
        <v>1</v>
      </c>
      <c r="GA152" s="56">
        <f t="shared" si="22"/>
        <v>1</v>
      </c>
      <c r="GB152" s="57">
        <f t="shared" si="23"/>
        <v>1</v>
      </c>
    </row>
    <row r="153" spans="2:184" ht="14.25" customHeight="1">
      <c r="B153" s="24">
        <v>150</v>
      </c>
      <c r="C153" s="43" t="s">
        <v>295</v>
      </c>
      <c r="D153" s="40"/>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c r="CX153" s="19"/>
      <c r="CY153" s="19"/>
      <c r="CZ153" s="19"/>
      <c r="DA153" s="19"/>
      <c r="DB153" s="19"/>
      <c r="DC153" s="19"/>
      <c r="DD153" s="19"/>
      <c r="DE153" s="19"/>
      <c r="DF153" s="19"/>
      <c r="DG153" s="19"/>
      <c r="DH153" s="19"/>
      <c r="DI153" s="19"/>
      <c r="DJ153" s="19"/>
      <c r="DK153" s="19"/>
      <c r="DL153" s="19"/>
      <c r="DM153" s="19"/>
      <c r="DN153" s="19"/>
      <c r="DO153" s="19"/>
      <c r="DP153" s="19"/>
      <c r="DQ153" s="19"/>
      <c r="DR153" s="19"/>
      <c r="DS153" s="19"/>
      <c r="DT153" s="19"/>
      <c r="DU153" s="19"/>
      <c r="DV153" s="19"/>
      <c r="DW153" s="19"/>
      <c r="DX153" s="19"/>
      <c r="DY153" s="19"/>
      <c r="DZ153" s="19"/>
      <c r="EA153" s="19"/>
      <c r="EB153" s="19"/>
      <c r="EC153" s="19"/>
      <c r="ED153" s="19"/>
      <c r="EE153" s="19"/>
      <c r="EF153" s="19"/>
      <c r="EG153" s="19"/>
      <c r="EH153" s="19"/>
      <c r="EI153" s="19"/>
      <c r="EJ153" s="19"/>
      <c r="EK153" s="19"/>
      <c r="EL153" s="19"/>
      <c r="EM153" s="19"/>
      <c r="EN153" s="19"/>
      <c r="EO153" s="19"/>
      <c r="EP153" s="19"/>
      <c r="EQ153" s="19"/>
      <c r="ER153" s="19"/>
      <c r="ES153" s="19"/>
      <c r="ET153" s="19"/>
      <c r="EU153" s="19"/>
      <c r="EV153" s="19"/>
      <c r="EW153" s="22">
        <f>'Sesion 1'!H160+'Sesion 2'!H160+'Sesion 3'!H160+'Sesion 4'!H160+'Sesion 5'!H160+'Sesion 6'!H160</f>
        <v>6</v>
      </c>
      <c r="EX153" s="19"/>
      <c r="EY153" s="19"/>
      <c r="EZ153" s="19"/>
      <c r="FA153" s="19"/>
      <c r="FB153" s="19"/>
      <c r="FC153" s="19"/>
      <c r="FD153" s="19"/>
      <c r="FE153" s="19"/>
      <c r="FF153" s="19"/>
      <c r="FG153" s="19"/>
      <c r="FH153" s="19"/>
      <c r="FI153" s="19"/>
      <c r="FJ153" s="19"/>
      <c r="FK153" s="19"/>
      <c r="FL153" s="19"/>
      <c r="FM153" s="19"/>
      <c r="FN153" s="19"/>
      <c r="FO153" s="19"/>
      <c r="FP153" s="19"/>
      <c r="FQ153" s="25"/>
      <c r="FR153" s="27">
        <f t="shared" si="5"/>
        <v>6</v>
      </c>
      <c r="FS153" s="16"/>
      <c r="FT153" s="69" t="s">
        <v>295</v>
      </c>
      <c r="FU153" s="40">
        <f>EW153</f>
        <v>6</v>
      </c>
      <c r="FV153" s="19">
        <f>SUM(D4:FQ173)-FR153-EW174+FU153</f>
        <v>1020</v>
      </c>
      <c r="FW153" s="19">
        <f>SUM(EW4:EW173)-FU153</f>
        <v>0</v>
      </c>
      <c r="FX153" s="19">
        <f t="shared" si="21"/>
        <v>0</v>
      </c>
      <c r="FY153" s="19">
        <f t="shared" si="16"/>
        <v>1026</v>
      </c>
      <c r="FZ153" s="56">
        <f t="shared" si="20"/>
        <v>1</v>
      </c>
      <c r="GA153" s="56">
        <f t="shared" si="22"/>
        <v>1</v>
      </c>
      <c r="GB153" s="57">
        <f t="shared" si="23"/>
        <v>1</v>
      </c>
    </row>
    <row r="154" spans="2:184" ht="14.25" customHeight="1">
      <c r="B154" s="24">
        <v>151</v>
      </c>
      <c r="C154" s="43" t="s">
        <v>296</v>
      </c>
      <c r="D154" s="40"/>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c r="CX154" s="19"/>
      <c r="CY154" s="19"/>
      <c r="CZ154" s="19"/>
      <c r="DA154" s="19"/>
      <c r="DB154" s="19"/>
      <c r="DC154" s="19"/>
      <c r="DD154" s="19"/>
      <c r="DE154" s="19"/>
      <c r="DF154" s="19"/>
      <c r="DG154" s="19"/>
      <c r="DH154" s="19"/>
      <c r="DI154" s="19"/>
      <c r="DJ154" s="19"/>
      <c r="DK154" s="19"/>
      <c r="DL154" s="19"/>
      <c r="DM154" s="19"/>
      <c r="DN154" s="19"/>
      <c r="DO154" s="19"/>
      <c r="DP154" s="19"/>
      <c r="DQ154" s="19"/>
      <c r="DR154" s="19"/>
      <c r="DS154" s="19"/>
      <c r="DT154" s="19"/>
      <c r="DU154" s="19"/>
      <c r="DV154" s="19"/>
      <c r="DW154" s="19"/>
      <c r="DX154" s="19"/>
      <c r="DY154" s="19"/>
      <c r="DZ154" s="19"/>
      <c r="EA154" s="19"/>
      <c r="EB154" s="19"/>
      <c r="EC154" s="19"/>
      <c r="ED154" s="19"/>
      <c r="EE154" s="19"/>
      <c r="EF154" s="19"/>
      <c r="EG154" s="19"/>
      <c r="EH154" s="19"/>
      <c r="EI154" s="19"/>
      <c r="EJ154" s="19"/>
      <c r="EK154" s="19"/>
      <c r="EL154" s="19"/>
      <c r="EM154" s="19"/>
      <c r="EN154" s="19"/>
      <c r="EO154" s="19"/>
      <c r="EP154" s="19"/>
      <c r="EQ154" s="19"/>
      <c r="ER154" s="19"/>
      <c r="ES154" s="19"/>
      <c r="ET154" s="19"/>
      <c r="EU154" s="19"/>
      <c r="EV154" s="19"/>
      <c r="EW154" s="19"/>
      <c r="EX154" s="22">
        <f>'Sesion 1'!H161+'Sesion 2'!H161+'Sesion 3'!H161+'Sesion 4'!H161+'Sesion 5'!H161+'Sesion 6'!H161</f>
        <v>6</v>
      </c>
      <c r="EY154" s="19"/>
      <c r="EZ154" s="19"/>
      <c r="FA154" s="19"/>
      <c r="FB154" s="19"/>
      <c r="FC154" s="19"/>
      <c r="FD154" s="19"/>
      <c r="FE154" s="19"/>
      <c r="FF154" s="19"/>
      <c r="FG154" s="19"/>
      <c r="FH154" s="19"/>
      <c r="FI154" s="19"/>
      <c r="FJ154" s="19"/>
      <c r="FK154" s="19"/>
      <c r="FL154" s="19"/>
      <c r="FM154" s="19"/>
      <c r="FN154" s="19"/>
      <c r="FO154" s="19"/>
      <c r="FP154" s="19"/>
      <c r="FQ154" s="25"/>
      <c r="FR154" s="27">
        <f t="shared" si="5"/>
        <v>6</v>
      </c>
      <c r="FS154" s="16"/>
      <c r="FT154" s="69" t="s">
        <v>296</v>
      </c>
      <c r="FU154" s="40">
        <f>EX154</f>
        <v>6</v>
      </c>
      <c r="FV154" s="19">
        <f>SUM(D4:FQ173)-FR154-EX174+FU154</f>
        <v>1020</v>
      </c>
      <c r="FW154" s="19">
        <f>SUM(EX4:EX173)-FU154</f>
        <v>0</v>
      </c>
      <c r="FX154" s="19">
        <f t="shared" si="21"/>
        <v>0</v>
      </c>
      <c r="FY154" s="19">
        <f t="shared" ref="FY154:FY173" si="24">SUM(FU154:FX154)</f>
        <v>1026</v>
      </c>
      <c r="FZ154" s="56">
        <f t="shared" ref="FZ154:FZ173" si="25">(FU154)/(FU154+FW154)</f>
        <v>1</v>
      </c>
      <c r="GA154" s="56">
        <f t="shared" si="22"/>
        <v>1</v>
      </c>
      <c r="GB154" s="57">
        <f t="shared" si="23"/>
        <v>1</v>
      </c>
    </row>
    <row r="155" spans="2:184" ht="14.25" customHeight="1">
      <c r="B155" s="24">
        <v>152</v>
      </c>
      <c r="C155" s="43" t="s">
        <v>298</v>
      </c>
      <c r="D155" s="40"/>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c r="CX155" s="19"/>
      <c r="CY155" s="19"/>
      <c r="CZ155" s="19"/>
      <c r="DA155" s="19"/>
      <c r="DB155" s="19"/>
      <c r="DC155" s="19"/>
      <c r="DD155" s="19"/>
      <c r="DE155" s="19"/>
      <c r="DF155" s="19"/>
      <c r="DG155" s="19"/>
      <c r="DH155" s="19"/>
      <c r="DI155" s="19"/>
      <c r="DJ155" s="19"/>
      <c r="DK155" s="19"/>
      <c r="DL155" s="19"/>
      <c r="DM155" s="19"/>
      <c r="DN155" s="19"/>
      <c r="DO155" s="19"/>
      <c r="DP155" s="19"/>
      <c r="DQ155" s="19"/>
      <c r="DR155" s="19"/>
      <c r="DS155" s="19"/>
      <c r="DT155" s="19"/>
      <c r="DU155" s="19"/>
      <c r="DV155" s="19"/>
      <c r="DW155" s="19"/>
      <c r="DX155" s="19"/>
      <c r="DY155" s="19"/>
      <c r="DZ155" s="19"/>
      <c r="EA155" s="19"/>
      <c r="EB155" s="19"/>
      <c r="EC155" s="19"/>
      <c r="ED155" s="19"/>
      <c r="EE155" s="19"/>
      <c r="EF155" s="19"/>
      <c r="EG155" s="19"/>
      <c r="EH155" s="19"/>
      <c r="EI155" s="19"/>
      <c r="EJ155" s="19"/>
      <c r="EK155" s="19"/>
      <c r="EL155" s="19"/>
      <c r="EM155" s="19"/>
      <c r="EN155" s="19"/>
      <c r="EO155" s="19"/>
      <c r="EP155" s="19"/>
      <c r="EQ155" s="19"/>
      <c r="ER155" s="19"/>
      <c r="ES155" s="19"/>
      <c r="ET155" s="19"/>
      <c r="EU155" s="19"/>
      <c r="EV155" s="19"/>
      <c r="EW155" s="19"/>
      <c r="EX155" s="19"/>
      <c r="EY155" s="22">
        <f>'Sesion 1'!H162+'Sesion 2'!H162+'Sesion 3'!H162+'Sesion 4'!H162+'Sesion 5'!H162+'Sesion 6'!H162</f>
        <v>6</v>
      </c>
      <c r="EZ155" s="19"/>
      <c r="FA155" s="19"/>
      <c r="FB155" s="19"/>
      <c r="FC155" s="19"/>
      <c r="FD155" s="19"/>
      <c r="FE155" s="19"/>
      <c r="FF155" s="19"/>
      <c r="FG155" s="19"/>
      <c r="FH155" s="19"/>
      <c r="FI155" s="19"/>
      <c r="FJ155" s="19"/>
      <c r="FK155" s="19"/>
      <c r="FL155" s="19"/>
      <c r="FM155" s="19"/>
      <c r="FN155" s="19"/>
      <c r="FO155" s="19"/>
      <c r="FP155" s="19"/>
      <c r="FQ155" s="25"/>
      <c r="FR155" s="27">
        <f t="shared" si="5"/>
        <v>6</v>
      </c>
      <c r="FS155" s="16"/>
      <c r="FT155" s="69" t="s">
        <v>298</v>
      </c>
      <c r="FU155" s="40">
        <f>EY155</f>
        <v>6</v>
      </c>
      <c r="FV155" s="19">
        <f>SUM(D4:FQ173)-FR155-EY174+FU155</f>
        <v>1020</v>
      </c>
      <c r="FW155" s="19">
        <f>SUM(EY4:EY173)-FU155</f>
        <v>0</v>
      </c>
      <c r="FX155" s="19">
        <f t="shared" si="21"/>
        <v>0</v>
      </c>
      <c r="FY155" s="19">
        <f t="shared" si="24"/>
        <v>1026</v>
      </c>
      <c r="FZ155" s="56">
        <f t="shared" si="25"/>
        <v>1</v>
      </c>
      <c r="GA155" s="56">
        <f t="shared" si="22"/>
        <v>1</v>
      </c>
      <c r="GB155" s="57">
        <f t="shared" si="23"/>
        <v>1</v>
      </c>
    </row>
    <row r="156" spans="2:184" ht="14.25" customHeight="1">
      <c r="B156" s="24">
        <v>153</v>
      </c>
      <c r="C156" s="43" t="s">
        <v>299</v>
      </c>
      <c r="D156" s="40"/>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c r="CX156" s="19"/>
      <c r="CY156" s="19"/>
      <c r="CZ156" s="19"/>
      <c r="DA156" s="19"/>
      <c r="DB156" s="19"/>
      <c r="DC156" s="19"/>
      <c r="DD156" s="19"/>
      <c r="DE156" s="19"/>
      <c r="DF156" s="19"/>
      <c r="DG156" s="19"/>
      <c r="DH156" s="19"/>
      <c r="DI156" s="19"/>
      <c r="DJ156" s="19"/>
      <c r="DK156" s="19"/>
      <c r="DL156" s="19"/>
      <c r="DM156" s="19"/>
      <c r="DN156" s="19"/>
      <c r="DO156" s="19"/>
      <c r="DP156" s="19"/>
      <c r="DQ156" s="19"/>
      <c r="DR156" s="19"/>
      <c r="DS156" s="19"/>
      <c r="DT156" s="19"/>
      <c r="DU156" s="19"/>
      <c r="DV156" s="19"/>
      <c r="DW156" s="19"/>
      <c r="DX156" s="19"/>
      <c r="DY156" s="19"/>
      <c r="DZ156" s="19"/>
      <c r="EA156" s="19"/>
      <c r="EB156" s="19"/>
      <c r="EC156" s="19"/>
      <c r="ED156" s="19"/>
      <c r="EE156" s="19"/>
      <c r="EF156" s="19"/>
      <c r="EG156" s="19"/>
      <c r="EH156" s="19"/>
      <c r="EI156" s="19"/>
      <c r="EJ156" s="19"/>
      <c r="EK156" s="19"/>
      <c r="EL156" s="19"/>
      <c r="EM156" s="19"/>
      <c r="EN156" s="19"/>
      <c r="EO156" s="19"/>
      <c r="EP156" s="19"/>
      <c r="EQ156" s="19"/>
      <c r="ER156" s="19"/>
      <c r="ES156" s="19"/>
      <c r="ET156" s="19"/>
      <c r="EU156" s="19"/>
      <c r="EV156" s="19"/>
      <c r="EW156" s="19"/>
      <c r="EX156" s="19"/>
      <c r="EY156" s="19"/>
      <c r="EZ156" s="22">
        <f>'Sesion 1'!H163+'Sesion 2'!H163+'Sesion 3'!H163+'Sesion 4'!H163+'Sesion 5'!H163+'Sesion 6'!H163</f>
        <v>6</v>
      </c>
      <c r="FA156" s="19"/>
      <c r="FB156" s="19"/>
      <c r="FC156" s="19"/>
      <c r="FD156" s="19"/>
      <c r="FE156" s="19"/>
      <c r="FF156" s="19"/>
      <c r="FG156" s="19"/>
      <c r="FH156" s="19"/>
      <c r="FI156" s="19"/>
      <c r="FJ156" s="19"/>
      <c r="FK156" s="19"/>
      <c r="FL156" s="19"/>
      <c r="FM156" s="19"/>
      <c r="FN156" s="19"/>
      <c r="FO156" s="19"/>
      <c r="FP156" s="19"/>
      <c r="FQ156" s="25"/>
      <c r="FR156" s="27">
        <f t="shared" si="5"/>
        <v>6</v>
      </c>
      <c r="FS156" s="16"/>
      <c r="FT156" s="69" t="s">
        <v>299</v>
      </c>
      <c r="FU156" s="40">
        <f>EZ156</f>
        <v>6</v>
      </c>
      <c r="FV156" s="19">
        <f>SUM(D4:FQ173)-FR156-EZ174+FU156</f>
        <v>1020</v>
      </c>
      <c r="FW156" s="19">
        <f>SUM(EZ4:EZ173)-FU156</f>
        <v>0</v>
      </c>
      <c r="FX156" s="19">
        <f t="shared" si="21"/>
        <v>0</v>
      </c>
      <c r="FY156" s="19">
        <f t="shared" si="24"/>
        <v>1026</v>
      </c>
      <c r="FZ156" s="56">
        <f t="shared" si="25"/>
        <v>1</v>
      </c>
      <c r="GA156" s="56">
        <f t="shared" si="22"/>
        <v>1</v>
      </c>
      <c r="GB156" s="57">
        <f t="shared" si="23"/>
        <v>1</v>
      </c>
    </row>
    <row r="157" spans="2:184" ht="14.25" customHeight="1">
      <c r="B157" s="24">
        <v>154</v>
      </c>
      <c r="C157" s="43" t="s">
        <v>301</v>
      </c>
      <c r="D157" s="40"/>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c r="CX157" s="19"/>
      <c r="CY157" s="19"/>
      <c r="CZ157" s="19"/>
      <c r="DA157" s="19"/>
      <c r="DB157" s="19"/>
      <c r="DC157" s="19"/>
      <c r="DD157" s="19"/>
      <c r="DE157" s="19"/>
      <c r="DF157" s="19"/>
      <c r="DG157" s="19"/>
      <c r="DH157" s="19"/>
      <c r="DI157" s="19"/>
      <c r="DJ157" s="19"/>
      <c r="DK157" s="19"/>
      <c r="DL157" s="19"/>
      <c r="DM157" s="19"/>
      <c r="DN157" s="19"/>
      <c r="DO157" s="19"/>
      <c r="DP157" s="19"/>
      <c r="DQ157" s="19"/>
      <c r="DR157" s="19"/>
      <c r="DS157" s="19"/>
      <c r="DT157" s="19"/>
      <c r="DU157" s="19"/>
      <c r="DV157" s="19"/>
      <c r="DW157" s="19"/>
      <c r="DX157" s="19"/>
      <c r="DY157" s="19"/>
      <c r="DZ157" s="19"/>
      <c r="EA157" s="19"/>
      <c r="EB157" s="19"/>
      <c r="EC157" s="19"/>
      <c r="ED157" s="19"/>
      <c r="EE157" s="19"/>
      <c r="EF157" s="19"/>
      <c r="EG157" s="19"/>
      <c r="EH157" s="19"/>
      <c r="EI157" s="19"/>
      <c r="EJ157" s="19"/>
      <c r="EK157" s="19"/>
      <c r="EL157" s="19"/>
      <c r="EM157" s="19"/>
      <c r="EN157" s="19"/>
      <c r="EO157" s="19"/>
      <c r="EP157" s="19"/>
      <c r="EQ157" s="19"/>
      <c r="ER157" s="19"/>
      <c r="ES157" s="19"/>
      <c r="ET157" s="19"/>
      <c r="EU157" s="19"/>
      <c r="EV157" s="19"/>
      <c r="EW157" s="19"/>
      <c r="EX157" s="19"/>
      <c r="EY157" s="19"/>
      <c r="EZ157" s="19"/>
      <c r="FA157" s="22">
        <f>'Sesion 1'!H164+'Sesion 2'!H164+'Sesion 3'!H164+'Sesion 4'!H164+'Sesion 5'!H164+'Sesion 6'!H164</f>
        <v>6</v>
      </c>
      <c r="FB157" s="19"/>
      <c r="FC157" s="19"/>
      <c r="FD157" s="19"/>
      <c r="FE157" s="19"/>
      <c r="FF157" s="19"/>
      <c r="FG157" s="19"/>
      <c r="FH157" s="19"/>
      <c r="FI157" s="19"/>
      <c r="FJ157" s="19"/>
      <c r="FK157" s="19"/>
      <c r="FL157" s="19"/>
      <c r="FM157" s="19"/>
      <c r="FN157" s="19"/>
      <c r="FO157" s="19"/>
      <c r="FP157" s="19"/>
      <c r="FQ157" s="25"/>
      <c r="FR157" s="27">
        <f t="shared" si="5"/>
        <v>6</v>
      </c>
      <c r="FS157" s="16"/>
      <c r="FT157" s="69" t="s">
        <v>301</v>
      </c>
      <c r="FU157" s="40">
        <f>FA157</f>
        <v>6</v>
      </c>
      <c r="FV157" s="19">
        <f>SUM(D4:FQ173)-FR157-FA174+FU157</f>
        <v>1020</v>
      </c>
      <c r="FW157" s="19">
        <f>SUM(FA4:FA173)-FU157</f>
        <v>0</v>
      </c>
      <c r="FX157" s="19">
        <f t="shared" si="21"/>
        <v>0</v>
      </c>
      <c r="FY157" s="19">
        <f t="shared" si="24"/>
        <v>1026</v>
      </c>
      <c r="FZ157" s="56">
        <f t="shared" si="25"/>
        <v>1</v>
      </c>
      <c r="GA157" s="56">
        <f t="shared" si="22"/>
        <v>1</v>
      </c>
      <c r="GB157" s="57">
        <f t="shared" si="23"/>
        <v>1</v>
      </c>
    </row>
    <row r="158" spans="2:184" ht="14.25" customHeight="1">
      <c r="B158" s="24">
        <v>155</v>
      </c>
      <c r="C158" s="43" t="s">
        <v>304</v>
      </c>
      <c r="D158" s="40"/>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c r="CX158" s="19"/>
      <c r="CY158" s="19"/>
      <c r="CZ158" s="19"/>
      <c r="DA158" s="19"/>
      <c r="DB158" s="19"/>
      <c r="DC158" s="19"/>
      <c r="DD158" s="19"/>
      <c r="DE158" s="19"/>
      <c r="DF158" s="19"/>
      <c r="DG158" s="19"/>
      <c r="DH158" s="19"/>
      <c r="DI158" s="19"/>
      <c r="DJ158" s="19"/>
      <c r="DK158" s="19"/>
      <c r="DL158" s="19"/>
      <c r="DM158" s="19"/>
      <c r="DN158" s="19"/>
      <c r="DO158" s="19"/>
      <c r="DP158" s="19"/>
      <c r="DQ158" s="19"/>
      <c r="DR158" s="19"/>
      <c r="DS158" s="19"/>
      <c r="DT158" s="19"/>
      <c r="DU158" s="19"/>
      <c r="DV158" s="19"/>
      <c r="DW158" s="19"/>
      <c r="DX158" s="19"/>
      <c r="DY158" s="19"/>
      <c r="DZ158" s="19"/>
      <c r="EA158" s="19"/>
      <c r="EB158" s="19"/>
      <c r="EC158" s="19"/>
      <c r="ED158" s="19"/>
      <c r="EE158" s="19"/>
      <c r="EF158" s="19"/>
      <c r="EG158" s="19"/>
      <c r="EH158" s="19"/>
      <c r="EI158" s="19"/>
      <c r="EJ158" s="19"/>
      <c r="EK158" s="19"/>
      <c r="EL158" s="19"/>
      <c r="EM158" s="19"/>
      <c r="EN158" s="19"/>
      <c r="EO158" s="19"/>
      <c r="EP158" s="19"/>
      <c r="EQ158" s="19"/>
      <c r="ER158" s="19"/>
      <c r="ES158" s="19"/>
      <c r="ET158" s="19"/>
      <c r="EU158" s="19"/>
      <c r="EV158" s="19"/>
      <c r="EW158" s="19"/>
      <c r="EX158" s="19"/>
      <c r="EY158" s="19"/>
      <c r="EZ158" s="19"/>
      <c r="FA158" s="19"/>
      <c r="FB158" s="22">
        <f>'Sesion 1'!H165+'Sesion 2'!H165+'Sesion 3'!H165+'Sesion 4'!H165+'Sesion 5'!H165+'Sesion 6'!H165</f>
        <v>6</v>
      </c>
      <c r="FC158" s="19"/>
      <c r="FD158" s="19"/>
      <c r="FE158" s="19"/>
      <c r="FF158" s="19"/>
      <c r="FG158" s="19"/>
      <c r="FH158" s="19"/>
      <c r="FI158" s="19"/>
      <c r="FJ158" s="19"/>
      <c r="FK158" s="19"/>
      <c r="FL158" s="19"/>
      <c r="FM158" s="19"/>
      <c r="FN158" s="19"/>
      <c r="FO158" s="19"/>
      <c r="FP158" s="19"/>
      <c r="FQ158" s="25"/>
      <c r="FR158" s="27">
        <f t="shared" si="5"/>
        <v>6</v>
      </c>
      <c r="FS158" s="16"/>
      <c r="FT158" s="69" t="s">
        <v>304</v>
      </c>
      <c r="FU158" s="40">
        <f>FB158</f>
        <v>6</v>
      </c>
      <c r="FV158" s="19">
        <f>SUM(D4:FQ173)-FR158-FB174+FU158</f>
        <v>1020</v>
      </c>
      <c r="FW158" s="19">
        <f>SUM(FB4:FB173)-FU158</f>
        <v>0</v>
      </c>
      <c r="FX158" s="19">
        <f t="shared" si="21"/>
        <v>0</v>
      </c>
      <c r="FY158" s="19">
        <f t="shared" si="24"/>
        <v>1026</v>
      </c>
      <c r="FZ158" s="56">
        <f t="shared" si="25"/>
        <v>1</v>
      </c>
      <c r="GA158" s="56">
        <f t="shared" si="22"/>
        <v>1</v>
      </c>
      <c r="GB158" s="57">
        <f t="shared" si="23"/>
        <v>1</v>
      </c>
    </row>
    <row r="159" spans="2:184" ht="14.25" customHeight="1">
      <c r="B159" s="24">
        <v>156</v>
      </c>
      <c r="C159" s="43" t="s">
        <v>306</v>
      </c>
      <c r="D159" s="40"/>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c r="CX159" s="19"/>
      <c r="CY159" s="19"/>
      <c r="CZ159" s="19"/>
      <c r="DA159" s="19"/>
      <c r="DB159" s="19"/>
      <c r="DC159" s="19"/>
      <c r="DD159" s="19"/>
      <c r="DE159" s="19"/>
      <c r="DF159" s="19"/>
      <c r="DG159" s="19"/>
      <c r="DH159" s="19"/>
      <c r="DI159" s="19"/>
      <c r="DJ159" s="19"/>
      <c r="DK159" s="19"/>
      <c r="DL159" s="19"/>
      <c r="DM159" s="19"/>
      <c r="DN159" s="19"/>
      <c r="DO159" s="19"/>
      <c r="DP159" s="19"/>
      <c r="DQ159" s="19"/>
      <c r="DR159" s="19"/>
      <c r="DS159" s="19"/>
      <c r="DT159" s="19"/>
      <c r="DU159" s="19"/>
      <c r="DV159" s="19"/>
      <c r="DW159" s="19"/>
      <c r="DX159" s="19"/>
      <c r="DY159" s="19"/>
      <c r="DZ159" s="19"/>
      <c r="EA159" s="19"/>
      <c r="EB159" s="19"/>
      <c r="EC159" s="19"/>
      <c r="ED159" s="19"/>
      <c r="EE159" s="19"/>
      <c r="EF159" s="19"/>
      <c r="EG159" s="19"/>
      <c r="EH159" s="19"/>
      <c r="EI159" s="19"/>
      <c r="EJ159" s="19"/>
      <c r="EK159" s="19"/>
      <c r="EL159" s="19"/>
      <c r="EM159" s="19"/>
      <c r="EN159" s="19"/>
      <c r="EO159" s="19"/>
      <c r="EP159" s="19"/>
      <c r="EQ159" s="19"/>
      <c r="ER159" s="19"/>
      <c r="ES159" s="19"/>
      <c r="ET159" s="19"/>
      <c r="EU159" s="19"/>
      <c r="EV159" s="19"/>
      <c r="EW159" s="19"/>
      <c r="EX159" s="19"/>
      <c r="EY159" s="19"/>
      <c r="EZ159" s="19"/>
      <c r="FA159" s="19"/>
      <c r="FB159" s="19"/>
      <c r="FC159" s="22">
        <f>'Sesion 1'!H166+'Sesion 2'!H166+'Sesion 3'!H166+'Sesion 4'!H166+'Sesion 5'!H166+'Sesion 6'!H166</f>
        <v>6</v>
      </c>
      <c r="FD159" s="19"/>
      <c r="FE159" s="19"/>
      <c r="FF159" s="19"/>
      <c r="FG159" s="19"/>
      <c r="FH159" s="19"/>
      <c r="FI159" s="19"/>
      <c r="FJ159" s="19"/>
      <c r="FK159" s="19"/>
      <c r="FL159" s="19"/>
      <c r="FM159" s="19"/>
      <c r="FN159" s="19"/>
      <c r="FO159" s="19"/>
      <c r="FP159" s="19"/>
      <c r="FQ159" s="25"/>
      <c r="FR159" s="27">
        <f t="shared" si="5"/>
        <v>6</v>
      </c>
      <c r="FS159" s="16"/>
      <c r="FT159" s="69" t="s">
        <v>306</v>
      </c>
      <c r="FU159" s="40">
        <f>FC159</f>
        <v>6</v>
      </c>
      <c r="FV159" s="19">
        <f>SUM(D4:FQ173)-FR159-FC174+FU159</f>
        <v>1020</v>
      </c>
      <c r="FW159" s="19">
        <f>SUM(FC4:FC173)-FU159</f>
        <v>0</v>
      </c>
      <c r="FX159" s="19">
        <f t="shared" si="21"/>
        <v>0</v>
      </c>
      <c r="FY159" s="19">
        <f t="shared" si="24"/>
        <v>1026</v>
      </c>
      <c r="FZ159" s="56">
        <f t="shared" si="25"/>
        <v>1</v>
      </c>
      <c r="GA159" s="56">
        <f t="shared" si="22"/>
        <v>1</v>
      </c>
      <c r="GB159" s="57">
        <f t="shared" si="23"/>
        <v>1</v>
      </c>
    </row>
    <row r="160" spans="2:184" ht="14.25" customHeight="1">
      <c r="B160" s="24">
        <v>157</v>
      </c>
      <c r="C160" s="43" t="s">
        <v>308</v>
      </c>
      <c r="D160" s="40"/>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c r="CX160" s="19"/>
      <c r="CY160" s="19"/>
      <c r="CZ160" s="19"/>
      <c r="DA160" s="19"/>
      <c r="DB160" s="19"/>
      <c r="DC160" s="19"/>
      <c r="DD160" s="19"/>
      <c r="DE160" s="19"/>
      <c r="DF160" s="19"/>
      <c r="DG160" s="19"/>
      <c r="DH160" s="19"/>
      <c r="DI160" s="19"/>
      <c r="DJ160" s="19"/>
      <c r="DK160" s="19"/>
      <c r="DL160" s="19"/>
      <c r="DM160" s="19"/>
      <c r="DN160" s="19"/>
      <c r="DO160" s="19"/>
      <c r="DP160" s="19"/>
      <c r="DQ160" s="19"/>
      <c r="DR160" s="19"/>
      <c r="DS160" s="19"/>
      <c r="DT160" s="19"/>
      <c r="DU160" s="19"/>
      <c r="DV160" s="19"/>
      <c r="DW160" s="19"/>
      <c r="DX160" s="19"/>
      <c r="DY160" s="19"/>
      <c r="DZ160" s="19"/>
      <c r="EA160" s="19"/>
      <c r="EB160" s="19"/>
      <c r="EC160" s="19"/>
      <c r="ED160" s="19"/>
      <c r="EE160" s="19"/>
      <c r="EF160" s="19"/>
      <c r="EG160" s="19"/>
      <c r="EH160" s="19"/>
      <c r="EI160" s="19"/>
      <c r="EJ160" s="19"/>
      <c r="EK160" s="19"/>
      <c r="EL160" s="19"/>
      <c r="EM160" s="19"/>
      <c r="EN160" s="19"/>
      <c r="EO160" s="19"/>
      <c r="EP160" s="19"/>
      <c r="EQ160" s="19"/>
      <c r="ER160" s="19"/>
      <c r="ES160" s="19"/>
      <c r="ET160" s="19"/>
      <c r="EU160" s="19"/>
      <c r="EV160" s="19"/>
      <c r="EW160" s="19"/>
      <c r="EX160" s="19"/>
      <c r="EY160" s="19"/>
      <c r="EZ160" s="19"/>
      <c r="FA160" s="19"/>
      <c r="FB160" s="19"/>
      <c r="FC160" s="19"/>
      <c r="FD160" s="22">
        <f>'Sesion 1'!H167+'Sesion 2'!H167+'Sesion 3'!H167+'Sesion 4'!H167+'Sesion 5'!H167+'Sesion 6'!H167</f>
        <v>6</v>
      </c>
      <c r="FE160" s="19"/>
      <c r="FF160" s="19"/>
      <c r="FG160" s="19"/>
      <c r="FH160" s="19"/>
      <c r="FI160" s="19"/>
      <c r="FJ160" s="19"/>
      <c r="FK160" s="19"/>
      <c r="FL160" s="19"/>
      <c r="FM160" s="19"/>
      <c r="FN160" s="19"/>
      <c r="FO160" s="19"/>
      <c r="FP160" s="19"/>
      <c r="FQ160" s="25"/>
      <c r="FR160" s="27">
        <f t="shared" si="5"/>
        <v>6</v>
      </c>
      <c r="FS160" s="16"/>
      <c r="FT160" s="69" t="s">
        <v>308</v>
      </c>
      <c r="FU160" s="40">
        <f>FD160</f>
        <v>6</v>
      </c>
      <c r="FV160" s="19">
        <f>SUM(D4:FQ173)-FR160-FD174+FU160</f>
        <v>1020</v>
      </c>
      <c r="FW160" s="19">
        <f>SUM(FD4:FD173)-FU160</f>
        <v>0</v>
      </c>
      <c r="FX160" s="19">
        <f t="shared" si="21"/>
        <v>0</v>
      </c>
      <c r="FY160" s="19">
        <f t="shared" si="24"/>
        <v>1026</v>
      </c>
      <c r="FZ160" s="56">
        <f t="shared" si="25"/>
        <v>1</v>
      </c>
      <c r="GA160" s="56">
        <f t="shared" si="22"/>
        <v>1</v>
      </c>
      <c r="GB160" s="57">
        <f t="shared" si="23"/>
        <v>1</v>
      </c>
    </row>
    <row r="161" spans="2:186" ht="14.25" customHeight="1">
      <c r="B161" s="24">
        <v>158</v>
      </c>
      <c r="C161" s="43" t="s">
        <v>310</v>
      </c>
      <c r="D161" s="40"/>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v>1</v>
      </c>
      <c r="CN161" s="19"/>
      <c r="CO161" s="19"/>
      <c r="CP161" s="19"/>
      <c r="CQ161" s="19"/>
      <c r="CR161" s="19"/>
      <c r="CS161" s="19"/>
      <c r="CT161" s="19"/>
      <c r="CU161" s="19"/>
      <c r="CV161" s="19"/>
      <c r="CW161" s="19"/>
      <c r="CX161" s="19"/>
      <c r="CY161" s="19"/>
      <c r="CZ161" s="19"/>
      <c r="DA161" s="19"/>
      <c r="DB161" s="19"/>
      <c r="DC161" s="19"/>
      <c r="DD161" s="19"/>
      <c r="DE161" s="19"/>
      <c r="DF161" s="19"/>
      <c r="DG161" s="19"/>
      <c r="DH161" s="19"/>
      <c r="DI161" s="19"/>
      <c r="DJ161" s="19"/>
      <c r="DK161" s="19"/>
      <c r="DL161" s="19"/>
      <c r="DM161" s="19"/>
      <c r="DN161" s="19"/>
      <c r="DO161" s="19"/>
      <c r="DP161" s="19"/>
      <c r="DQ161" s="19"/>
      <c r="DR161" s="19"/>
      <c r="DS161" s="19"/>
      <c r="DT161" s="19"/>
      <c r="DU161" s="19"/>
      <c r="DV161" s="19"/>
      <c r="DW161" s="19"/>
      <c r="DX161" s="19"/>
      <c r="DY161" s="19"/>
      <c r="DZ161" s="19"/>
      <c r="EA161" s="19"/>
      <c r="EB161" s="19"/>
      <c r="EC161" s="19"/>
      <c r="ED161" s="19"/>
      <c r="EE161" s="19"/>
      <c r="EF161" s="19"/>
      <c r="EG161" s="19"/>
      <c r="EH161" s="19"/>
      <c r="EI161" s="19"/>
      <c r="EJ161" s="19"/>
      <c r="EK161" s="19"/>
      <c r="EL161" s="19"/>
      <c r="EM161" s="19"/>
      <c r="EN161" s="19"/>
      <c r="EO161" s="19"/>
      <c r="EP161" s="19"/>
      <c r="EQ161" s="19"/>
      <c r="ER161" s="19"/>
      <c r="ES161" s="19"/>
      <c r="ET161" s="19"/>
      <c r="EU161" s="19"/>
      <c r="EV161" s="19"/>
      <c r="EW161" s="19"/>
      <c r="EX161" s="19"/>
      <c r="EY161" s="19"/>
      <c r="EZ161" s="19"/>
      <c r="FA161" s="19"/>
      <c r="FB161" s="19"/>
      <c r="FC161" s="19"/>
      <c r="FD161" s="19"/>
      <c r="FE161" s="22">
        <f>'Sesion 1'!H168+'Sesion 2'!H168+'Sesion 3'!H168+'Sesion 4'!H168+'Sesion 5'!H168+'Sesion 6'!H168</f>
        <v>5</v>
      </c>
      <c r="FF161" s="19"/>
      <c r="FG161" s="19"/>
      <c r="FH161" s="19"/>
      <c r="FI161" s="19"/>
      <c r="FJ161" s="19"/>
      <c r="FK161" s="19"/>
      <c r="FL161" s="19"/>
      <c r="FM161" s="19"/>
      <c r="FN161" s="19"/>
      <c r="FO161" s="19"/>
      <c r="FP161" s="19"/>
      <c r="FQ161" s="25"/>
      <c r="FR161" s="27">
        <f t="shared" si="5"/>
        <v>6</v>
      </c>
      <c r="FS161" s="16"/>
      <c r="FT161" s="69" t="s">
        <v>310</v>
      </c>
      <c r="FU161" s="40">
        <f>FE161</f>
        <v>5</v>
      </c>
      <c r="FV161" s="19">
        <f>SUM(D4:FQ173)-FR161-FE174+FU161</f>
        <v>1020</v>
      </c>
      <c r="FW161" s="19">
        <f>SUM(FE4:FE173)-FU161</f>
        <v>0</v>
      </c>
      <c r="FX161" s="19">
        <f t="shared" si="21"/>
        <v>1</v>
      </c>
      <c r="FY161" s="19">
        <f t="shared" si="24"/>
        <v>1026</v>
      </c>
      <c r="FZ161" s="56">
        <f t="shared" si="25"/>
        <v>1</v>
      </c>
      <c r="GA161" s="56">
        <f t="shared" si="22"/>
        <v>0.83333333333333337</v>
      </c>
      <c r="GB161" s="57">
        <f t="shared" si="23"/>
        <v>0.90909090909090906</v>
      </c>
    </row>
    <row r="162" spans="2:186" ht="14.25" customHeight="1">
      <c r="B162" s="24">
        <v>159</v>
      </c>
      <c r="C162" s="43" t="s">
        <v>312</v>
      </c>
      <c r="D162" s="40"/>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22">
        <f>'Sesion 1'!H169+'Sesion 2'!H169+'Sesion 3'!H169+'Sesion 4'!H169+'Sesion 5'!H169+'Sesion 6'!H169</f>
        <v>6</v>
      </c>
      <c r="FG162" s="19"/>
      <c r="FH162" s="19"/>
      <c r="FI162" s="19"/>
      <c r="FJ162" s="19"/>
      <c r="FK162" s="19"/>
      <c r="FL162" s="19"/>
      <c r="FM162" s="19"/>
      <c r="FN162" s="19"/>
      <c r="FO162" s="19"/>
      <c r="FP162" s="19"/>
      <c r="FQ162" s="25"/>
      <c r="FR162" s="27">
        <f t="shared" si="5"/>
        <v>6</v>
      </c>
      <c r="FS162" s="16"/>
      <c r="FT162" s="69" t="s">
        <v>312</v>
      </c>
      <c r="FU162" s="40">
        <f>FF162</f>
        <v>6</v>
      </c>
      <c r="FV162" s="19">
        <f>SUM(D4:FQ173)-FR162-FF174+FU162</f>
        <v>1020</v>
      </c>
      <c r="FW162" s="19">
        <f>SUM(FF4:FF173)-FU162</f>
        <v>0</v>
      </c>
      <c r="FX162" s="19">
        <f t="shared" si="21"/>
        <v>0</v>
      </c>
      <c r="FY162" s="19">
        <f t="shared" si="24"/>
        <v>1026</v>
      </c>
      <c r="FZ162" s="56">
        <f t="shared" si="25"/>
        <v>1</v>
      </c>
      <c r="GA162" s="56">
        <f t="shared" si="22"/>
        <v>1</v>
      </c>
      <c r="GB162" s="57">
        <f t="shared" si="23"/>
        <v>1</v>
      </c>
    </row>
    <row r="163" spans="2:186" ht="14.25" customHeight="1">
      <c r="B163" s="24">
        <v>160</v>
      </c>
      <c r="C163" s="43" t="s">
        <v>314</v>
      </c>
      <c r="D163" s="40">
        <v>1</v>
      </c>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c r="CX163" s="19"/>
      <c r="CY163" s="19"/>
      <c r="CZ163" s="19"/>
      <c r="DA163" s="19"/>
      <c r="DB163" s="19"/>
      <c r="DC163" s="19"/>
      <c r="DD163" s="19"/>
      <c r="DE163" s="19"/>
      <c r="DF163" s="19"/>
      <c r="DG163" s="19"/>
      <c r="DH163" s="19"/>
      <c r="DI163" s="19"/>
      <c r="DJ163" s="19"/>
      <c r="DK163" s="19"/>
      <c r="DL163" s="19"/>
      <c r="DM163" s="19"/>
      <c r="DN163" s="19"/>
      <c r="DO163" s="19"/>
      <c r="DP163" s="19"/>
      <c r="DQ163" s="19"/>
      <c r="DR163" s="19"/>
      <c r="DS163" s="19"/>
      <c r="DT163" s="19"/>
      <c r="DU163" s="19"/>
      <c r="DV163" s="19"/>
      <c r="DW163" s="19"/>
      <c r="DX163" s="19"/>
      <c r="DY163" s="19"/>
      <c r="DZ163" s="19"/>
      <c r="EA163" s="19"/>
      <c r="EB163" s="19"/>
      <c r="EC163" s="19"/>
      <c r="ED163" s="19"/>
      <c r="EE163" s="19"/>
      <c r="EF163" s="19"/>
      <c r="EG163" s="19"/>
      <c r="EH163" s="19"/>
      <c r="EI163" s="19"/>
      <c r="EJ163" s="19"/>
      <c r="EK163" s="19"/>
      <c r="EL163" s="19"/>
      <c r="EM163" s="19"/>
      <c r="EN163" s="19"/>
      <c r="EO163" s="19"/>
      <c r="EP163" s="19"/>
      <c r="EQ163" s="19"/>
      <c r="ER163" s="19"/>
      <c r="ES163" s="19"/>
      <c r="ET163" s="19"/>
      <c r="EU163" s="19"/>
      <c r="EV163" s="19"/>
      <c r="EW163" s="19"/>
      <c r="EX163" s="19"/>
      <c r="EY163" s="19"/>
      <c r="EZ163" s="19"/>
      <c r="FA163" s="19"/>
      <c r="FB163" s="19"/>
      <c r="FC163" s="19"/>
      <c r="FD163" s="19"/>
      <c r="FE163" s="19"/>
      <c r="FF163" s="19"/>
      <c r="FG163" s="22">
        <f>'Sesion 1'!H170+'Sesion 2'!H170+'Sesion 3'!H170+'Sesion 4'!H170+'Sesion 5'!H170+'Sesion 6'!H170</f>
        <v>5</v>
      </c>
      <c r="FH163" s="19"/>
      <c r="FI163" s="19"/>
      <c r="FJ163" s="19"/>
      <c r="FK163" s="19"/>
      <c r="FL163" s="19"/>
      <c r="FM163" s="19"/>
      <c r="FN163" s="19"/>
      <c r="FO163" s="19"/>
      <c r="FP163" s="19"/>
      <c r="FQ163" s="25"/>
      <c r="FR163" s="27">
        <f t="shared" si="5"/>
        <v>6</v>
      </c>
      <c r="FS163" s="16"/>
      <c r="FT163" s="69" t="s">
        <v>314</v>
      </c>
      <c r="FU163" s="40">
        <f>FG163</f>
        <v>5</v>
      </c>
      <c r="FV163" s="19">
        <f>SUM(D4:FQ173)-FR163-FG174+FU163</f>
        <v>1020</v>
      </c>
      <c r="FW163" s="19">
        <f>SUM(FG4:FG173)-FU163</f>
        <v>0</v>
      </c>
      <c r="FX163" s="19">
        <f t="shared" si="21"/>
        <v>1</v>
      </c>
      <c r="FY163" s="19">
        <f t="shared" si="24"/>
        <v>1026</v>
      </c>
      <c r="FZ163" s="56">
        <f t="shared" si="25"/>
        <v>1</v>
      </c>
      <c r="GA163" s="56">
        <f t="shared" si="22"/>
        <v>0.83333333333333337</v>
      </c>
      <c r="GB163" s="57">
        <f t="shared" si="23"/>
        <v>0.90909090909090906</v>
      </c>
    </row>
    <row r="164" spans="2:186" ht="14.25" customHeight="1">
      <c r="B164" s="24">
        <v>161</v>
      </c>
      <c r="C164" s="43" t="s">
        <v>315</v>
      </c>
      <c r="D164" s="40"/>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c r="CX164" s="19"/>
      <c r="CY164" s="19"/>
      <c r="CZ164" s="19"/>
      <c r="DA164" s="19"/>
      <c r="DB164" s="19"/>
      <c r="DC164" s="19"/>
      <c r="DD164" s="19"/>
      <c r="DE164" s="19"/>
      <c r="DF164" s="19"/>
      <c r="DG164" s="19"/>
      <c r="DH164" s="19"/>
      <c r="DI164" s="19"/>
      <c r="DJ164" s="19"/>
      <c r="DK164" s="19"/>
      <c r="DL164" s="19"/>
      <c r="DM164" s="19"/>
      <c r="DN164" s="19"/>
      <c r="DO164" s="19"/>
      <c r="DP164" s="19"/>
      <c r="DQ164" s="19"/>
      <c r="DR164" s="19"/>
      <c r="DS164" s="19"/>
      <c r="DT164" s="19"/>
      <c r="DU164" s="19"/>
      <c r="DV164" s="19"/>
      <c r="DW164" s="19"/>
      <c r="DX164" s="19"/>
      <c r="DY164" s="19"/>
      <c r="DZ164" s="19"/>
      <c r="EA164" s="19"/>
      <c r="EB164" s="19"/>
      <c r="EC164" s="19"/>
      <c r="ED164" s="19"/>
      <c r="EE164" s="19"/>
      <c r="EF164" s="19"/>
      <c r="EG164" s="19"/>
      <c r="EH164" s="19"/>
      <c r="EI164" s="19"/>
      <c r="EJ164" s="19"/>
      <c r="EK164" s="19"/>
      <c r="EL164" s="19"/>
      <c r="EM164" s="19"/>
      <c r="EN164" s="19"/>
      <c r="EO164" s="19"/>
      <c r="EP164" s="19"/>
      <c r="EQ164" s="19"/>
      <c r="ER164" s="19"/>
      <c r="ES164" s="19"/>
      <c r="ET164" s="19"/>
      <c r="EU164" s="19"/>
      <c r="EV164" s="19"/>
      <c r="EW164" s="19"/>
      <c r="EX164" s="19"/>
      <c r="EY164" s="19"/>
      <c r="EZ164" s="19"/>
      <c r="FA164" s="19"/>
      <c r="FB164" s="19"/>
      <c r="FC164" s="19"/>
      <c r="FD164" s="19"/>
      <c r="FE164" s="19"/>
      <c r="FF164" s="19"/>
      <c r="FG164" s="19"/>
      <c r="FH164" s="22">
        <f>'Sesion 1'!H171+'Sesion 2'!H171+'Sesion 3'!H171+'Sesion 4'!H171+'Sesion 5'!H171+'Sesion 6'!H171</f>
        <v>6</v>
      </c>
      <c r="FI164" s="19"/>
      <c r="FJ164" s="19"/>
      <c r="FK164" s="19"/>
      <c r="FL164" s="19"/>
      <c r="FM164" s="19"/>
      <c r="FN164" s="19"/>
      <c r="FO164" s="19"/>
      <c r="FP164" s="19"/>
      <c r="FQ164" s="25"/>
      <c r="FR164" s="27">
        <f t="shared" si="5"/>
        <v>6</v>
      </c>
      <c r="FS164" s="16"/>
      <c r="FT164" s="69" t="s">
        <v>315</v>
      </c>
      <c r="FU164" s="40">
        <f>FH164</f>
        <v>6</v>
      </c>
      <c r="FV164" s="19">
        <f>SUM(D4:FQ173)-FR164-FH174+FU164</f>
        <v>1020</v>
      </c>
      <c r="FW164" s="19">
        <f>SUM(FH4:FH173)-FU164</f>
        <v>0</v>
      </c>
      <c r="FX164" s="19">
        <f t="shared" ref="FX164:FX173" si="26">FR164-FU164</f>
        <v>0</v>
      </c>
      <c r="FY164" s="19">
        <f t="shared" si="24"/>
        <v>1026</v>
      </c>
      <c r="FZ164" s="56">
        <f t="shared" si="25"/>
        <v>1</v>
      </c>
      <c r="GA164" s="56">
        <f t="shared" ref="GA164:GA173" si="27">FU164/(FU164+FX164)</f>
        <v>1</v>
      </c>
      <c r="GB164" s="57">
        <f t="shared" ref="GB164:GB173" si="28">FU164/(FU164+((FW164+FX164)/2))</f>
        <v>1</v>
      </c>
    </row>
    <row r="165" spans="2:186" ht="14.25" customHeight="1">
      <c r="B165" s="24">
        <v>162</v>
      </c>
      <c r="C165" s="43" t="s">
        <v>317</v>
      </c>
      <c r="D165" s="40"/>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c r="CX165" s="19"/>
      <c r="CY165" s="19"/>
      <c r="CZ165" s="19"/>
      <c r="DA165" s="19"/>
      <c r="DB165" s="19"/>
      <c r="DC165" s="19"/>
      <c r="DD165" s="19"/>
      <c r="DE165" s="19"/>
      <c r="DF165" s="19"/>
      <c r="DG165" s="19"/>
      <c r="DH165" s="19"/>
      <c r="DI165" s="19"/>
      <c r="DJ165" s="19"/>
      <c r="DK165" s="19"/>
      <c r="DL165" s="19"/>
      <c r="DM165" s="19"/>
      <c r="DN165" s="19"/>
      <c r="DO165" s="19"/>
      <c r="DP165" s="19"/>
      <c r="DQ165" s="19"/>
      <c r="DR165" s="19"/>
      <c r="DS165" s="19"/>
      <c r="DT165" s="19"/>
      <c r="DU165" s="19"/>
      <c r="DV165" s="19"/>
      <c r="DW165" s="19"/>
      <c r="DX165" s="19"/>
      <c r="DY165" s="19"/>
      <c r="DZ165" s="19"/>
      <c r="EA165" s="19"/>
      <c r="EB165" s="19"/>
      <c r="EC165" s="19"/>
      <c r="ED165" s="19"/>
      <c r="EE165" s="19"/>
      <c r="EF165" s="19"/>
      <c r="EG165" s="19"/>
      <c r="EH165" s="19"/>
      <c r="EI165" s="19"/>
      <c r="EJ165" s="19"/>
      <c r="EK165" s="19"/>
      <c r="EL165" s="19"/>
      <c r="EM165" s="19"/>
      <c r="EN165" s="19"/>
      <c r="EO165" s="19"/>
      <c r="EP165" s="19"/>
      <c r="EQ165" s="19"/>
      <c r="ER165" s="19"/>
      <c r="ES165" s="19"/>
      <c r="ET165" s="19"/>
      <c r="EU165" s="19"/>
      <c r="EV165" s="19"/>
      <c r="EW165" s="19"/>
      <c r="EX165" s="19"/>
      <c r="EY165" s="19"/>
      <c r="EZ165" s="19"/>
      <c r="FA165" s="19"/>
      <c r="FB165" s="19"/>
      <c r="FC165" s="19"/>
      <c r="FD165" s="19"/>
      <c r="FE165" s="19"/>
      <c r="FF165" s="19"/>
      <c r="FG165" s="19"/>
      <c r="FH165" s="19"/>
      <c r="FI165" s="22">
        <f>'Sesion 1'!H172+'Sesion 2'!H172+'Sesion 3'!H172+'Sesion 4'!H172+'Sesion 5'!H172+'Sesion 6'!H172</f>
        <v>6</v>
      </c>
      <c r="FJ165" s="19"/>
      <c r="FK165" s="19"/>
      <c r="FL165" s="19"/>
      <c r="FM165" s="19"/>
      <c r="FN165" s="19"/>
      <c r="FO165" s="19"/>
      <c r="FP165" s="19"/>
      <c r="FQ165" s="25"/>
      <c r="FR165" s="27">
        <f t="shared" si="5"/>
        <v>6</v>
      </c>
      <c r="FS165" s="16"/>
      <c r="FT165" s="69" t="s">
        <v>317</v>
      </c>
      <c r="FU165" s="40">
        <f>FI165</f>
        <v>6</v>
      </c>
      <c r="FV165" s="19">
        <f>SUM(D4:FQ173)-FR165-FI174+FU165</f>
        <v>1020</v>
      </c>
      <c r="FW165" s="19">
        <f>SUM(FI4:FI173)-FU165</f>
        <v>0</v>
      </c>
      <c r="FX165" s="19">
        <f t="shared" si="26"/>
        <v>0</v>
      </c>
      <c r="FY165" s="19">
        <f t="shared" si="24"/>
        <v>1026</v>
      </c>
      <c r="FZ165" s="56">
        <f t="shared" si="25"/>
        <v>1</v>
      </c>
      <c r="GA165" s="56">
        <f t="shared" si="27"/>
        <v>1</v>
      </c>
      <c r="GB165" s="57">
        <f t="shared" si="28"/>
        <v>1</v>
      </c>
    </row>
    <row r="166" spans="2:186" ht="14.25" customHeight="1">
      <c r="B166" s="24">
        <v>163</v>
      </c>
      <c r="C166" s="43" t="s">
        <v>319</v>
      </c>
      <c r="D166" s="40"/>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c r="CX166" s="19"/>
      <c r="CY166" s="19"/>
      <c r="CZ166" s="19"/>
      <c r="DA166" s="19"/>
      <c r="DB166" s="19"/>
      <c r="DC166" s="19"/>
      <c r="DD166" s="19"/>
      <c r="DE166" s="19"/>
      <c r="DF166" s="19"/>
      <c r="DG166" s="19"/>
      <c r="DH166" s="19"/>
      <c r="DI166" s="19"/>
      <c r="DJ166" s="19"/>
      <c r="DK166" s="19"/>
      <c r="DL166" s="19"/>
      <c r="DM166" s="19"/>
      <c r="DN166" s="19"/>
      <c r="DO166" s="19"/>
      <c r="DP166" s="19"/>
      <c r="DQ166" s="19"/>
      <c r="DR166" s="19"/>
      <c r="DS166" s="19"/>
      <c r="DT166" s="19"/>
      <c r="DU166" s="19"/>
      <c r="DV166" s="19"/>
      <c r="DW166" s="19"/>
      <c r="DX166" s="19"/>
      <c r="DY166" s="19"/>
      <c r="DZ166" s="19"/>
      <c r="EA166" s="19"/>
      <c r="EB166" s="19"/>
      <c r="EC166" s="19"/>
      <c r="ED166" s="19"/>
      <c r="EE166" s="19"/>
      <c r="EF166" s="19"/>
      <c r="EG166" s="19"/>
      <c r="EH166" s="19"/>
      <c r="EI166" s="19"/>
      <c r="EJ166" s="19"/>
      <c r="EK166" s="19"/>
      <c r="EL166" s="19"/>
      <c r="EM166" s="19"/>
      <c r="EN166" s="19"/>
      <c r="EO166" s="19"/>
      <c r="EP166" s="19"/>
      <c r="EQ166" s="19"/>
      <c r="ER166" s="19"/>
      <c r="ES166" s="19"/>
      <c r="ET166" s="19"/>
      <c r="EU166" s="19"/>
      <c r="EV166" s="19"/>
      <c r="EW166" s="19"/>
      <c r="EX166" s="19"/>
      <c r="EY166" s="19"/>
      <c r="EZ166" s="19"/>
      <c r="FA166" s="19"/>
      <c r="FB166" s="19"/>
      <c r="FC166" s="19"/>
      <c r="FD166" s="19"/>
      <c r="FE166" s="19"/>
      <c r="FF166" s="19"/>
      <c r="FG166" s="19"/>
      <c r="FH166" s="19"/>
      <c r="FI166" s="19"/>
      <c r="FJ166" s="22">
        <f>'Sesion 1'!H173+'Sesion 2'!H173+'Sesion 3'!H173+'Sesion 4'!H173+'Sesion 5'!H173+'Sesion 6'!H173</f>
        <v>6</v>
      </c>
      <c r="FK166" s="19"/>
      <c r="FL166" s="19"/>
      <c r="FM166" s="19"/>
      <c r="FN166" s="19"/>
      <c r="FO166" s="19"/>
      <c r="FP166" s="19"/>
      <c r="FQ166" s="25"/>
      <c r="FR166" s="27">
        <f t="shared" si="5"/>
        <v>6</v>
      </c>
      <c r="FS166" s="16"/>
      <c r="FT166" s="69" t="s">
        <v>319</v>
      </c>
      <c r="FU166" s="40">
        <f>FJ166</f>
        <v>6</v>
      </c>
      <c r="FV166" s="19">
        <f>SUM(D4:FQ173)-FR166-FJ174+FU166</f>
        <v>1020</v>
      </c>
      <c r="FW166" s="19">
        <f>SUM(FJ4:FJ173)-FU166</f>
        <v>0</v>
      </c>
      <c r="FX166" s="19">
        <f t="shared" si="26"/>
        <v>0</v>
      </c>
      <c r="FY166" s="19">
        <f t="shared" si="24"/>
        <v>1026</v>
      </c>
      <c r="FZ166" s="56">
        <f t="shared" si="25"/>
        <v>1</v>
      </c>
      <c r="GA166" s="56">
        <f t="shared" si="27"/>
        <v>1</v>
      </c>
      <c r="GB166" s="57">
        <f t="shared" si="28"/>
        <v>1</v>
      </c>
    </row>
    <row r="167" spans="2:186" ht="14.25" customHeight="1">
      <c r="B167" s="24">
        <v>164</v>
      </c>
      <c r="C167" s="43" t="s">
        <v>321</v>
      </c>
      <c r="D167" s="40"/>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c r="CX167" s="19"/>
      <c r="CY167" s="19"/>
      <c r="CZ167" s="19"/>
      <c r="DA167" s="19"/>
      <c r="DB167" s="19"/>
      <c r="DC167" s="19"/>
      <c r="DD167" s="19"/>
      <c r="DE167" s="19"/>
      <c r="DF167" s="19"/>
      <c r="DG167" s="19"/>
      <c r="DH167" s="19"/>
      <c r="DI167" s="19"/>
      <c r="DJ167" s="19"/>
      <c r="DK167" s="19"/>
      <c r="DL167" s="19"/>
      <c r="DM167" s="19"/>
      <c r="DN167" s="19"/>
      <c r="DO167" s="19"/>
      <c r="DP167" s="19"/>
      <c r="DQ167" s="19"/>
      <c r="DR167" s="19"/>
      <c r="DS167" s="19"/>
      <c r="DT167" s="19"/>
      <c r="DU167" s="19"/>
      <c r="DV167" s="19"/>
      <c r="DW167" s="19"/>
      <c r="DX167" s="19"/>
      <c r="DY167" s="19"/>
      <c r="DZ167" s="19"/>
      <c r="EA167" s="19"/>
      <c r="EB167" s="19"/>
      <c r="EC167" s="19"/>
      <c r="ED167" s="19"/>
      <c r="EE167" s="19"/>
      <c r="EF167" s="19"/>
      <c r="EG167" s="19"/>
      <c r="EH167" s="19"/>
      <c r="EI167" s="19"/>
      <c r="EJ167" s="19"/>
      <c r="EK167" s="19"/>
      <c r="EL167" s="19"/>
      <c r="EM167" s="19"/>
      <c r="EN167" s="19"/>
      <c r="EO167" s="19"/>
      <c r="EP167" s="19"/>
      <c r="EQ167" s="19"/>
      <c r="ER167" s="19"/>
      <c r="ES167" s="19"/>
      <c r="ET167" s="19"/>
      <c r="EU167" s="19"/>
      <c r="EV167" s="19"/>
      <c r="EW167" s="19"/>
      <c r="EX167" s="19"/>
      <c r="EY167" s="19"/>
      <c r="EZ167" s="19"/>
      <c r="FA167" s="19"/>
      <c r="FB167" s="19"/>
      <c r="FC167" s="19"/>
      <c r="FD167" s="19"/>
      <c r="FE167" s="19"/>
      <c r="FF167" s="19"/>
      <c r="FG167" s="19"/>
      <c r="FH167" s="19"/>
      <c r="FI167" s="19"/>
      <c r="FJ167" s="19"/>
      <c r="FK167" s="22">
        <f>'Sesion 1'!H174+'Sesion 2'!H174+'Sesion 3'!H174+'Sesion 4'!H174+'Sesion 5'!H174+'Sesion 6'!H174</f>
        <v>6</v>
      </c>
      <c r="FL167" s="19"/>
      <c r="FM167" s="19"/>
      <c r="FN167" s="19"/>
      <c r="FO167" s="19"/>
      <c r="FP167" s="19"/>
      <c r="FQ167" s="25"/>
      <c r="FR167" s="27">
        <f t="shared" si="5"/>
        <v>6</v>
      </c>
      <c r="FS167" s="16"/>
      <c r="FT167" s="69" t="s">
        <v>321</v>
      </c>
      <c r="FU167" s="40">
        <f>FK167</f>
        <v>6</v>
      </c>
      <c r="FV167" s="19">
        <f>SUM(D4:FQ173)-FR167-FK174+FU167</f>
        <v>1020</v>
      </c>
      <c r="FW167" s="19">
        <f>SUM(FK4:FK173)-FU167</f>
        <v>0</v>
      </c>
      <c r="FX167" s="19">
        <f t="shared" si="26"/>
        <v>0</v>
      </c>
      <c r="FY167" s="19">
        <f t="shared" si="24"/>
        <v>1026</v>
      </c>
      <c r="FZ167" s="56">
        <f t="shared" si="25"/>
        <v>1</v>
      </c>
      <c r="GA167" s="56">
        <f t="shared" si="27"/>
        <v>1</v>
      </c>
      <c r="GB167" s="57">
        <f t="shared" si="28"/>
        <v>1</v>
      </c>
    </row>
    <row r="168" spans="2:186" ht="14.25" customHeight="1">
      <c r="B168" s="24">
        <v>165</v>
      </c>
      <c r="C168" s="43" t="s">
        <v>323</v>
      </c>
      <c r="D168" s="40"/>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c r="CX168" s="19"/>
      <c r="CY168" s="19"/>
      <c r="CZ168" s="19"/>
      <c r="DA168" s="19"/>
      <c r="DB168" s="19"/>
      <c r="DC168" s="19"/>
      <c r="DD168" s="19"/>
      <c r="DE168" s="19"/>
      <c r="DF168" s="19"/>
      <c r="DG168" s="19"/>
      <c r="DH168" s="19"/>
      <c r="DI168" s="19"/>
      <c r="DJ168" s="19"/>
      <c r="DK168" s="19"/>
      <c r="DL168" s="19"/>
      <c r="DM168" s="19"/>
      <c r="DN168" s="19"/>
      <c r="DO168" s="19"/>
      <c r="DP168" s="19"/>
      <c r="DQ168" s="19"/>
      <c r="DR168" s="19"/>
      <c r="DS168" s="19"/>
      <c r="DT168" s="19"/>
      <c r="DU168" s="19"/>
      <c r="DV168" s="19"/>
      <c r="DW168" s="19"/>
      <c r="DX168" s="19"/>
      <c r="DY168" s="19"/>
      <c r="DZ168" s="19"/>
      <c r="EA168" s="19"/>
      <c r="EB168" s="19"/>
      <c r="EC168" s="19"/>
      <c r="ED168" s="19"/>
      <c r="EE168" s="19"/>
      <c r="EF168" s="19"/>
      <c r="EG168" s="19"/>
      <c r="EH168" s="19"/>
      <c r="EI168" s="19"/>
      <c r="EJ168" s="19"/>
      <c r="EK168" s="19"/>
      <c r="EL168" s="19"/>
      <c r="EM168" s="19"/>
      <c r="EN168" s="19"/>
      <c r="EO168" s="19"/>
      <c r="EP168" s="19"/>
      <c r="EQ168" s="19"/>
      <c r="ER168" s="19"/>
      <c r="ES168" s="19"/>
      <c r="ET168" s="19"/>
      <c r="EU168" s="19"/>
      <c r="EV168" s="19"/>
      <c r="EW168" s="19"/>
      <c r="EX168" s="19"/>
      <c r="EY168" s="19"/>
      <c r="EZ168" s="19"/>
      <c r="FA168" s="19"/>
      <c r="FB168" s="19"/>
      <c r="FC168" s="19"/>
      <c r="FD168" s="19"/>
      <c r="FE168" s="19"/>
      <c r="FF168" s="19"/>
      <c r="FG168" s="19"/>
      <c r="FH168" s="19"/>
      <c r="FI168" s="19"/>
      <c r="FJ168" s="19"/>
      <c r="FK168" s="19"/>
      <c r="FL168" s="22">
        <f>'Sesion 1'!H175+'Sesion 2'!H175+'Sesion 3'!H175+'Sesion 4'!H175+'Sesion 5'!H175+'Sesion 6'!H175</f>
        <v>6</v>
      </c>
      <c r="FM168" s="19"/>
      <c r="FN168" s="19"/>
      <c r="FO168" s="19"/>
      <c r="FP168" s="19"/>
      <c r="FQ168" s="25"/>
      <c r="FR168" s="27">
        <f t="shared" si="5"/>
        <v>6</v>
      </c>
      <c r="FS168" s="16"/>
      <c r="FT168" s="69" t="s">
        <v>323</v>
      </c>
      <c r="FU168" s="40">
        <f>FL168</f>
        <v>6</v>
      </c>
      <c r="FV168" s="19">
        <f>SUM(D4:FQ173)-FR168-FL174+FU168</f>
        <v>1020</v>
      </c>
      <c r="FW168" s="19">
        <f>SUM(FL4:FL173)-FU168</f>
        <v>0</v>
      </c>
      <c r="FX168" s="19">
        <f t="shared" si="26"/>
        <v>0</v>
      </c>
      <c r="FY168" s="19">
        <f t="shared" si="24"/>
        <v>1026</v>
      </c>
      <c r="FZ168" s="56">
        <f t="shared" si="25"/>
        <v>1</v>
      </c>
      <c r="GA168" s="56">
        <f t="shared" si="27"/>
        <v>1</v>
      </c>
      <c r="GB168" s="57">
        <f t="shared" si="28"/>
        <v>1</v>
      </c>
    </row>
    <row r="169" spans="2:186" ht="14.25" customHeight="1">
      <c r="B169" s="24">
        <v>166</v>
      </c>
      <c r="C169" s="43" t="s">
        <v>325</v>
      </c>
      <c r="D169" s="40"/>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c r="CX169" s="19"/>
      <c r="CY169" s="19"/>
      <c r="CZ169" s="19"/>
      <c r="DA169" s="19"/>
      <c r="DB169" s="19"/>
      <c r="DC169" s="19"/>
      <c r="DD169" s="19"/>
      <c r="DE169" s="19"/>
      <c r="DF169" s="19"/>
      <c r="DG169" s="19"/>
      <c r="DH169" s="19"/>
      <c r="DI169" s="19"/>
      <c r="DJ169" s="19"/>
      <c r="DK169" s="19"/>
      <c r="DL169" s="19"/>
      <c r="DM169" s="19"/>
      <c r="DN169" s="19"/>
      <c r="DO169" s="19"/>
      <c r="DP169" s="19"/>
      <c r="DQ169" s="19"/>
      <c r="DR169" s="19"/>
      <c r="DS169" s="19"/>
      <c r="DT169" s="19"/>
      <c r="DU169" s="19"/>
      <c r="DV169" s="19"/>
      <c r="DW169" s="19"/>
      <c r="DX169" s="19"/>
      <c r="DY169" s="19"/>
      <c r="DZ169" s="19"/>
      <c r="EA169" s="19"/>
      <c r="EB169" s="19"/>
      <c r="EC169" s="19"/>
      <c r="ED169" s="19"/>
      <c r="EE169" s="19"/>
      <c r="EF169" s="19"/>
      <c r="EG169" s="19"/>
      <c r="EH169" s="19"/>
      <c r="EI169" s="19"/>
      <c r="EJ169" s="19"/>
      <c r="EK169" s="19"/>
      <c r="EL169" s="19"/>
      <c r="EM169" s="19"/>
      <c r="EN169" s="19"/>
      <c r="EO169" s="19"/>
      <c r="EP169" s="19"/>
      <c r="EQ169" s="19"/>
      <c r="ER169" s="19"/>
      <c r="ES169" s="19"/>
      <c r="ET169" s="19"/>
      <c r="EU169" s="19"/>
      <c r="EV169" s="19"/>
      <c r="EW169" s="19"/>
      <c r="EX169" s="19"/>
      <c r="EY169" s="19"/>
      <c r="EZ169" s="19"/>
      <c r="FA169" s="19"/>
      <c r="FB169" s="19"/>
      <c r="FC169" s="19"/>
      <c r="FD169" s="19"/>
      <c r="FE169" s="19"/>
      <c r="FF169" s="19"/>
      <c r="FG169" s="19"/>
      <c r="FH169" s="19"/>
      <c r="FI169" s="19"/>
      <c r="FJ169" s="19"/>
      <c r="FK169" s="19"/>
      <c r="FL169" s="19"/>
      <c r="FM169" s="22">
        <f>'Sesion 1'!H176+'Sesion 2'!H176+'Sesion 3'!H176+'Sesion 4'!H176+'Sesion 5'!H176+'Sesion 6'!H176</f>
        <v>6</v>
      </c>
      <c r="FN169" s="19"/>
      <c r="FO169" s="19"/>
      <c r="FP169" s="19"/>
      <c r="FQ169" s="25"/>
      <c r="FR169" s="27">
        <f t="shared" si="5"/>
        <v>6</v>
      </c>
      <c r="FS169" s="16"/>
      <c r="FT169" s="69" t="s">
        <v>325</v>
      </c>
      <c r="FU169" s="40">
        <f>FM169</f>
        <v>6</v>
      </c>
      <c r="FV169" s="19">
        <f>SUM(D4:FQ173)-FR169-FM174+FU169</f>
        <v>1020</v>
      </c>
      <c r="FW169" s="19">
        <f>SUM(FM4:FM173)-FU169</f>
        <v>0</v>
      </c>
      <c r="FX169" s="19">
        <f t="shared" si="26"/>
        <v>0</v>
      </c>
      <c r="FY169" s="19">
        <f t="shared" si="24"/>
        <v>1026</v>
      </c>
      <c r="FZ169" s="56">
        <f t="shared" si="25"/>
        <v>1</v>
      </c>
      <c r="GA169" s="56">
        <f t="shared" si="27"/>
        <v>1</v>
      </c>
      <c r="GB169" s="57">
        <f t="shared" si="28"/>
        <v>1</v>
      </c>
    </row>
    <row r="170" spans="2:186" ht="14.25" customHeight="1">
      <c r="B170" s="24">
        <v>167</v>
      </c>
      <c r="C170" s="43" t="s">
        <v>327</v>
      </c>
      <c r="D170" s="40"/>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c r="DI170" s="19"/>
      <c r="DJ170" s="19"/>
      <c r="DK170" s="19"/>
      <c r="DL170" s="19"/>
      <c r="DM170" s="19"/>
      <c r="DN170" s="19"/>
      <c r="DO170" s="19"/>
      <c r="DP170" s="19"/>
      <c r="DQ170" s="19"/>
      <c r="DR170" s="19"/>
      <c r="DS170" s="19"/>
      <c r="DT170" s="19"/>
      <c r="DU170" s="19"/>
      <c r="DV170" s="19"/>
      <c r="DW170" s="19"/>
      <c r="DX170" s="19"/>
      <c r="DY170" s="19"/>
      <c r="DZ170" s="19"/>
      <c r="EA170" s="19"/>
      <c r="EB170" s="19"/>
      <c r="EC170" s="19"/>
      <c r="ED170" s="19"/>
      <c r="EE170" s="19"/>
      <c r="EF170" s="19"/>
      <c r="EG170" s="19"/>
      <c r="EH170" s="19"/>
      <c r="EI170" s="19"/>
      <c r="EJ170" s="19"/>
      <c r="EK170" s="19"/>
      <c r="EL170" s="19"/>
      <c r="EM170" s="19"/>
      <c r="EN170" s="19"/>
      <c r="EO170" s="19"/>
      <c r="EP170" s="19"/>
      <c r="EQ170" s="19"/>
      <c r="ER170" s="19"/>
      <c r="ES170" s="19"/>
      <c r="ET170" s="19"/>
      <c r="EU170" s="19"/>
      <c r="EV170" s="19"/>
      <c r="EW170" s="19"/>
      <c r="EX170" s="19"/>
      <c r="EY170" s="19"/>
      <c r="EZ170" s="19"/>
      <c r="FA170" s="19"/>
      <c r="FB170" s="19"/>
      <c r="FC170" s="19"/>
      <c r="FD170" s="19"/>
      <c r="FE170" s="19"/>
      <c r="FF170" s="19"/>
      <c r="FG170" s="19"/>
      <c r="FH170" s="19"/>
      <c r="FI170" s="19"/>
      <c r="FJ170" s="19"/>
      <c r="FK170" s="19"/>
      <c r="FL170" s="19"/>
      <c r="FM170" s="19"/>
      <c r="FN170" s="22">
        <f>'Sesion 1'!H177+'Sesion 2'!H177+'Sesion 3'!H177+'Sesion 4'!H177+'Sesion 5'!H177+'Sesion 6'!H177</f>
        <v>6</v>
      </c>
      <c r="FO170" s="19"/>
      <c r="FP170" s="19"/>
      <c r="FQ170" s="25"/>
      <c r="FR170" s="27">
        <f t="shared" si="5"/>
        <v>6</v>
      </c>
      <c r="FS170" s="16"/>
      <c r="FT170" s="69" t="s">
        <v>327</v>
      </c>
      <c r="FU170" s="40">
        <f>FN170</f>
        <v>6</v>
      </c>
      <c r="FV170" s="19">
        <f>SUM(D4:FQ173)-FR170-FN174+FU170</f>
        <v>1020</v>
      </c>
      <c r="FW170" s="19">
        <f>SUM(FN4:FN173)-FU170</f>
        <v>0</v>
      </c>
      <c r="FX170" s="19">
        <f t="shared" si="26"/>
        <v>0</v>
      </c>
      <c r="FY170" s="19">
        <f t="shared" si="24"/>
        <v>1026</v>
      </c>
      <c r="FZ170" s="56">
        <f t="shared" si="25"/>
        <v>1</v>
      </c>
      <c r="GA170" s="56">
        <f t="shared" si="27"/>
        <v>1</v>
      </c>
      <c r="GB170" s="57">
        <f t="shared" si="28"/>
        <v>1</v>
      </c>
    </row>
    <row r="171" spans="2:186" ht="14.25" customHeight="1">
      <c r="B171" s="24">
        <v>168</v>
      </c>
      <c r="C171" s="43" t="s">
        <v>329</v>
      </c>
      <c r="D171" s="40"/>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c r="CX171" s="19"/>
      <c r="CY171" s="19"/>
      <c r="CZ171" s="19"/>
      <c r="DA171" s="19"/>
      <c r="DB171" s="19"/>
      <c r="DC171" s="19"/>
      <c r="DD171" s="19"/>
      <c r="DE171" s="19"/>
      <c r="DF171" s="19"/>
      <c r="DG171" s="19"/>
      <c r="DH171" s="19"/>
      <c r="DI171" s="19"/>
      <c r="DJ171" s="19"/>
      <c r="DK171" s="19"/>
      <c r="DL171" s="19"/>
      <c r="DM171" s="19"/>
      <c r="DN171" s="19"/>
      <c r="DO171" s="19"/>
      <c r="DP171" s="19"/>
      <c r="DQ171" s="19"/>
      <c r="DR171" s="19"/>
      <c r="DS171" s="19"/>
      <c r="DT171" s="19"/>
      <c r="DU171" s="19"/>
      <c r="DV171" s="19"/>
      <c r="DW171" s="19"/>
      <c r="DX171" s="19"/>
      <c r="DY171" s="19"/>
      <c r="DZ171" s="19"/>
      <c r="EA171" s="19"/>
      <c r="EB171" s="19"/>
      <c r="EC171" s="19"/>
      <c r="ED171" s="19"/>
      <c r="EE171" s="19"/>
      <c r="EF171" s="19"/>
      <c r="EG171" s="19"/>
      <c r="EH171" s="19"/>
      <c r="EI171" s="19"/>
      <c r="EJ171" s="19"/>
      <c r="EK171" s="19"/>
      <c r="EL171" s="19"/>
      <c r="EM171" s="19"/>
      <c r="EN171" s="19"/>
      <c r="EO171" s="19"/>
      <c r="EP171" s="19"/>
      <c r="EQ171" s="19"/>
      <c r="ER171" s="19"/>
      <c r="ES171" s="19"/>
      <c r="ET171" s="19"/>
      <c r="EU171" s="19"/>
      <c r="EV171" s="19"/>
      <c r="EW171" s="19"/>
      <c r="EX171" s="19"/>
      <c r="EY171" s="19"/>
      <c r="EZ171" s="19"/>
      <c r="FA171" s="19"/>
      <c r="FB171" s="19"/>
      <c r="FC171" s="19"/>
      <c r="FD171" s="19"/>
      <c r="FE171" s="19"/>
      <c r="FF171" s="19"/>
      <c r="FG171" s="19"/>
      <c r="FH171" s="19"/>
      <c r="FI171" s="19"/>
      <c r="FJ171" s="19"/>
      <c r="FK171" s="19"/>
      <c r="FL171" s="19"/>
      <c r="FM171" s="19"/>
      <c r="FN171" s="19"/>
      <c r="FO171" s="22">
        <f>'Sesion 1'!H178+'Sesion 2'!H178+'Sesion 3'!H178+'Sesion 4'!H178+'Sesion 5'!H178+'Sesion 6'!H178</f>
        <v>6</v>
      </c>
      <c r="FP171" s="19"/>
      <c r="FQ171" s="25"/>
      <c r="FR171" s="27">
        <f t="shared" si="5"/>
        <v>6</v>
      </c>
      <c r="FS171" s="16"/>
      <c r="FT171" s="69" t="s">
        <v>329</v>
      </c>
      <c r="FU171" s="40">
        <f>FO171</f>
        <v>6</v>
      </c>
      <c r="FV171" s="19">
        <f>SUM(D4:FQ173)-FR171-FO174+FU171</f>
        <v>1020</v>
      </c>
      <c r="FW171" s="19">
        <f>SUM(FO4:FO173)-FU171</f>
        <v>0</v>
      </c>
      <c r="FX171" s="19">
        <f t="shared" si="26"/>
        <v>0</v>
      </c>
      <c r="FY171" s="19">
        <f t="shared" si="24"/>
        <v>1026</v>
      </c>
      <c r="FZ171" s="56">
        <f t="shared" si="25"/>
        <v>1</v>
      </c>
      <c r="GA171" s="56">
        <f t="shared" si="27"/>
        <v>1</v>
      </c>
      <c r="GB171" s="57">
        <f t="shared" si="28"/>
        <v>1</v>
      </c>
    </row>
    <row r="172" spans="2:186" ht="14.25" customHeight="1">
      <c r="B172" s="24">
        <v>169</v>
      </c>
      <c r="C172" s="43" t="s">
        <v>330</v>
      </c>
      <c r="D172" s="40"/>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c r="CX172" s="19"/>
      <c r="CY172" s="19"/>
      <c r="CZ172" s="19"/>
      <c r="DA172" s="19"/>
      <c r="DB172" s="19"/>
      <c r="DC172" s="19"/>
      <c r="DD172" s="19"/>
      <c r="DE172" s="19"/>
      <c r="DF172" s="19"/>
      <c r="DG172" s="19"/>
      <c r="DH172" s="19"/>
      <c r="DI172" s="19"/>
      <c r="DJ172" s="19"/>
      <c r="DK172" s="19"/>
      <c r="DL172" s="19"/>
      <c r="DM172" s="19"/>
      <c r="DN172" s="19"/>
      <c r="DO172" s="19"/>
      <c r="DP172" s="19"/>
      <c r="DQ172" s="19"/>
      <c r="DR172" s="19"/>
      <c r="DS172" s="19"/>
      <c r="DT172" s="19"/>
      <c r="DU172" s="19"/>
      <c r="DV172" s="19"/>
      <c r="DW172" s="19"/>
      <c r="DX172" s="19"/>
      <c r="DY172" s="19"/>
      <c r="DZ172" s="19"/>
      <c r="EA172" s="19"/>
      <c r="EB172" s="19"/>
      <c r="EC172" s="19"/>
      <c r="ED172" s="19"/>
      <c r="EE172" s="19"/>
      <c r="EF172" s="19"/>
      <c r="EG172" s="19"/>
      <c r="EH172" s="19"/>
      <c r="EI172" s="19"/>
      <c r="EJ172" s="19"/>
      <c r="EK172" s="19"/>
      <c r="EL172" s="19"/>
      <c r="EM172" s="19"/>
      <c r="EN172" s="19"/>
      <c r="EO172" s="19"/>
      <c r="EP172" s="19"/>
      <c r="EQ172" s="19"/>
      <c r="ER172" s="19"/>
      <c r="ES172" s="19"/>
      <c r="ET172" s="19"/>
      <c r="EU172" s="19"/>
      <c r="EV172" s="19"/>
      <c r="EW172" s="19"/>
      <c r="EX172" s="19"/>
      <c r="EY172" s="19"/>
      <c r="EZ172" s="19"/>
      <c r="FA172" s="19"/>
      <c r="FB172" s="19"/>
      <c r="FC172" s="19"/>
      <c r="FD172" s="19"/>
      <c r="FE172" s="19"/>
      <c r="FF172" s="19"/>
      <c r="FG172" s="19"/>
      <c r="FH172" s="19"/>
      <c r="FI172" s="19"/>
      <c r="FJ172" s="19"/>
      <c r="FK172" s="19"/>
      <c r="FL172" s="19"/>
      <c r="FM172" s="19"/>
      <c r="FN172" s="19"/>
      <c r="FO172" s="19"/>
      <c r="FP172" s="22">
        <f>'Sesion 1'!H179+'Sesion 2'!H179+'Sesion 3'!H179+'Sesion 4'!H179+'Sesion 5'!H179+'Sesion 6'!H179</f>
        <v>6</v>
      </c>
      <c r="FQ172" s="26"/>
      <c r="FR172" s="27">
        <f t="shared" si="5"/>
        <v>6</v>
      </c>
      <c r="FS172" s="16"/>
      <c r="FT172" s="69" t="s">
        <v>330</v>
      </c>
      <c r="FU172" s="40">
        <f>FP172</f>
        <v>6</v>
      </c>
      <c r="FV172" s="19">
        <f>SUM(D4:FQ173)-FR172-FP174+FU172</f>
        <v>1020</v>
      </c>
      <c r="FW172" s="19">
        <f>SUM(FP4:FP173)-FU172</f>
        <v>0</v>
      </c>
      <c r="FX172" s="19">
        <f t="shared" si="26"/>
        <v>0</v>
      </c>
      <c r="FY172" s="19">
        <f t="shared" si="24"/>
        <v>1026</v>
      </c>
      <c r="FZ172" s="56">
        <f t="shared" si="25"/>
        <v>1</v>
      </c>
      <c r="GA172" s="56">
        <f t="shared" si="27"/>
        <v>1</v>
      </c>
      <c r="GB172" s="57">
        <f t="shared" si="28"/>
        <v>1</v>
      </c>
    </row>
    <row r="173" spans="2:186" ht="14.25" customHeight="1" thickBot="1">
      <c r="B173" s="45">
        <v>170</v>
      </c>
      <c r="C173" s="46" t="s">
        <v>66</v>
      </c>
      <c r="D173" s="47"/>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9"/>
      <c r="FQ173" s="50">
        <f>'Sesion 1'!H181+'Sesion 2'!H181+'Sesion 3'!H181+'Sesion 4'!H181+'Sesion 5'!H181+'Sesion 6'!H181</f>
        <v>6</v>
      </c>
      <c r="FR173" s="51">
        <f>SUM(D173:FQ173)</f>
        <v>6</v>
      </c>
      <c r="FS173" s="16"/>
      <c r="FT173" s="71" t="s">
        <v>66</v>
      </c>
      <c r="FU173" s="47">
        <f>FQ173</f>
        <v>6</v>
      </c>
      <c r="FV173" s="48">
        <f>SUM(D4:FQ173)-FR173-FQ174+FQ173</f>
        <v>1020</v>
      </c>
      <c r="FW173" s="48">
        <f>SUM(FQ4:FQ173)-FU173</f>
        <v>0</v>
      </c>
      <c r="FX173" s="48">
        <f t="shared" si="26"/>
        <v>0</v>
      </c>
      <c r="FY173" s="19">
        <f t="shared" si="24"/>
        <v>1026</v>
      </c>
      <c r="FZ173" s="72">
        <f t="shared" si="25"/>
        <v>1</v>
      </c>
      <c r="GA173" s="72">
        <f t="shared" si="27"/>
        <v>1</v>
      </c>
      <c r="GB173" s="73">
        <f t="shared" si="28"/>
        <v>1</v>
      </c>
    </row>
    <row r="174" spans="2:186" ht="14.25" customHeight="1" thickBot="1">
      <c r="B174" s="33"/>
      <c r="C174" s="75" t="s">
        <v>409</v>
      </c>
      <c r="D174" s="52">
        <f>SUM(D4:D172)</f>
        <v>11</v>
      </c>
      <c r="E174" s="34">
        <f>SUM(E4:E172)</f>
        <v>4</v>
      </c>
      <c r="F174" s="34">
        <f>SUM(F4:F172)</f>
        <v>5</v>
      </c>
      <c r="G174" s="34">
        <f>SUM(G4:G173)</f>
        <v>6</v>
      </c>
      <c r="H174" s="34">
        <f t="shared" ref="H174:FP174" si="29">SUM(H4:H172)</f>
        <v>6</v>
      </c>
      <c r="I174" s="34">
        <f t="shared" si="29"/>
        <v>6</v>
      </c>
      <c r="J174" s="34">
        <f t="shared" si="29"/>
        <v>6</v>
      </c>
      <c r="K174" s="34">
        <f t="shared" si="29"/>
        <v>4</v>
      </c>
      <c r="L174" s="34">
        <f t="shared" si="29"/>
        <v>6</v>
      </c>
      <c r="M174" s="34">
        <f t="shared" si="29"/>
        <v>6</v>
      </c>
      <c r="N174" s="34">
        <f t="shared" si="29"/>
        <v>6</v>
      </c>
      <c r="O174" s="34">
        <f t="shared" si="29"/>
        <v>5</v>
      </c>
      <c r="P174" s="34">
        <f t="shared" si="29"/>
        <v>4</v>
      </c>
      <c r="Q174" s="34">
        <f t="shared" si="29"/>
        <v>6</v>
      </c>
      <c r="R174" s="34">
        <f t="shared" si="29"/>
        <v>5</v>
      </c>
      <c r="S174" s="34">
        <f t="shared" si="29"/>
        <v>6</v>
      </c>
      <c r="T174" s="34">
        <f t="shared" si="29"/>
        <v>5</v>
      </c>
      <c r="U174" s="34">
        <f t="shared" si="29"/>
        <v>6</v>
      </c>
      <c r="V174" s="34">
        <f t="shared" si="29"/>
        <v>6</v>
      </c>
      <c r="W174" s="34">
        <f t="shared" si="29"/>
        <v>6</v>
      </c>
      <c r="X174" s="34">
        <f t="shared" si="29"/>
        <v>6</v>
      </c>
      <c r="Y174" s="34">
        <f t="shared" si="29"/>
        <v>6</v>
      </c>
      <c r="Z174" s="34">
        <f t="shared" si="29"/>
        <v>6</v>
      </c>
      <c r="AA174" s="34">
        <f t="shared" si="29"/>
        <v>6</v>
      </c>
      <c r="AB174" s="34">
        <f t="shared" si="29"/>
        <v>6</v>
      </c>
      <c r="AC174" s="34">
        <f t="shared" si="29"/>
        <v>6</v>
      </c>
      <c r="AD174" s="34">
        <f t="shared" si="29"/>
        <v>6</v>
      </c>
      <c r="AE174" s="34">
        <f t="shared" si="29"/>
        <v>5</v>
      </c>
      <c r="AF174" s="34">
        <f t="shared" si="29"/>
        <v>7</v>
      </c>
      <c r="AG174" s="34">
        <f t="shared" si="29"/>
        <v>7</v>
      </c>
      <c r="AH174" s="34">
        <f t="shared" si="29"/>
        <v>5</v>
      </c>
      <c r="AI174" s="34">
        <f t="shared" si="29"/>
        <v>6</v>
      </c>
      <c r="AJ174" s="34">
        <f t="shared" si="29"/>
        <v>6</v>
      </c>
      <c r="AK174" s="34">
        <f t="shared" si="29"/>
        <v>6</v>
      </c>
      <c r="AL174" s="34">
        <f t="shared" si="29"/>
        <v>6</v>
      </c>
      <c r="AM174" s="34">
        <f t="shared" si="29"/>
        <v>6</v>
      </c>
      <c r="AN174" s="34">
        <f t="shared" si="29"/>
        <v>6</v>
      </c>
      <c r="AO174" s="34">
        <f t="shared" si="29"/>
        <v>6</v>
      </c>
      <c r="AP174" s="34">
        <f t="shared" si="29"/>
        <v>6</v>
      </c>
      <c r="AQ174" s="34">
        <f t="shared" si="29"/>
        <v>6</v>
      </c>
      <c r="AR174" s="34">
        <f t="shared" si="29"/>
        <v>6</v>
      </c>
      <c r="AS174" s="34">
        <f t="shared" si="29"/>
        <v>6</v>
      </c>
      <c r="AT174" s="34">
        <f t="shared" si="29"/>
        <v>6</v>
      </c>
      <c r="AU174" s="34">
        <f t="shared" si="29"/>
        <v>6</v>
      </c>
      <c r="AV174" s="34">
        <f t="shared" si="29"/>
        <v>6</v>
      </c>
      <c r="AW174" s="34">
        <f t="shared" si="29"/>
        <v>6</v>
      </c>
      <c r="AX174" s="34">
        <f t="shared" si="29"/>
        <v>6</v>
      </c>
      <c r="AY174" s="34">
        <f t="shared" si="29"/>
        <v>6</v>
      </c>
      <c r="AZ174" s="34">
        <f t="shared" si="29"/>
        <v>5</v>
      </c>
      <c r="BA174" s="34">
        <f t="shared" si="29"/>
        <v>8</v>
      </c>
      <c r="BB174" s="34">
        <f t="shared" si="29"/>
        <v>6</v>
      </c>
      <c r="BC174" s="34">
        <f t="shared" si="29"/>
        <v>6</v>
      </c>
      <c r="BD174" s="34">
        <f t="shared" si="29"/>
        <v>6</v>
      </c>
      <c r="BE174" s="34">
        <f t="shared" si="29"/>
        <v>5</v>
      </c>
      <c r="BF174" s="34">
        <f t="shared" si="29"/>
        <v>6</v>
      </c>
      <c r="BG174" s="34">
        <f t="shared" si="29"/>
        <v>6</v>
      </c>
      <c r="BH174" s="34">
        <f t="shared" si="29"/>
        <v>6</v>
      </c>
      <c r="BI174" s="34">
        <f t="shared" si="29"/>
        <v>6</v>
      </c>
      <c r="BJ174" s="34">
        <f t="shared" si="29"/>
        <v>8</v>
      </c>
      <c r="BK174" s="34">
        <f t="shared" si="29"/>
        <v>6</v>
      </c>
      <c r="BL174" s="34">
        <f t="shared" si="29"/>
        <v>9</v>
      </c>
      <c r="BM174" s="34">
        <f t="shared" si="29"/>
        <v>6</v>
      </c>
      <c r="BN174" s="34">
        <f t="shared" si="29"/>
        <v>7</v>
      </c>
      <c r="BO174" s="34">
        <f t="shared" si="29"/>
        <v>6</v>
      </c>
      <c r="BP174" s="34">
        <f t="shared" si="29"/>
        <v>6</v>
      </c>
      <c r="BQ174" s="34">
        <f t="shared" si="29"/>
        <v>6</v>
      </c>
      <c r="BR174" s="34">
        <f t="shared" si="29"/>
        <v>6</v>
      </c>
      <c r="BS174" s="34">
        <f t="shared" si="29"/>
        <v>6</v>
      </c>
      <c r="BT174" s="34">
        <f t="shared" si="29"/>
        <v>6</v>
      </c>
      <c r="BU174" s="34">
        <f t="shared" si="29"/>
        <v>6</v>
      </c>
      <c r="BV174" s="34">
        <f t="shared" si="29"/>
        <v>8</v>
      </c>
      <c r="BW174" s="34">
        <f t="shared" si="29"/>
        <v>6</v>
      </c>
      <c r="BX174" s="34">
        <f t="shared" si="29"/>
        <v>6</v>
      </c>
      <c r="BY174" s="34">
        <f t="shared" si="29"/>
        <v>6</v>
      </c>
      <c r="BZ174" s="34">
        <f t="shared" si="29"/>
        <v>6</v>
      </c>
      <c r="CA174" s="34">
        <f t="shared" si="29"/>
        <v>6</v>
      </c>
      <c r="CB174" s="34">
        <f t="shared" si="29"/>
        <v>6</v>
      </c>
      <c r="CC174" s="34">
        <f t="shared" si="29"/>
        <v>6</v>
      </c>
      <c r="CD174" s="34">
        <f t="shared" si="29"/>
        <v>6</v>
      </c>
      <c r="CE174" s="34">
        <f t="shared" si="29"/>
        <v>6</v>
      </c>
      <c r="CF174" s="34">
        <f t="shared" si="29"/>
        <v>6</v>
      </c>
      <c r="CG174" s="34">
        <f t="shared" si="29"/>
        <v>6</v>
      </c>
      <c r="CH174" s="34">
        <f t="shared" si="29"/>
        <v>6</v>
      </c>
      <c r="CI174" s="34">
        <f t="shared" si="29"/>
        <v>6</v>
      </c>
      <c r="CJ174" s="34">
        <f t="shared" si="29"/>
        <v>6</v>
      </c>
      <c r="CK174" s="34">
        <f t="shared" si="29"/>
        <v>6</v>
      </c>
      <c r="CL174" s="34">
        <f t="shared" si="29"/>
        <v>6</v>
      </c>
      <c r="CM174" s="34">
        <f t="shared" si="29"/>
        <v>9</v>
      </c>
      <c r="CN174" s="34">
        <f t="shared" si="29"/>
        <v>6</v>
      </c>
      <c r="CO174" s="34">
        <f t="shared" si="29"/>
        <v>6</v>
      </c>
      <c r="CP174" s="34">
        <f t="shared" si="29"/>
        <v>6</v>
      </c>
      <c r="CQ174" s="34">
        <f t="shared" si="29"/>
        <v>6</v>
      </c>
      <c r="CR174" s="34">
        <f t="shared" si="29"/>
        <v>6</v>
      </c>
      <c r="CS174" s="34">
        <f t="shared" si="29"/>
        <v>6</v>
      </c>
      <c r="CT174" s="34">
        <f t="shared" si="29"/>
        <v>6</v>
      </c>
      <c r="CU174" s="34">
        <f t="shared" si="29"/>
        <v>6</v>
      </c>
      <c r="CV174" s="34">
        <f t="shared" si="29"/>
        <v>6</v>
      </c>
      <c r="CW174" s="34">
        <f t="shared" si="29"/>
        <v>6</v>
      </c>
      <c r="CX174" s="34">
        <f t="shared" si="29"/>
        <v>6</v>
      </c>
      <c r="CY174" s="34">
        <f t="shared" si="29"/>
        <v>6</v>
      </c>
      <c r="CZ174" s="34">
        <f t="shared" si="29"/>
        <v>7</v>
      </c>
      <c r="DA174" s="34">
        <f t="shared" si="29"/>
        <v>6</v>
      </c>
      <c r="DB174" s="34">
        <f t="shared" si="29"/>
        <v>6</v>
      </c>
      <c r="DC174" s="34">
        <f t="shared" si="29"/>
        <v>6</v>
      </c>
      <c r="DD174" s="34">
        <f t="shared" si="29"/>
        <v>6</v>
      </c>
      <c r="DE174" s="34">
        <f t="shared" si="29"/>
        <v>6</v>
      </c>
      <c r="DF174" s="34">
        <f t="shared" si="29"/>
        <v>6</v>
      </c>
      <c r="DG174" s="34">
        <f t="shared" si="29"/>
        <v>6</v>
      </c>
      <c r="DH174" s="34">
        <f t="shared" si="29"/>
        <v>6</v>
      </c>
      <c r="DI174" s="34">
        <f t="shared" si="29"/>
        <v>6</v>
      </c>
      <c r="DJ174" s="34">
        <f t="shared" si="29"/>
        <v>6</v>
      </c>
      <c r="DK174" s="34">
        <f t="shared" si="29"/>
        <v>6</v>
      </c>
      <c r="DL174" s="34">
        <f t="shared" si="29"/>
        <v>6</v>
      </c>
      <c r="DM174" s="34">
        <f t="shared" si="29"/>
        <v>6</v>
      </c>
      <c r="DN174" s="34">
        <f t="shared" si="29"/>
        <v>6</v>
      </c>
      <c r="DO174" s="34">
        <f t="shared" si="29"/>
        <v>6</v>
      </c>
      <c r="DP174" s="34">
        <f t="shared" si="29"/>
        <v>6</v>
      </c>
      <c r="DQ174" s="34">
        <f t="shared" si="29"/>
        <v>6</v>
      </c>
      <c r="DR174" s="34">
        <f t="shared" si="29"/>
        <v>6</v>
      </c>
      <c r="DS174" s="34">
        <f t="shared" si="29"/>
        <v>6</v>
      </c>
      <c r="DT174" s="34">
        <f t="shared" si="29"/>
        <v>6</v>
      </c>
      <c r="DU174" s="34">
        <f t="shared" si="29"/>
        <v>6</v>
      </c>
      <c r="DV174" s="34">
        <f t="shared" si="29"/>
        <v>6</v>
      </c>
      <c r="DW174" s="34">
        <f t="shared" si="29"/>
        <v>6</v>
      </c>
      <c r="DX174" s="34">
        <f t="shared" si="29"/>
        <v>6</v>
      </c>
      <c r="DY174" s="34">
        <f t="shared" si="29"/>
        <v>6</v>
      </c>
      <c r="DZ174" s="34">
        <f t="shared" si="29"/>
        <v>6</v>
      </c>
      <c r="EA174" s="34">
        <f t="shared" si="29"/>
        <v>6</v>
      </c>
      <c r="EB174" s="34">
        <f t="shared" si="29"/>
        <v>6</v>
      </c>
      <c r="EC174" s="34">
        <f t="shared" si="29"/>
        <v>6</v>
      </c>
      <c r="ED174" s="34">
        <f t="shared" si="29"/>
        <v>6</v>
      </c>
      <c r="EE174" s="34">
        <f t="shared" si="29"/>
        <v>6</v>
      </c>
      <c r="EF174" s="34">
        <f t="shared" si="29"/>
        <v>7</v>
      </c>
      <c r="EG174" s="34">
        <f t="shared" si="29"/>
        <v>6</v>
      </c>
      <c r="EH174" s="34">
        <f t="shared" si="29"/>
        <v>6</v>
      </c>
      <c r="EI174" s="34">
        <f t="shared" si="29"/>
        <v>6</v>
      </c>
      <c r="EJ174" s="34">
        <f t="shared" si="29"/>
        <v>6</v>
      </c>
      <c r="EK174" s="34">
        <f t="shared" si="29"/>
        <v>6</v>
      </c>
      <c r="EL174" s="34">
        <f t="shared" si="29"/>
        <v>6</v>
      </c>
      <c r="EM174" s="34">
        <f t="shared" si="29"/>
        <v>6</v>
      </c>
      <c r="EN174" s="34">
        <f t="shared" si="29"/>
        <v>6</v>
      </c>
      <c r="EO174" s="34">
        <f t="shared" si="29"/>
        <v>6</v>
      </c>
      <c r="EP174" s="34">
        <f t="shared" si="29"/>
        <v>6</v>
      </c>
      <c r="EQ174" s="34">
        <f t="shared" si="29"/>
        <v>6</v>
      </c>
      <c r="ER174" s="34">
        <f t="shared" si="29"/>
        <v>6</v>
      </c>
      <c r="ES174" s="34">
        <f t="shared" si="29"/>
        <v>6</v>
      </c>
      <c r="ET174" s="34">
        <f t="shared" si="29"/>
        <v>6</v>
      </c>
      <c r="EU174" s="34">
        <f t="shared" si="29"/>
        <v>6</v>
      </c>
      <c r="EV174" s="34">
        <f t="shared" si="29"/>
        <v>6</v>
      </c>
      <c r="EW174" s="34">
        <f t="shared" si="29"/>
        <v>6</v>
      </c>
      <c r="EX174" s="34">
        <f t="shared" si="29"/>
        <v>6</v>
      </c>
      <c r="EY174" s="34">
        <f t="shared" si="29"/>
        <v>6</v>
      </c>
      <c r="EZ174" s="34">
        <f t="shared" si="29"/>
        <v>6</v>
      </c>
      <c r="FA174" s="34">
        <f t="shared" si="29"/>
        <v>6</v>
      </c>
      <c r="FB174" s="34">
        <f t="shared" si="29"/>
        <v>6</v>
      </c>
      <c r="FC174" s="34">
        <f t="shared" si="29"/>
        <v>6</v>
      </c>
      <c r="FD174" s="34">
        <f t="shared" si="29"/>
        <v>6</v>
      </c>
      <c r="FE174" s="34">
        <f t="shared" si="29"/>
        <v>5</v>
      </c>
      <c r="FF174" s="34">
        <f t="shared" si="29"/>
        <v>6</v>
      </c>
      <c r="FG174" s="34">
        <f t="shared" si="29"/>
        <v>5</v>
      </c>
      <c r="FH174" s="34">
        <f t="shared" si="29"/>
        <v>6</v>
      </c>
      <c r="FI174" s="34">
        <f t="shared" si="29"/>
        <v>6</v>
      </c>
      <c r="FJ174" s="34">
        <f t="shared" si="29"/>
        <v>6</v>
      </c>
      <c r="FK174" s="34">
        <f t="shared" si="29"/>
        <v>6</v>
      </c>
      <c r="FL174" s="34">
        <f t="shared" si="29"/>
        <v>6</v>
      </c>
      <c r="FM174" s="34">
        <f t="shared" si="29"/>
        <v>6</v>
      </c>
      <c r="FN174" s="34">
        <f t="shared" si="29"/>
        <v>6</v>
      </c>
      <c r="FO174" s="34">
        <f t="shared" si="29"/>
        <v>6</v>
      </c>
      <c r="FP174" s="34">
        <f t="shared" si="29"/>
        <v>6</v>
      </c>
      <c r="FQ174" s="53">
        <f>SUM(FQ4:FQ173)</f>
        <v>6</v>
      </c>
      <c r="FR174" s="54">
        <f>SUM(D174:FQ174)</f>
        <v>1026</v>
      </c>
      <c r="FS174" s="16"/>
      <c r="FT174" s="227" t="s">
        <v>410</v>
      </c>
      <c r="FU174" s="228"/>
      <c r="FV174" s="229"/>
      <c r="FW174" s="233" cm="1">
        <f t="array" ref="FW174">((SUM((ROW(D4:FQ173)-ROW(D4)+1=COLUMN(D4:FQ173)-COLUMN(D4)+1)*D4:FQ173)))/SUM(D174:FQ174)</f>
        <v>0.97563352826510719</v>
      </c>
      <c r="FX174" s="234"/>
      <c r="FY174" s="234"/>
      <c r="FZ174" s="234"/>
      <c r="GA174" s="234"/>
      <c r="GB174" s="235"/>
      <c r="GD174" s="140"/>
    </row>
    <row r="175" spans="2:186" ht="14.25" customHeight="1">
      <c r="C175" s="14"/>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74"/>
      <c r="FS175" s="16"/>
      <c r="FT175" s="230" t="s">
        <v>411</v>
      </c>
      <c r="FU175" s="231"/>
      <c r="FV175" s="232"/>
      <c r="FW175" s="236">
        <f>SUM(FZ4:FZ173)/170</f>
        <v>0.98288133435192249</v>
      </c>
      <c r="FX175" s="237"/>
      <c r="FY175" s="237"/>
      <c r="FZ175" s="237"/>
      <c r="GA175" s="237"/>
      <c r="GB175" s="238"/>
    </row>
    <row r="176" spans="2:186" ht="14.25" customHeight="1">
      <c r="C176" s="14"/>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230" t="s">
        <v>407</v>
      </c>
      <c r="FU176" s="231"/>
      <c r="FV176" s="232"/>
      <c r="FW176" s="239">
        <f>SUM(GA4:GA173)/170</f>
        <v>0.97941176470588254</v>
      </c>
      <c r="FX176" s="237"/>
      <c r="FY176" s="237"/>
      <c r="FZ176" s="237"/>
      <c r="GA176" s="237"/>
      <c r="GB176" s="238"/>
    </row>
    <row r="177" spans="3:184" ht="14.25" customHeight="1" thickBot="1">
      <c r="C177" s="14"/>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218" t="s">
        <v>412</v>
      </c>
      <c r="FU177" s="219"/>
      <c r="FV177" s="220"/>
      <c r="FW177" s="221">
        <f>SUM(GB4:GB173)/170</f>
        <v>0.97924530712254487</v>
      </c>
      <c r="FX177" s="222"/>
      <c r="FY177" s="222"/>
      <c r="FZ177" s="222"/>
      <c r="GA177" s="222"/>
      <c r="GB177" s="223"/>
    </row>
    <row r="178" spans="3:184" ht="14.25" customHeight="1">
      <c r="C178" s="14"/>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S178" s="16"/>
      <c r="FT178" s="16"/>
      <c r="FU178" s="17"/>
      <c r="FW178" s="17"/>
      <c r="FX178" s="16"/>
      <c r="FY178" s="16"/>
      <c r="FZ178" s="17"/>
      <c r="GA178" s="17"/>
      <c r="GB178" s="17"/>
    </row>
    <row r="179" spans="3:184" ht="14.25" customHeight="1">
      <c r="C179" s="14"/>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7"/>
      <c r="GA179" s="17"/>
      <c r="GB179" s="17"/>
    </row>
    <row r="180" spans="3:184" ht="14.25" customHeight="1">
      <c r="C180" s="14"/>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7"/>
      <c r="GA180" s="17"/>
      <c r="GB180" s="17"/>
    </row>
    <row r="181" spans="3:184" ht="14.25" customHeight="1">
      <c r="C181" s="14"/>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V181" s="16"/>
      <c r="FW181" s="16"/>
      <c r="FX181" s="16"/>
      <c r="FY181" s="16"/>
      <c r="FZ181" s="17"/>
      <c r="GA181" s="17"/>
      <c r="GB181" s="17"/>
    </row>
    <row r="182" spans="3:184" ht="14.25" customHeight="1">
      <c r="C182" s="14"/>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7"/>
      <c r="GA182" s="17"/>
      <c r="GB182" s="17"/>
    </row>
    <row r="183" spans="3:184" ht="14.25" customHeight="1">
      <c r="C183" s="14"/>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7"/>
      <c r="GA183" s="17"/>
      <c r="GB183" s="17"/>
    </row>
    <row r="184" spans="3:184" ht="14.25" customHeight="1">
      <c r="C184" s="14"/>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7"/>
      <c r="GA184" s="17"/>
      <c r="GB184" s="17"/>
    </row>
    <row r="185" spans="3:184" ht="14.25" customHeight="1">
      <c r="C185" s="14"/>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7"/>
      <c r="GA185" s="17"/>
      <c r="GB185" s="17"/>
    </row>
    <row r="186" spans="3:184" ht="14.25" customHeight="1">
      <c r="C186" s="14"/>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7"/>
      <c r="GA186" s="17"/>
      <c r="GB186" s="17"/>
    </row>
    <row r="187" spans="3:184" ht="14.25" customHeight="1">
      <c r="C187" s="14"/>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7"/>
      <c r="GA187" s="17"/>
      <c r="GB187" s="17"/>
    </row>
    <row r="188" spans="3:184" ht="14.25" customHeight="1">
      <c r="C188" s="14"/>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7"/>
      <c r="GA188" s="17"/>
      <c r="GB188" s="17"/>
    </row>
    <row r="189" spans="3:184" ht="14.25" customHeight="1">
      <c r="C189" s="14"/>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7"/>
      <c r="GA189" s="17"/>
      <c r="GB189" s="17"/>
    </row>
    <row r="190" spans="3:184" ht="14.25" customHeight="1">
      <c r="C190" s="14"/>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7"/>
      <c r="GA190" s="17"/>
      <c r="GB190" s="17"/>
    </row>
    <row r="191" spans="3:184" ht="14.25" customHeight="1">
      <c r="C191" s="14"/>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7"/>
      <c r="GA191" s="17"/>
      <c r="GB191" s="17"/>
    </row>
    <row r="192" spans="3:184" ht="14.25" customHeight="1">
      <c r="C192" s="14"/>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7"/>
      <c r="GA192" s="17"/>
      <c r="GB192" s="17"/>
    </row>
    <row r="193" spans="3:184" ht="14.25" customHeight="1">
      <c r="C193" s="14"/>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7"/>
      <c r="GA193" s="17"/>
      <c r="GB193" s="17"/>
    </row>
    <row r="194" spans="3:184" ht="14.25" customHeight="1">
      <c r="C194" s="14"/>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7"/>
      <c r="GA194" s="17"/>
      <c r="GB194" s="17"/>
    </row>
    <row r="195" spans="3:184" ht="14.25" customHeight="1">
      <c r="C195" s="14"/>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7"/>
      <c r="GA195" s="17"/>
      <c r="GB195" s="17"/>
    </row>
    <row r="196" spans="3:184" ht="14.25" customHeight="1">
      <c r="C196" s="14"/>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7"/>
      <c r="GA196" s="17"/>
      <c r="GB196" s="17"/>
    </row>
    <row r="197" spans="3:184" ht="14.25" customHeight="1">
      <c r="C197" s="14"/>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7"/>
      <c r="GA197" s="17"/>
      <c r="GB197" s="17"/>
    </row>
    <row r="198" spans="3:184" ht="14.25" customHeight="1">
      <c r="C198" s="14"/>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7"/>
      <c r="GA198" s="17"/>
      <c r="GB198" s="17"/>
    </row>
    <row r="199" spans="3:184" ht="14.25" customHeight="1">
      <c r="C199" s="14"/>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7"/>
      <c r="GA199" s="17"/>
      <c r="GB199" s="17"/>
    </row>
    <row r="200" spans="3:184" ht="14.25" customHeight="1">
      <c r="C200" s="14"/>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7"/>
      <c r="GA200" s="17"/>
      <c r="GB200" s="17"/>
    </row>
    <row r="201" spans="3:184" ht="14.25" customHeight="1">
      <c r="C201" s="14"/>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7"/>
      <c r="GA201" s="17"/>
      <c r="GB201" s="17"/>
    </row>
    <row r="202" spans="3:184" ht="14.25" customHeight="1">
      <c r="C202" s="14"/>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7"/>
      <c r="GA202" s="17"/>
      <c r="GB202" s="17"/>
    </row>
    <row r="203" spans="3:184" ht="14.25" customHeight="1">
      <c r="C203" s="14"/>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7"/>
      <c r="GA203" s="17"/>
      <c r="GB203" s="17"/>
    </row>
    <row r="204" spans="3:184" ht="14.25" customHeight="1">
      <c r="C204" s="14"/>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7"/>
      <c r="GA204" s="17"/>
      <c r="GB204" s="17"/>
    </row>
    <row r="205" spans="3:184" ht="14.25" customHeight="1">
      <c r="C205" s="14"/>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7"/>
      <c r="GA205" s="17"/>
      <c r="GB205" s="17"/>
    </row>
    <row r="206" spans="3:184" ht="14.25" customHeight="1">
      <c r="C206" s="14"/>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7"/>
      <c r="GA206" s="17"/>
      <c r="GB206" s="17"/>
    </row>
    <row r="207" spans="3:184" ht="14.25" customHeight="1">
      <c r="C207" s="14"/>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7"/>
      <c r="GA207" s="17"/>
      <c r="GB207" s="17"/>
    </row>
    <row r="208" spans="3:184" ht="14.25" customHeight="1">
      <c r="C208" s="14"/>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7"/>
      <c r="GA208" s="17"/>
      <c r="GB208" s="17"/>
    </row>
    <row r="209" spans="3:184" ht="14.25" customHeight="1">
      <c r="C209" s="14"/>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7"/>
      <c r="GA209" s="17"/>
      <c r="GB209" s="17"/>
    </row>
    <row r="210" spans="3:184" ht="14.25" customHeight="1">
      <c r="C210" s="14"/>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7"/>
      <c r="GA210" s="17"/>
      <c r="GB210" s="17"/>
    </row>
    <row r="211" spans="3:184" ht="14.25" customHeight="1">
      <c r="C211" s="14"/>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7"/>
      <c r="GA211" s="17"/>
      <c r="GB211" s="17"/>
    </row>
    <row r="212" spans="3:184" ht="14.25" customHeight="1">
      <c r="C212" s="14"/>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7"/>
      <c r="GA212" s="17"/>
      <c r="GB212" s="17"/>
    </row>
    <row r="213" spans="3:184" ht="14.25" customHeight="1">
      <c r="C213" s="14"/>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7"/>
      <c r="GA213" s="17"/>
      <c r="GB213" s="17"/>
    </row>
    <row r="214" spans="3:184" ht="14.25" customHeight="1">
      <c r="C214" s="14"/>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7"/>
      <c r="GA214" s="17"/>
      <c r="GB214" s="17"/>
    </row>
    <row r="215" spans="3:184" ht="14.25" customHeight="1">
      <c r="C215" s="14"/>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7"/>
      <c r="GA215" s="17"/>
      <c r="GB215" s="17"/>
    </row>
    <row r="216" spans="3:184" ht="14.25" customHeight="1">
      <c r="C216" s="14"/>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7"/>
      <c r="GA216" s="17"/>
      <c r="GB216" s="17"/>
    </row>
    <row r="217" spans="3:184" ht="14.25" customHeight="1">
      <c r="C217" s="14"/>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7"/>
      <c r="GA217" s="17"/>
      <c r="GB217" s="17"/>
    </row>
    <row r="218" spans="3:184" ht="14.25" customHeight="1">
      <c r="C218" s="14"/>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7"/>
      <c r="GA218" s="17"/>
      <c r="GB218" s="17"/>
    </row>
    <row r="219" spans="3:184" ht="14.25" customHeight="1">
      <c r="C219" s="14"/>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7"/>
      <c r="GA219" s="17"/>
      <c r="GB219" s="17"/>
    </row>
    <row r="220" spans="3:184" ht="14.25" customHeight="1">
      <c r="C220" s="14"/>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7"/>
      <c r="GA220" s="17"/>
      <c r="GB220" s="17"/>
    </row>
    <row r="221" spans="3:184" ht="14.25" customHeight="1">
      <c r="C221" s="14"/>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7"/>
      <c r="GA221" s="17"/>
      <c r="GB221" s="17"/>
    </row>
    <row r="222" spans="3:184" ht="14.25" customHeight="1">
      <c r="C222" s="14"/>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7"/>
      <c r="GA222" s="17"/>
      <c r="GB222" s="17"/>
    </row>
    <row r="223" spans="3:184" ht="14.25" customHeight="1">
      <c r="C223" s="14"/>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7"/>
      <c r="GA223" s="17"/>
      <c r="GB223" s="17"/>
    </row>
    <row r="224" spans="3:184" ht="14.25" customHeight="1">
      <c r="C224" s="14"/>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7"/>
      <c r="GA224" s="17"/>
      <c r="GB224" s="17"/>
    </row>
    <row r="225" spans="3:184" ht="14.25" customHeight="1">
      <c r="C225" s="14"/>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7"/>
      <c r="GA225" s="17"/>
      <c r="GB225" s="17"/>
    </row>
    <row r="226" spans="3:184" ht="14.25" customHeight="1">
      <c r="C226" s="14"/>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7"/>
      <c r="GA226" s="17"/>
      <c r="GB226" s="17"/>
    </row>
    <row r="227" spans="3:184" ht="14.25" customHeight="1">
      <c r="C227" s="14"/>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7"/>
      <c r="GA227" s="17"/>
      <c r="GB227" s="17"/>
    </row>
    <row r="228" spans="3:184" ht="14.25" customHeight="1">
      <c r="C228" s="14"/>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7"/>
      <c r="GA228" s="17"/>
      <c r="GB228" s="17"/>
    </row>
    <row r="229" spans="3:184" ht="14.25" customHeight="1">
      <c r="C229" s="14"/>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7"/>
      <c r="GA229" s="17"/>
      <c r="GB229" s="17"/>
    </row>
    <row r="230" spans="3:184" ht="14.25" customHeight="1">
      <c r="C230" s="14"/>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7"/>
      <c r="GA230" s="17"/>
      <c r="GB230" s="17"/>
    </row>
    <row r="231" spans="3:184" ht="14.25" customHeight="1">
      <c r="C231" s="14"/>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7"/>
      <c r="GA231" s="17"/>
      <c r="GB231" s="17"/>
    </row>
    <row r="232" spans="3:184" ht="14.25" customHeight="1">
      <c r="C232" s="14"/>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7"/>
      <c r="GA232" s="17"/>
      <c r="GB232" s="17"/>
    </row>
    <row r="233" spans="3:184" ht="14.25" customHeight="1">
      <c r="C233" s="14"/>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7"/>
      <c r="GA233" s="17"/>
      <c r="GB233" s="17"/>
    </row>
    <row r="234" spans="3:184" ht="14.25" customHeight="1">
      <c r="C234" s="14"/>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7"/>
      <c r="GA234" s="17"/>
      <c r="GB234" s="17"/>
    </row>
    <row r="235" spans="3:184" ht="14.25" customHeight="1">
      <c r="C235" s="14"/>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7"/>
      <c r="GA235" s="17"/>
      <c r="GB235" s="17"/>
    </row>
    <row r="236" spans="3:184" ht="14.25" customHeight="1">
      <c r="C236" s="14"/>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7"/>
      <c r="GA236" s="17"/>
      <c r="GB236" s="17"/>
    </row>
    <row r="237" spans="3:184" ht="14.25" customHeight="1">
      <c r="C237" s="14"/>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7"/>
      <c r="GA237" s="17"/>
      <c r="GB237" s="17"/>
    </row>
    <row r="238" spans="3:184" ht="14.25" customHeight="1">
      <c r="C238" s="14"/>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7"/>
      <c r="GA238" s="17"/>
      <c r="GB238" s="17"/>
    </row>
    <row r="239" spans="3:184" ht="14.25" customHeight="1">
      <c r="C239" s="14"/>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7"/>
      <c r="GA239" s="17"/>
      <c r="GB239" s="17"/>
    </row>
    <row r="240" spans="3:184" ht="14.25" customHeight="1">
      <c r="C240" s="14"/>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7"/>
      <c r="GA240" s="17"/>
      <c r="GB240" s="17"/>
    </row>
    <row r="241" spans="3:184" ht="14.25" customHeight="1">
      <c r="C241" s="14"/>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7"/>
      <c r="GA241" s="17"/>
      <c r="GB241" s="17"/>
    </row>
    <row r="242" spans="3:184" ht="14.25" customHeight="1">
      <c r="C242" s="14"/>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7"/>
      <c r="GA242" s="17"/>
      <c r="GB242" s="17"/>
    </row>
    <row r="243" spans="3:184" ht="14.25" customHeight="1">
      <c r="C243" s="14"/>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7"/>
      <c r="GA243" s="17"/>
      <c r="GB243" s="17"/>
    </row>
    <row r="244" spans="3:184" ht="14.25" customHeight="1">
      <c r="C244" s="14"/>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c r="DD244" s="16"/>
      <c r="DE244" s="16"/>
      <c r="DF244" s="16"/>
      <c r="DG244" s="16"/>
      <c r="DH244" s="16"/>
      <c r="DI244" s="16"/>
      <c r="DJ244" s="16"/>
      <c r="DK244" s="16"/>
      <c r="DL244" s="16"/>
      <c r="DM244" s="16"/>
      <c r="DN244" s="16"/>
      <c r="DO244" s="16"/>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16"/>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7"/>
      <c r="GA244" s="17"/>
      <c r="GB244" s="17"/>
    </row>
    <row r="245" spans="3:184" ht="14.25" customHeight="1">
      <c r="C245" s="14"/>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c r="DD245" s="16"/>
      <c r="DE245" s="16"/>
      <c r="DF245" s="16"/>
      <c r="DG245" s="16"/>
      <c r="DH245" s="16"/>
      <c r="DI245" s="16"/>
      <c r="DJ245" s="16"/>
      <c r="DK245" s="16"/>
      <c r="DL245" s="16"/>
      <c r="DM245" s="16"/>
      <c r="DN245" s="16"/>
      <c r="DO245" s="16"/>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16"/>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7"/>
      <c r="GA245" s="17"/>
      <c r="GB245" s="17"/>
    </row>
    <row r="246" spans="3:184" ht="14.25" customHeight="1">
      <c r="C246" s="14"/>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c r="DD246" s="16"/>
      <c r="DE246" s="16"/>
      <c r="DF246" s="16"/>
      <c r="DG246" s="16"/>
      <c r="DH246" s="16"/>
      <c r="DI246" s="16"/>
      <c r="DJ246" s="16"/>
      <c r="DK246" s="16"/>
      <c r="DL246" s="16"/>
      <c r="DM246" s="16"/>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7"/>
      <c r="GA246" s="17"/>
      <c r="GB246" s="17"/>
    </row>
    <row r="247" spans="3:184" ht="14.25" customHeight="1">
      <c r="C247" s="14"/>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c r="DD247" s="16"/>
      <c r="DE247" s="16"/>
      <c r="DF247" s="16"/>
      <c r="DG247" s="16"/>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7"/>
      <c r="GA247" s="17"/>
      <c r="GB247" s="17"/>
    </row>
    <row r="248" spans="3:184" ht="14.25" customHeight="1">
      <c r="C248" s="14"/>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7"/>
      <c r="GA248" s="17"/>
      <c r="GB248" s="17"/>
    </row>
    <row r="249" spans="3:184" ht="14.25" customHeight="1">
      <c r="C249" s="14"/>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c r="DF249" s="16"/>
      <c r="DG249" s="16"/>
      <c r="DH249" s="16"/>
      <c r="DI249" s="16"/>
      <c r="DJ249" s="16"/>
      <c r="DK249" s="16"/>
      <c r="DL249" s="16"/>
      <c r="DM249" s="16"/>
      <c r="DN249" s="16"/>
      <c r="DO249" s="16"/>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16"/>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7"/>
      <c r="GA249" s="17"/>
      <c r="GB249" s="17"/>
    </row>
    <row r="250" spans="3:184" ht="14.25" customHeight="1">
      <c r="C250" s="14"/>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7"/>
      <c r="GA250" s="17"/>
      <c r="GB250" s="17"/>
    </row>
    <row r="251" spans="3:184" ht="14.25" customHeight="1">
      <c r="C251" s="14"/>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7"/>
      <c r="GA251" s="17"/>
      <c r="GB251" s="17"/>
    </row>
    <row r="252" spans="3:184" ht="14.25" customHeight="1">
      <c r="C252" s="14"/>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c r="DD252" s="16"/>
      <c r="DE252" s="16"/>
      <c r="DF252" s="16"/>
      <c r="DG252" s="16"/>
      <c r="DH252" s="16"/>
      <c r="DI252" s="16"/>
      <c r="DJ252" s="16"/>
      <c r="DK252" s="16"/>
      <c r="DL252" s="16"/>
      <c r="DM252" s="16"/>
      <c r="DN252" s="16"/>
      <c r="DO252" s="16"/>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16"/>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7"/>
      <c r="GA252" s="17"/>
      <c r="GB252" s="17"/>
    </row>
    <row r="253" spans="3:184" ht="14.25" customHeight="1">
      <c r="C253" s="14"/>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c r="DD253" s="16"/>
      <c r="DE253" s="16"/>
      <c r="DF253" s="16"/>
      <c r="DG253" s="16"/>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7"/>
      <c r="GA253" s="17"/>
      <c r="GB253" s="17"/>
    </row>
    <row r="254" spans="3:184" ht="14.25" customHeight="1">
      <c r="C254" s="14"/>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c r="DD254" s="16"/>
      <c r="DE254" s="16"/>
      <c r="DF254" s="16"/>
      <c r="DG254" s="16"/>
      <c r="DH254" s="16"/>
      <c r="DI254" s="16"/>
      <c r="DJ254" s="16"/>
      <c r="DK254" s="16"/>
      <c r="DL254" s="16"/>
      <c r="DM254" s="16"/>
      <c r="DN254" s="16"/>
      <c r="DO254" s="16"/>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16"/>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7"/>
      <c r="GA254" s="17"/>
      <c r="GB254" s="17"/>
    </row>
    <row r="255" spans="3:184" ht="14.25" customHeight="1">
      <c r="C255" s="14"/>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7"/>
      <c r="GA255" s="17"/>
      <c r="GB255" s="17"/>
    </row>
    <row r="256" spans="3:184" ht="14.25" customHeight="1">
      <c r="C256" s="14"/>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c r="DD256" s="16"/>
      <c r="DE256" s="16"/>
      <c r="DF256" s="16"/>
      <c r="DG256" s="16"/>
      <c r="DH256" s="16"/>
      <c r="DI256" s="16"/>
      <c r="DJ256" s="16"/>
      <c r="DK256" s="16"/>
      <c r="DL256" s="16"/>
      <c r="DM256" s="16"/>
      <c r="DN256" s="16"/>
      <c r="DO256" s="16"/>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16"/>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7"/>
      <c r="GA256" s="17"/>
      <c r="GB256" s="17"/>
    </row>
    <row r="257" spans="3:184" ht="14.25" customHeight="1">
      <c r="C257" s="14"/>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c r="DD257" s="16"/>
      <c r="DE257" s="16"/>
      <c r="DF257" s="16"/>
      <c r="DG257" s="16"/>
      <c r="DH257" s="16"/>
      <c r="DI257" s="16"/>
      <c r="DJ257" s="16"/>
      <c r="DK257" s="16"/>
      <c r="DL257" s="16"/>
      <c r="DM257" s="16"/>
      <c r="DN257" s="16"/>
      <c r="DO257" s="16"/>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16"/>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7"/>
      <c r="GA257" s="17"/>
      <c r="GB257" s="17"/>
    </row>
    <row r="258" spans="3:184" ht="14.25" customHeight="1">
      <c r="C258" s="14"/>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c r="DD258" s="16"/>
      <c r="DE258" s="16"/>
      <c r="DF258" s="16"/>
      <c r="DG258" s="16"/>
      <c r="DH258" s="16"/>
      <c r="DI258" s="16"/>
      <c r="DJ258" s="16"/>
      <c r="DK258" s="16"/>
      <c r="DL258" s="16"/>
      <c r="DM258" s="16"/>
      <c r="DN258" s="16"/>
      <c r="DO258" s="16"/>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16"/>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7"/>
      <c r="GA258" s="17"/>
      <c r="GB258" s="17"/>
    </row>
    <row r="259" spans="3:184" ht="14.25" customHeight="1">
      <c r="C259" s="14"/>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c r="DD259" s="16"/>
      <c r="DE259" s="16"/>
      <c r="DF259" s="16"/>
      <c r="DG259" s="16"/>
      <c r="DH259" s="16"/>
      <c r="DI259" s="16"/>
      <c r="DJ259" s="16"/>
      <c r="DK259" s="16"/>
      <c r="DL259" s="16"/>
      <c r="DM259" s="16"/>
      <c r="DN259" s="16"/>
      <c r="DO259" s="16"/>
      <c r="DP259" s="16"/>
      <c r="DQ259" s="16"/>
      <c r="DR259" s="16"/>
      <c r="DS259" s="16"/>
      <c r="DT259" s="16"/>
      <c r="DU259" s="16"/>
      <c r="DV259" s="16"/>
      <c r="DW259" s="16"/>
      <c r="DX259" s="16"/>
      <c r="DY259" s="16"/>
      <c r="DZ259" s="16"/>
      <c r="EA259" s="16"/>
      <c r="EB259" s="16"/>
      <c r="EC259" s="16"/>
      <c r="ED259" s="16"/>
      <c r="EE259" s="16"/>
      <c r="EF259" s="16"/>
      <c r="EG259" s="16"/>
      <c r="EH259" s="16"/>
      <c r="EI259" s="16"/>
      <c r="EJ259" s="16"/>
      <c r="EK259" s="16"/>
      <c r="EL259" s="16"/>
      <c r="EM259" s="16"/>
      <c r="EN259" s="16"/>
      <c r="EO259" s="16"/>
      <c r="EP259" s="16"/>
      <c r="EQ259" s="16"/>
      <c r="ER259" s="16"/>
      <c r="ES259" s="16"/>
      <c r="ET259" s="16"/>
      <c r="EU259" s="16"/>
      <c r="EV259" s="16"/>
      <c r="EW259" s="16"/>
      <c r="EX259" s="16"/>
      <c r="EY259" s="16"/>
      <c r="EZ259" s="16"/>
      <c r="FA259" s="16"/>
      <c r="FB259" s="16"/>
      <c r="FC259" s="16"/>
      <c r="FD259" s="16"/>
      <c r="FE259" s="16"/>
      <c r="FF259" s="16"/>
      <c r="FG259" s="16"/>
      <c r="FH259" s="16"/>
      <c r="FI259" s="16"/>
      <c r="FJ259" s="16"/>
      <c r="FK259" s="16"/>
      <c r="FL259" s="16"/>
      <c r="FM259" s="16"/>
      <c r="FN259" s="16"/>
      <c r="FO259" s="16"/>
      <c r="FP259" s="16"/>
      <c r="FQ259" s="16"/>
      <c r="FR259" s="16"/>
      <c r="FS259" s="16"/>
      <c r="FT259" s="16"/>
      <c r="FU259" s="16"/>
      <c r="FV259" s="16"/>
      <c r="FW259" s="16"/>
      <c r="FX259" s="16"/>
      <c r="FY259" s="16"/>
      <c r="FZ259" s="17"/>
      <c r="GA259" s="17"/>
      <c r="GB259" s="17"/>
    </row>
    <row r="260" spans="3:184" ht="14.25" customHeight="1">
      <c r="C260" s="14"/>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c r="DD260" s="16"/>
      <c r="DE260" s="16"/>
      <c r="DF260" s="16"/>
      <c r="DG260" s="16"/>
      <c r="DH260" s="16"/>
      <c r="DI260" s="16"/>
      <c r="DJ260" s="16"/>
      <c r="DK260" s="16"/>
      <c r="DL260" s="16"/>
      <c r="DM260" s="16"/>
      <c r="DN260" s="16"/>
      <c r="DO260" s="16"/>
      <c r="DP260" s="16"/>
      <c r="DQ260" s="16"/>
      <c r="DR260" s="16"/>
      <c r="DS260" s="16"/>
      <c r="DT260" s="16"/>
      <c r="DU260" s="16"/>
      <c r="DV260" s="16"/>
      <c r="DW260" s="16"/>
      <c r="DX260" s="16"/>
      <c r="DY260" s="16"/>
      <c r="DZ260" s="16"/>
      <c r="EA260" s="16"/>
      <c r="EB260" s="16"/>
      <c r="EC260" s="16"/>
      <c r="ED260" s="16"/>
      <c r="EE260" s="16"/>
      <c r="EF260" s="16"/>
      <c r="EG260" s="16"/>
      <c r="EH260" s="16"/>
      <c r="EI260" s="16"/>
      <c r="EJ260" s="16"/>
      <c r="EK260" s="16"/>
      <c r="EL260" s="16"/>
      <c r="EM260" s="16"/>
      <c r="EN260" s="16"/>
      <c r="EO260" s="16"/>
      <c r="EP260" s="16"/>
      <c r="EQ260" s="16"/>
      <c r="ER260" s="16"/>
      <c r="ES260" s="16"/>
      <c r="ET260" s="16"/>
      <c r="EU260" s="16"/>
      <c r="EV260" s="16"/>
      <c r="EW260" s="16"/>
      <c r="EX260" s="16"/>
      <c r="EY260" s="16"/>
      <c r="EZ260" s="16"/>
      <c r="FA260" s="16"/>
      <c r="FB260" s="16"/>
      <c r="FC260" s="16"/>
      <c r="FD260" s="16"/>
      <c r="FE260" s="16"/>
      <c r="FF260" s="16"/>
      <c r="FG260" s="16"/>
      <c r="FH260" s="16"/>
      <c r="FI260" s="16"/>
      <c r="FJ260" s="16"/>
      <c r="FK260" s="16"/>
      <c r="FL260" s="16"/>
      <c r="FM260" s="16"/>
      <c r="FN260" s="16"/>
      <c r="FO260" s="16"/>
      <c r="FP260" s="16"/>
      <c r="FQ260" s="16"/>
      <c r="FR260" s="16"/>
      <c r="FS260" s="16"/>
      <c r="FT260" s="16"/>
      <c r="FU260" s="16"/>
      <c r="FV260" s="16"/>
      <c r="FW260" s="16"/>
      <c r="FX260" s="16"/>
      <c r="FY260" s="16"/>
      <c r="FZ260" s="17"/>
      <c r="GA260" s="17"/>
      <c r="GB260" s="17"/>
    </row>
    <row r="261" spans="3:184" ht="14.25" customHeight="1">
      <c r="C261" s="14"/>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c r="DD261" s="16"/>
      <c r="DE261" s="16"/>
      <c r="DF261" s="16"/>
      <c r="DG261" s="16"/>
      <c r="DH261" s="16"/>
      <c r="DI261" s="16"/>
      <c r="DJ261" s="16"/>
      <c r="DK261" s="16"/>
      <c r="DL261" s="16"/>
      <c r="DM261" s="16"/>
      <c r="DN261" s="16"/>
      <c r="DO261" s="16"/>
      <c r="DP261" s="16"/>
      <c r="DQ261" s="16"/>
      <c r="DR261" s="16"/>
      <c r="DS261" s="16"/>
      <c r="DT261" s="16"/>
      <c r="DU261" s="16"/>
      <c r="DV261" s="16"/>
      <c r="DW261" s="16"/>
      <c r="DX261" s="16"/>
      <c r="DY261" s="16"/>
      <c r="DZ261" s="16"/>
      <c r="EA261" s="16"/>
      <c r="EB261" s="16"/>
      <c r="EC261" s="16"/>
      <c r="ED261" s="16"/>
      <c r="EE261" s="16"/>
      <c r="EF261" s="16"/>
      <c r="EG261" s="16"/>
      <c r="EH261" s="16"/>
      <c r="EI261" s="16"/>
      <c r="EJ261" s="16"/>
      <c r="EK261" s="16"/>
      <c r="EL261" s="16"/>
      <c r="EM261" s="16"/>
      <c r="EN261" s="16"/>
      <c r="EO261" s="16"/>
      <c r="EP261" s="16"/>
      <c r="EQ261" s="16"/>
      <c r="ER261" s="16"/>
      <c r="ES261" s="16"/>
      <c r="ET261" s="16"/>
      <c r="EU261" s="16"/>
      <c r="EV261" s="16"/>
      <c r="EW261" s="16"/>
      <c r="EX261" s="16"/>
      <c r="EY261" s="16"/>
      <c r="EZ261" s="16"/>
      <c r="FA261" s="16"/>
      <c r="FB261" s="16"/>
      <c r="FC261" s="16"/>
      <c r="FD261" s="16"/>
      <c r="FE261" s="16"/>
      <c r="FF261" s="16"/>
      <c r="FG261" s="16"/>
      <c r="FH261" s="16"/>
      <c r="FI261" s="16"/>
      <c r="FJ261" s="16"/>
      <c r="FK261" s="16"/>
      <c r="FL261" s="16"/>
      <c r="FM261" s="16"/>
      <c r="FN261" s="16"/>
      <c r="FO261" s="16"/>
      <c r="FP261" s="16"/>
      <c r="FQ261" s="16"/>
      <c r="FR261" s="16"/>
      <c r="FS261" s="16"/>
      <c r="FT261" s="16"/>
      <c r="FU261" s="16"/>
      <c r="FV261" s="16"/>
      <c r="FW261" s="16"/>
      <c r="FX261" s="16"/>
      <c r="FY261" s="16"/>
      <c r="FZ261" s="17"/>
      <c r="GA261" s="17"/>
      <c r="GB261" s="17"/>
    </row>
    <row r="262" spans="3:184" ht="14.25" customHeight="1">
      <c r="C262" s="14"/>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c r="DD262" s="16"/>
      <c r="DE262" s="16"/>
      <c r="DF262" s="16"/>
      <c r="DG262" s="16"/>
      <c r="DH262" s="16"/>
      <c r="DI262" s="16"/>
      <c r="DJ262" s="16"/>
      <c r="DK262" s="16"/>
      <c r="DL262" s="16"/>
      <c r="DM262" s="16"/>
      <c r="DN262" s="16"/>
      <c r="DO262" s="16"/>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16"/>
      <c r="EL262" s="16"/>
      <c r="EM262" s="16"/>
      <c r="EN262" s="16"/>
      <c r="EO262" s="16"/>
      <c r="EP262" s="16"/>
      <c r="EQ262" s="16"/>
      <c r="ER262" s="16"/>
      <c r="ES262" s="16"/>
      <c r="ET262" s="16"/>
      <c r="EU262" s="16"/>
      <c r="EV262" s="16"/>
      <c r="EW262" s="16"/>
      <c r="EX262" s="16"/>
      <c r="EY262" s="16"/>
      <c r="EZ262" s="16"/>
      <c r="FA262" s="16"/>
      <c r="FB262" s="16"/>
      <c r="FC262" s="16"/>
      <c r="FD262" s="16"/>
      <c r="FE262" s="16"/>
      <c r="FF262" s="16"/>
      <c r="FG262" s="16"/>
      <c r="FH262" s="16"/>
      <c r="FI262" s="16"/>
      <c r="FJ262" s="16"/>
      <c r="FK262" s="16"/>
      <c r="FL262" s="16"/>
      <c r="FM262" s="16"/>
      <c r="FN262" s="16"/>
      <c r="FO262" s="16"/>
      <c r="FP262" s="16"/>
      <c r="FQ262" s="16"/>
      <c r="FR262" s="16"/>
      <c r="FS262" s="16"/>
      <c r="FT262" s="16"/>
      <c r="FU262" s="16"/>
      <c r="FV262" s="16"/>
      <c r="FW262" s="16"/>
      <c r="FX262" s="16"/>
      <c r="FY262" s="16"/>
      <c r="FZ262" s="17"/>
      <c r="GA262" s="17"/>
      <c r="GB262" s="17"/>
    </row>
    <row r="263" spans="3:184" ht="14.25" customHeight="1">
      <c r="C263" s="14"/>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c r="DD263" s="16"/>
      <c r="DE263" s="16"/>
      <c r="DF263" s="16"/>
      <c r="DG263" s="16"/>
      <c r="DH263" s="16"/>
      <c r="DI263" s="16"/>
      <c r="DJ263" s="16"/>
      <c r="DK263" s="16"/>
      <c r="DL263" s="16"/>
      <c r="DM263" s="16"/>
      <c r="DN263" s="16"/>
      <c r="DO263" s="16"/>
      <c r="DP263" s="16"/>
      <c r="DQ263" s="16"/>
      <c r="DR263" s="16"/>
      <c r="DS263" s="16"/>
      <c r="DT263" s="16"/>
      <c r="DU263" s="16"/>
      <c r="DV263" s="16"/>
      <c r="DW263" s="16"/>
      <c r="DX263" s="16"/>
      <c r="DY263" s="16"/>
      <c r="DZ263" s="16"/>
      <c r="EA263" s="16"/>
      <c r="EB263" s="16"/>
      <c r="EC263" s="16"/>
      <c r="ED263" s="16"/>
      <c r="EE263" s="16"/>
      <c r="EF263" s="16"/>
      <c r="EG263" s="16"/>
      <c r="EH263" s="16"/>
      <c r="EI263" s="16"/>
      <c r="EJ263" s="16"/>
      <c r="EK263" s="16"/>
      <c r="EL263" s="16"/>
      <c r="EM263" s="16"/>
      <c r="EN263" s="16"/>
      <c r="EO263" s="16"/>
      <c r="EP263" s="16"/>
      <c r="EQ263" s="16"/>
      <c r="ER263" s="16"/>
      <c r="ES263" s="16"/>
      <c r="ET263" s="16"/>
      <c r="EU263" s="16"/>
      <c r="EV263" s="16"/>
      <c r="EW263" s="16"/>
      <c r="EX263" s="16"/>
      <c r="EY263" s="16"/>
      <c r="EZ263" s="16"/>
      <c r="FA263" s="16"/>
      <c r="FB263" s="16"/>
      <c r="FC263" s="16"/>
      <c r="FD263" s="16"/>
      <c r="FE263" s="16"/>
      <c r="FF263" s="16"/>
      <c r="FG263" s="16"/>
      <c r="FH263" s="16"/>
      <c r="FI263" s="16"/>
      <c r="FJ263" s="16"/>
      <c r="FK263" s="16"/>
      <c r="FL263" s="16"/>
      <c r="FM263" s="16"/>
      <c r="FN263" s="16"/>
      <c r="FO263" s="16"/>
      <c r="FP263" s="16"/>
      <c r="FQ263" s="16"/>
      <c r="FR263" s="16"/>
      <c r="FS263" s="16"/>
      <c r="FT263" s="16"/>
      <c r="FU263" s="16"/>
      <c r="FV263" s="16"/>
      <c r="FW263" s="16"/>
      <c r="FX263" s="16"/>
      <c r="FY263" s="16"/>
      <c r="FZ263" s="17"/>
      <c r="GA263" s="17"/>
      <c r="GB263" s="17"/>
    </row>
    <row r="264" spans="3:184" ht="14.25" customHeight="1">
      <c r="C264" s="14"/>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c r="DD264" s="16"/>
      <c r="DE264" s="16"/>
      <c r="DF264" s="16"/>
      <c r="DG264" s="16"/>
      <c r="DH264" s="16"/>
      <c r="DI264" s="16"/>
      <c r="DJ264" s="16"/>
      <c r="DK264" s="16"/>
      <c r="DL264" s="16"/>
      <c r="DM264" s="16"/>
      <c r="DN264" s="16"/>
      <c r="DO264" s="16"/>
      <c r="DP264" s="16"/>
      <c r="DQ264" s="16"/>
      <c r="DR264" s="16"/>
      <c r="DS264" s="16"/>
      <c r="DT264" s="16"/>
      <c r="DU264" s="16"/>
      <c r="DV264" s="16"/>
      <c r="DW264" s="16"/>
      <c r="DX264" s="16"/>
      <c r="DY264" s="16"/>
      <c r="DZ264" s="16"/>
      <c r="EA264" s="16"/>
      <c r="EB264" s="16"/>
      <c r="EC264" s="16"/>
      <c r="ED264" s="16"/>
      <c r="EE264" s="16"/>
      <c r="EF264" s="16"/>
      <c r="EG264" s="16"/>
      <c r="EH264" s="16"/>
      <c r="EI264" s="16"/>
      <c r="EJ264" s="16"/>
      <c r="EK264" s="16"/>
      <c r="EL264" s="16"/>
      <c r="EM264" s="16"/>
      <c r="EN264" s="16"/>
      <c r="EO264" s="16"/>
      <c r="EP264" s="16"/>
      <c r="EQ264" s="16"/>
      <c r="ER264" s="16"/>
      <c r="ES264" s="16"/>
      <c r="ET264" s="16"/>
      <c r="EU264" s="16"/>
      <c r="EV264" s="16"/>
      <c r="EW264" s="16"/>
      <c r="EX264" s="16"/>
      <c r="EY264" s="16"/>
      <c r="EZ264" s="16"/>
      <c r="FA264" s="16"/>
      <c r="FB264" s="16"/>
      <c r="FC264" s="16"/>
      <c r="FD264" s="16"/>
      <c r="FE264" s="16"/>
      <c r="FF264" s="16"/>
      <c r="FG264" s="16"/>
      <c r="FH264" s="16"/>
      <c r="FI264" s="16"/>
      <c r="FJ264" s="16"/>
      <c r="FK264" s="16"/>
      <c r="FL264" s="16"/>
      <c r="FM264" s="16"/>
      <c r="FN264" s="16"/>
      <c r="FO264" s="16"/>
      <c r="FP264" s="16"/>
      <c r="FQ264" s="16"/>
      <c r="FR264" s="16"/>
      <c r="FS264" s="16"/>
      <c r="FT264" s="16"/>
      <c r="FU264" s="16"/>
      <c r="FV264" s="16"/>
      <c r="FW264" s="16"/>
      <c r="FX264" s="16"/>
      <c r="FY264" s="16"/>
      <c r="FZ264" s="17"/>
      <c r="GA264" s="17"/>
      <c r="GB264" s="17"/>
    </row>
    <row r="265" spans="3:184" ht="14.25" customHeight="1">
      <c r="C265" s="14"/>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c r="DD265" s="16"/>
      <c r="DE265" s="16"/>
      <c r="DF265" s="16"/>
      <c r="DG265" s="16"/>
      <c r="DH265" s="16"/>
      <c r="DI265" s="16"/>
      <c r="DJ265" s="16"/>
      <c r="DK265" s="16"/>
      <c r="DL265" s="16"/>
      <c r="DM265" s="16"/>
      <c r="DN265" s="16"/>
      <c r="DO265" s="16"/>
      <c r="DP265" s="16"/>
      <c r="DQ265" s="16"/>
      <c r="DR265" s="16"/>
      <c r="DS265" s="16"/>
      <c r="DT265" s="16"/>
      <c r="DU265" s="16"/>
      <c r="DV265" s="16"/>
      <c r="DW265" s="16"/>
      <c r="DX265" s="16"/>
      <c r="DY265" s="16"/>
      <c r="DZ265" s="16"/>
      <c r="EA265" s="16"/>
      <c r="EB265" s="16"/>
      <c r="EC265" s="16"/>
      <c r="ED265" s="16"/>
      <c r="EE265" s="16"/>
      <c r="EF265" s="16"/>
      <c r="EG265" s="16"/>
      <c r="EH265" s="16"/>
      <c r="EI265" s="16"/>
      <c r="EJ265" s="16"/>
      <c r="EK265" s="16"/>
      <c r="EL265" s="16"/>
      <c r="EM265" s="16"/>
      <c r="EN265" s="16"/>
      <c r="EO265" s="16"/>
      <c r="EP265" s="16"/>
      <c r="EQ265" s="16"/>
      <c r="ER265" s="16"/>
      <c r="ES265" s="16"/>
      <c r="ET265" s="16"/>
      <c r="EU265" s="16"/>
      <c r="EV265" s="16"/>
      <c r="EW265" s="16"/>
      <c r="EX265" s="16"/>
      <c r="EY265" s="16"/>
      <c r="EZ265" s="16"/>
      <c r="FA265" s="16"/>
      <c r="FB265" s="16"/>
      <c r="FC265" s="16"/>
      <c r="FD265" s="16"/>
      <c r="FE265" s="16"/>
      <c r="FF265" s="16"/>
      <c r="FG265" s="16"/>
      <c r="FH265" s="16"/>
      <c r="FI265" s="16"/>
      <c r="FJ265" s="16"/>
      <c r="FK265" s="16"/>
      <c r="FL265" s="16"/>
      <c r="FM265" s="16"/>
      <c r="FN265" s="16"/>
      <c r="FO265" s="16"/>
      <c r="FP265" s="16"/>
      <c r="FQ265" s="16"/>
      <c r="FR265" s="16"/>
      <c r="FS265" s="16"/>
      <c r="FT265" s="16"/>
      <c r="FU265" s="16"/>
      <c r="FV265" s="16"/>
      <c r="FW265" s="16"/>
      <c r="FX265" s="16"/>
      <c r="FY265" s="16"/>
      <c r="FZ265" s="17"/>
      <c r="GA265" s="17"/>
      <c r="GB265" s="17"/>
    </row>
    <row r="266" spans="3:184" ht="14.25" customHeight="1">
      <c r="C266" s="14"/>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c r="DD266" s="16"/>
      <c r="DE266" s="16"/>
      <c r="DF266" s="16"/>
      <c r="DG266" s="16"/>
      <c r="DH266" s="16"/>
      <c r="DI266" s="16"/>
      <c r="DJ266" s="16"/>
      <c r="DK266" s="16"/>
      <c r="DL266" s="16"/>
      <c r="DM266" s="16"/>
      <c r="DN266" s="16"/>
      <c r="DO266" s="16"/>
      <c r="DP266" s="16"/>
      <c r="DQ266" s="16"/>
      <c r="DR266" s="16"/>
      <c r="DS266" s="16"/>
      <c r="DT266" s="16"/>
      <c r="DU266" s="16"/>
      <c r="DV266" s="16"/>
      <c r="DW266" s="16"/>
      <c r="DX266" s="16"/>
      <c r="DY266" s="16"/>
      <c r="DZ266" s="16"/>
      <c r="EA266" s="16"/>
      <c r="EB266" s="16"/>
      <c r="EC266" s="16"/>
      <c r="ED266" s="16"/>
      <c r="EE266" s="16"/>
      <c r="EF266" s="16"/>
      <c r="EG266" s="16"/>
      <c r="EH266" s="16"/>
      <c r="EI266" s="16"/>
      <c r="EJ266" s="16"/>
      <c r="EK266" s="16"/>
      <c r="EL266" s="16"/>
      <c r="EM266" s="16"/>
      <c r="EN266" s="16"/>
      <c r="EO266" s="16"/>
      <c r="EP266" s="16"/>
      <c r="EQ266" s="16"/>
      <c r="ER266" s="16"/>
      <c r="ES266" s="16"/>
      <c r="ET266" s="16"/>
      <c r="EU266" s="16"/>
      <c r="EV266" s="16"/>
      <c r="EW266" s="16"/>
      <c r="EX266" s="16"/>
      <c r="EY266" s="16"/>
      <c r="EZ266" s="16"/>
      <c r="FA266" s="16"/>
      <c r="FB266" s="16"/>
      <c r="FC266" s="16"/>
      <c r="FD266" s="16"/>
      <c r="FE266" s="16"/>
      <c r="FF266" s="16"/>
      <c r="FG266" s="16"/>
      <c r="FH266" s="16"/>
      <c r="FI266" s="16"/>
      <c r="FJ266" s="16"/>
      <c r="FK266" s="16"/>
      <c r="FL266" s="16"/>
      <c r="FM266" s="16"/>
      <c r="FN266" s="16"/>
      <c r="FO266" s="16"/>
      <c r="FP266" s="16"/>
      <c r="FQ266" s="16"/>
      <c r="FR266" s="16"/>
      <c r="FS266" s="16"/>
      <c r="FT266" s="16"/>
      <c r="FU266" s="16"/>
      <c r="FV266" s="16"/>
      <c r="FW266" s="16"/>
      <c r="FX266" s="16"/>
      <c r="FY266" s="16"/>
      <c r="FZ266" s="17"/>
      <c r="GA266" s="17"/>
      <c r="GB266" s="17"/>
    </row>
    <row r="267" spans="3:184" ht="14.25" customHeight="1">
      <c r="C267" s="14"/>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7"/>
      <c r="GA267" s="17"/>
      <c r="GB267" s="17"/>
    </row>
    <row r="268" spans="3:184" ht="14.25" customHeight="1">
      <c r="C268" s="14"/>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c r="DD268" s="16"/>
      <c r="DE268" s="16"/>
      <c r="DF268" s="16"/>
      <c r="DG268" s="16"/>
      <c r="DH268" s="16"/>
      <c r="DI268" s="16"/>
      <c r="DJ268" s="16"/>
      <c r="DK268" s="16"/>
      <c r="DL268" s="16"/>
      <c r="DM268" s="16"/>
      <c r="DN268" s="16"/>
      <c r="DO268" s="16"/>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16"/>
      <c r="EL268" s="16"/>
      <c r="EM268" s="16"/>
      <c r="EN268" s="16"/>
      <c r="EO268" s="16"/>
      <c r="EP268" s="16"/>
      <c r="EQ268" s="16"/>
      <c r="ER268" s="16"/>
      <c r="ES268" s="16"/>
      <c r="ET268" s="16"/>
      <c r="EU268" s="16"/>
      <c r="EV268" s="16"/>
      <c r="EW268" s="16"/>
      <c r="EX268" s="16"/>
      <c r="EY268" s="16"/>
      <c r="EZ268" s="16"/>
      <c r="FA268" s="16"/>
      <c r="FB268" s="16"/>
      <c r="FC268" s="16"/>
      <c r="FD268" s="16"/>
      <c r="FE268" s="16"/>
      <c r="FF268" s="16"/>
      <c r="FG268" s="16"/>
      <c r="FH268" s="16"/>
      <c r="FI268" s="16"/>
      <c r="FJ268" s="16"/>
      <c r="FK268" s="16"/>
      <c r="FL268" s="16"/>
      <c r="FM268" s="16"/>
      <c r="FN268" s="16"/>
      <c r="FO268" s="16"/>
      <c r="FP268" s="16"/>
      <c r="FQ268" s="16"/>
      <c r="FR268" s="16"/>
      <c r="FS268" s="16"/>
      <c r="FT268" s="16"/>
      <c r="FU268" s="16"/>
      <c r="FV268" s="16"/>
      <c r="FW268" s="16"/>
      <c r="FX268" s="16"/>
      <c r="FY268" s="16"/>
      <c r="FZ268" s="17"/>
      <c r="GA268" s="17"/>
      <c r="GB268" s="17"/>
    </row>
    <row r="269" spans="3:184" ht="14.25" customHeight="1">
      <c r="C269" s="14"/>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c r="DD269" s="16"/>
      <c r="DE269" s="16"/>
      <c r="DF269" s="16"/>
      <c r="DG269" s="16"/>
      <c r="DH269" s="16"/>
      <c r="DI269" s="16"/>
      <c r="DJ269" s="16"/>
      <c r="DK269" s="16"/>
      <c r="DL269" s="16"/>
      <c r="DM269" s="16"/>
      <c r="DN269" s="16"/>
      <c r="DO269" s="16"/>
      <c r="DP269" s="16"/>
      <c r="DQ269" s="16"/>
      <c r="DR269" s="16"/>
      <c r="DS269" s="16"/>
      <c r="DT269" s="16"/>
      <c r="DU269" s="16"/>
      <c r="DV269" s="16"/>
      <c r="DW269" s="16"/>
      <c r="DX269" s="16"/>
      <c r="DY269" s="16"/>
      <c r="DZ269" s="16"/>
      <c r="EA269" s="16"/>
      <c r="EB269" s="16"/>
      <c r="EC269" s="16"/>
      <c r="ED269" s="16"/>
      <c r="EE269" s="16"/>
      <c r="EF269" s="16"/>
      <c r="EG269" s="16"/>
      <c r="EH269" s="16"/>
      <c r="EI269" s="16"/>
      <c r="EJ269" s="16"/>
      <c r="EK269" s="16"/>
      <c r="EL269" s="16"/>
      <c r="EM269" s="16"/>
      <c r="EN269" s="16"/>
      <c r="EO269" s="16"/>
      <c r="EP269" s="16"/>
      <c r="EQ269" s="16"/>
      <c r="ER269" s="16"/>
      <c r="ES269" s="16"/>
      <c r="ET269" s="16"/>
      <c r="EU269" s="16"/>
      <c r="EV269" s="16"/>
      <c r="EW269" s="16"/>
      <c r="EX269" s="16"/>
      <c r="EY269" s="16"/>
      <c r="EZ269" s="16"/>
      <c r="FA269" s="16"/>
      <c r="FB269" s="16"/>
      <c r="FC269" s="16"/>
      <c r="FD269" s="16"/>
      <c r="FE269" s="16"/>
      <c r="FF269" s="16"/>
      <c r="FG269" s="16"/>
      <c r="FH269" s="16"/>
      <c r="FI269" s="16"/>
      <c r="FJ269" s="16"/>
      <c r="FK269" s="16"/>
      <c r="FL269" s="16"/>
      <c r="FM269" s="16"/>
      <c r="FN269" s="16"/>
      <c r="FO269" s="16"/>
      <c r="FP269" s="16"/>
      <c r="FQ269" s="16"/>
      <c r="FR269" s="16"/>
      <c r="FS269" s="16"/>
      <c r="FT269" s="16"/>
      <c r="FU269" s="16"/>
      <c r="FV269" s="16"/>
      <c r="FW269" s="16"/>
      <c r="FX269" s="16"/>
      <c r="FY269" s="16"/>
      <c r="FZ269" s="17"/>
      <c r="GA269" s="17"/>
      <c r="GB269" s="17"/>
    </row>
    <row r="270" spans="3:184" ht="14.25" customHeight="1">
      <c r="C270" s="14"/>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c r="DD270" s="16"/>
      <c r="DE270" s="16"/>
      <c r="DF270" s="16"/>
      <c r="DG270" s="16"/>
      <c r="DH270" s="16"/>
      <c r="DI270" s="16"/>
      <c r="DJ270" s="16"/>
      <c r="DK270" s="16"/>
      <c r="DL270" s="16"/>
      <c r="DM270" s="16"/>
      <c r="DN270" s="16"/>
      <c r="DO270" s="16"/>
      <c r="DP270" s="16"/>
      <c r="DQ270" s="16"/>
      <c r="DR270" s="16"/>
      <c r="DS270" s="16"/>
      <c r="DT270" s="16"/>
      <c r="DU270" s="16"/>
      <c r="DV270" s="16"/>
      <c r="DW270" s="16"/>
      <c r="DX270" s="16"/>
      <c r="DY270" s="16"/>
      <c r="DZ270" s="16"/>
      <c r="EA270" s="16"/>
      <c r="EB270" s="16"/>
      <c r="EC270" s="16"/>
      <c r="ED270" s="16"/>
      <c r="EE270" s="16"/>
      <c r="EF270" s="16"/>
      <c r="EG270" s="16"/>
      <c r="EH270" s="16"/>
      <c r="EI270" s="16"/>
      <c r="EJ270" s="16"/>
      <c r="EK270" s="16"/>
      <c r="EL270" s="16"/>
      <c r="EM270" s="16"/>
      <c r="EN270" s="16"/>
      <c r="EO270" s="16"/>
      <c r="EP270" s="16"/>
      <c r="EQ270" s="16"/>
      <c r="ER270" s="16"/>
      <c r="ES270" s="16"/>
      <c r="ET270" s="16"/>
      <c r="EU270" s="16"/>
      <c r="EV270" s="16"/>
      <c r="EW270" s="16"/>
      <c r="EX270" s="16"/>
      <c r="EY270" s="16"/>
      <c r="EZ270" s="16"/>
      <c r="FA270" s="16"/>
      <c r="FB270" s="16"/>
      <c r="FC270" s="16"/>
      <c r="FD270" s="16"/>
      <c r="FE270" s="16"/>
      <c r="FF270" s="16"/>
      <c r="FG270" s="16"/>
      <c r="FH270" s="16"/>
      <c r="FI270" s="16"/>
      <c r="FJ270" s="16"/>
      <c r="FK270" s="16"/>
      <c r="FL270" s="16"/>
      <c r="FM270" s="16"/>
      <c r="FN270" s="16"/>
      <c r="FO270" s="16"/>
      <c r="FP270" s="16"/>
      <c r="FQ270" s="16"/>
      <c r="FR270" s="16"/>
      <c r="FS270" s="16"/>
      <c r="FT270" s="16"/>
      <c r="FU270" s="16"/>
      <c r="FV270" s="16"/>
      <c r="FW270" s="16"/>
      <c r="FX270" s="16"/>
      <c r="FY270" s="16"/>
      <c r="FZ270" s="17"/>
      <c r="GA270" s="17"/>
      <c r="GB270" s="17"/>
    </row>
    <row r="271" spans="3:184" ht="14.25" customHeight="1">
      <c r="C271" s="14"/>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c r="DD271" s="16"/>
      <c r="DE271" s="16"/>
      <c r="DF271" s="16"/>
      <c r="DG271" s="16"/>
      <c r="DH271" s="16"/>
      <c r="DI271" s="16"/>
      <c r="DJ271" s="16"/>
      <c r="DK271" s="16"/>
      <c r="DL271" s="16"/>
      <c r="DM271" s="16"/>
      <c r="DN271" s="16"/>
      <c r="DO271" s="16"/>
      <c r="DP271" s="16"/>
      <c r="DQ271" s="16"/>
      <c r="DR271" s="16"/>
      <c r="DS271" s="16"/>
      <c r="DT271" s="16"/>
      <c r="DU271" s="16"/>
      <c r="DV271" s="16"/>
      <c r="DW271" s="16"/>
      <c r="DX271" s="16"/>
      <c r="DY271" s="16"/>
      <c r="DZ271" s="16"/>
      <c r="EA271" s="16"/>
      <c r="EB271" s="16"/>
      <c r="EC271" s="16"/>
      <c r="ED271" s="16"/>
      <c r="EE271" s="16"/>
      <c r="EF271" s="16"/>
      <c r="EG271" s="16"/>
      <c r="EH271" s="16"/>
      <c r="EI271" s="16"/>
      <c r="EJ271" s="16"/>
      <c r="EK271" s="16"/>
      <c r="EL271" s="16"/>
      <c r="EM271" s="16"/>
      <c r="EN271" s="16"/>
      <c r="EO271" s="16"/>
      <c r="EP271" s="16"/>
      <c r="EQ271" s="16"/>
      <c r="ER271" s="16"/>
      <c r="ES271" s="16"/>
      <c r="ET271" s="16"/>
      <c r="EU271" s="16"/>
      <c r="EV271" s="16"/>
      <c r="EW271" s="16"/>
      <c r="EX271" s="16"/>
      <c r="EY271" s="16"/>
      <c r="EZ271" s="16"/>
      <c r="FA271" s="16"/>
      <c r="FB271" s="16"/>
      <c r="FC271" s="16"/>
      <c r="FD271" s="16"/>
      <c r="FE271" s="16"/>
      <c r="FF271" s="16"/>
      <c r="FG271" s="16"/>
      <c r="FH271" s="16"/>
      <c r="FI271" s="16"/>
      <c r="FJ271" s="16"/>
      <c r="FK271" s="16"/>
      <c r="FL271" s="16"/>
      <c r="FM271" s="16"/>
      <c r="FN271" s="16"/>
      <c r="FO271" s="16"/>
      <c r="FP271" s="16"/>
      <c r="FQ271" s="16"/>
      <c r="FR271" s="16"/>
      <c r="FS271" s="16"/>
      <c r="FT271" s="16"/>
      <c r="FU271" s="16"/>
      <c r="FV271" s="16"/>
      <c r="FW271" s="16"/>
      <c r="FX271" s="16"/>
      <c r="FY271" s="16"/>
      <c r="FZ271" s="17"/>
      <c r="GA271" s="17"/>
      <c r="GB271" s="17"/>
    </row>
    <row r="272" spans="3:184" ht="14.25" customHeight="1">
      <c r="C272" s="14"/>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c r="DD272" s="16"/>
      <c r="DE272" s="16"/>
      <c r="DF272" s="16"/>
      <c r="DG272" s="16"/>
      <c r="DH272" s="16"/>
      <c r="DI272" s="16"/>
      <c r="DJ272" s="16"/>
      <c r="DK272" s="16"/>
      <c r="DL272" s="16"/>
      <c r="DM272" s="16"/>
      <c r="DN272" s="16"/>
      <c r="DO272" s="16"/>
      <c r="DP272" s="16"/>
      <c r="DQ272" s="16"/>
      <c r="DR272" s="16"/>
      <c r="DS272" s="16"/>
      <c r="DT272" s="16"/>
      <c r="DU272" s="16"/>
      <c r="DV272" s="16"/>
      <c r="DW272" s="16"/>
      <c r="DX272" s="16"/>
      <c r="DY272" s="16"/>
      <c r="DZ272" s="16"/>
      <c r="EA272" s="16"/>
      <c r="EB272" s="16"/>
      <c r="EC272" s="16"/>
      <c r="ED272" s="16"/>
      <c r="EE272" s="16"/>
      <c r="EF272" s="16"/>
      <c r="EG272" s="16"/>
      <c r="EH272" s="16"/>
      <c r="EI272" s="16"/>
      <c r="EJ272" s="16"/>
      <c r="EK272" s="16"/>
      <c r="EL272" s="16"/>
      <c r="EM272" s="16"/>
      <c r="EN272" s="16"/>
      <c r="EO272" s="16"/>
      <c r="EP272" s="16"/>
      <c r="EQ272" s="16"/>
      <c r="ER272" s="16"/>
      <c r="ES272" s="16"/>
      <c r="ET272" s="16"/>
      <c r="EU272" s="16"/>
      <c r="EV272" s="16"/>
      <c r="EW272" s="16"/>
      <c r="EX272" s="16"/>
      <c r="EY272" s="16"/>
      <c r="EZ272" s="16"/>
      <c r="FA272" s="16"/>
      <c r="FB272" s="16"/>
      <c r="FC272" s="16"/>
      <c r="FD272" s="16"/>
      <c r="FE272" s="16"/>
      <c r="FF272" s="16"/>
      <c r="FG272" s="16"/>
      <c r="FH272" s="16"/>
      <c r="FI272" s="16"/>
      <c r="FJ272" s="16"/>
      <c r="FK272" s="16"/>
      <c r="FL272" s="16"/>
      <c r="FM272" s="16"/>
      <c r="FN272" s="16"/>
      <c r="FO272" s="16"/>
      <c r="FP272" s="16"/>
      <c r="FQ272" s="16"/>
      <c r="FR272" s="16"/>
      <c r="FS272" s="16"/>
      <c r="FT272" s="16"/>
      <c r="FU272" s="16"/>
      <c r="FV272" s="16"/>
      <c r="FW272" s="16"/>
      <c r="FX272" s="16"/>
      <c r="FY272" s="16"/>
      <c r="FZ272" s="17"/>
      <c r="GA272" s="17"/>
      <c r="GB272" s="17"/>
    </row>
    <row r="273" spans="3:184" ht="14.25" customHeight="1">
      <c r="C273" s="14"/>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c r="DD273" s="16"/>
      <c r="DE273" s="16"/>
      <c r="DF273" s="16"/>
      <c r="DG273" s="16"/>
      <c r="DH273" s="16"/>
      <c r="DI273" s="16"/>
      <c r="DJ273" s="16"/>
      <c r="DK273" s="16"/>
      <c r="DL273" s="16"/>
      <c r="DM273" s="16"/>
      <c r="DN273" s="16"/>
      <c r="DO273" s="16"/>
      <c r="DP273" s="16"/>
      <c r="DQ273" s="16"/>
      <c r="DR273" s="16"/>
      <c r="DS273" s="16"/>
      <c r="DT273" s="16"/>
      <c r="DU273" s="16"/>
      <c r="DV273" s="16"/>
      <c r="DW273" s="16"/>
      <c r="DX273" s="16"/>
      <c r="DY273" s="16"/>
      <c r="DZ273" s="16"/>
      <c r="EA273" s="16"/>
      <c r="EB273" s="16"/>
      <c r="EC273" s="16"/>
      <c r="ED273" s="16"/>
      <c r="EE273" s="16"/>
      <c r="EF273" s="16"/>
      <c r="EG273" s="16"/>
      <c r="EH273" s="16"/>
      <c r="EI273" s="16"/>
      <c r="EJ273" s="16"/>
      <c r="EK273" s="16"/>
      <c r="EL273" s="16"/>
      <c r="EM273" s="16"/>
      <c r="EN273" s="16"/>
      <c r="EO273" s="16"/>
      <c r="EP273" s="16"/>
      <c r="EQ273" s="16"/>
      <c r="ER273" s="16"/>
      <c r="ES273" s="16"/>
      <c r="ET273" s="16"/>
      <c r="EU273" s="16"/>
      <c r="EV273" s="16"/>
      <c r="EW273" s="16"/>
      <c r="EX273" s="16"/>
      <c r="EY273" s="16"/>
      <c r="EZ273" s="16"/>
      <c r="FA273" s="16"/>
      <c r="FB273" s="16"/>
      <c r="FC273" s="16"/>
      <c r="FD273" s="16"/>
      <c r="FE273" s="16"/>
      <c r="FF273" s="16"/>
      <c r="FG273" s="16"/>
      <c r="FH273" s="16"/>
      <c r="FI273" s="16"/>
      <c r="FJ273" s="16"/>
      <c r="FK273" s="16"/>
      <c r="FL273" s="16"/>
      <c r="FM273" s="16"/>
      <c r="FN273" s="16"/>
      <c r="FO273" s="16"/>
      <c r="FP273" s="16"/>
      <c r="FQ273" s="16"/>
      <c r="FR273" s="16"/>
      <c r="FS273" s="16"/>
      <c r="FT273" s="16"/>
      <c r="FU273" s="16"/>
      <c r="FV273" s="16"/>
      <c r="FW273" s="16"/>
      <c r="FX273" s="16"/>
      <c r="FY273" s="16"/>
      <c r="FZ273" s="17"/>
      <c r="GA273" s="17"/>
      <c r="GB273" s="17"/>
    </row>
    <row r="274" spans="3:184" ht="14.25" customHeight="1">
      <c r="C274" s="14"/>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c r="DD274" s="16"/>
      <c r="DE274" s="16"/>
      <c r="DF274" s="16"/>
      <c r="DG274" s="16"/>
      <c r="DH274" s="16"/>
      <c r="DI274" s="16"/>
      <c r="DJ274" s="16"/>
      <c r="DK274" s="16"/>
      <c r="DL274" s="16"/>
      <c r="DM274" s="16"/>
      <c r="DN274" s="16"/>
      <c r="DO274" s="16"/>
      <c r="DP274" s="16"/>
      <c r="DQ274" s="16"/>
      <c r="DR274" s="16"/>
      <c r="DS274" s="16"/>
      <c r="DT274" s="16"/>
      <c r="DU274" s="16"/>
      <c r="DV274" s="16"/>
      <c r="DW274" s="16"/>
      <c r="DX274" s="16"/>
      <c r="DY274" s="16"/>
      <c r="DZ274" s="16"/>
      <c r="EA274" s="16"/>
      <c r="EB274" s="16"/>
      <c r="EC274" s="16"/>
      <c r="ED274" s="16"/>
      <c r="EE274" s="16"/>
      <c r="EF274" s="16"/>
      <c r="EG274" s="16"/>
      <c r="EH274" s="16"/>
      <c r="EI274" s="16"/>
      <c r="EJ274" s="16"/>
      <c r="EK274" s="16"/>
      <c r="EL274" s="16"/>
      <c r="EM274" s="16"/>
      <c r="EN274" s="16"/>
      <c r="EO274" s="16"/>
      <c r="EP274" s="16"/>
      <c r="EQ274" s="16"/>
      <c r="ER274" s="16"/>
      <c r="ES274" s="16"/>
      <c r="ET274" s="16"/>
      <c r="EU274" s="16"/>
      <c r="EV274" s="16"/>
      <c r="EW274" s="16"/>
      <c r="EX274" s="16"/>
      <c r="EY274" s="16"/>
      <c r="EZ274" s="16"/>
      <c r="FA274" s="16"/>
      <c r="FB274" s="16"/>
      <c r="FC274" s="16"/>
      <c r="FD274" s="16"/>
      <c r="FE274" s="16"/>
      <c r="FF274" s="16"/>
      <c r="FG274" s="16"/>
      <c r="FH274" s="16"/>
      <c r="FI274" s="16"/>
      <c r="FJ274" s="16"/>
      <c r="FK274" s="16"/>
      <c r="FL274" s="16"/>
      <c r="FM274" s="16"/>
      <c r="FN274" s="16"/>
      <c r="FO274" s="16"/>
      <c r="FP274" s="16"/>
      <c r="FQ274" s="16"/>
      <c r="FR274" s="16"/>
      <c r="FS274" s="16"/>
      <c r="FT274" s="16"/>
      <c r="FU274" s="16"/>
      <c r="FV274" s="16"/>
      <c r="FW274" s="16"/>
      <c r="FX274" s="16"/>
      <c r="FY274" s="16"/>
      <c r="FZ274" s="17"/>
      <c r="GA274" s="17"/>
      <c r="GB274" s="17"/>
    </row>
    <row r="275" spans="3:184" ht="14.25" customHeight="1">
      <c r="C275" s="14"/>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c r="DD275" s="16"/>
      <c r="DE275" s="16"/>
      <c r="DF275" s="16"/>
      <c r="DG275" s="16"/>
      <c r="DH275" s="16"/>
      <c r="DI275" s="16"/>
      <c r="DJ275" s="16"/>
      <c r="DK275" s="16"/>
      <c r="DL275" s="16"/>
      <c r="DM275" s="16"/>
      <c r="DN275" s="16"/>
      <c r="DO275" s="16"/>
      <c r="DP275" s="16"/>
      <c r="DQ275" s="16"/>
      <c r="DR275" s="16"/>
      <c r="DS275" s="16"/>
      <c r="DT275" s="16"/>
      <c r="DU275" s="16"/>
      <c r="DV275" s="16"/>
      <c r="DW275" s="16"/>
      <c r="DX275" s="16"/>
      <c r="DY275" s="16"/>
      <c r="DZ275" s="16"/>
      <c r="EA275" s="16"/>
      <c r="EB275" s="16"/>
      <c r="EC275" s="16"/>
      <c r="ED275" s="16"/>
      <c r="EE275" s="16"/>
      <c r="EF275" s="16"/>
      <c r="EG275" s="16"/>
      <c r="EH275" s="16"/>
      <c r="EI275" s="16"/>
      <c r="EJ275" s="16"/>
      <c r="EK275" s="16"/>
      <c r="EL275" s="16"/>
      <c r="EM275" s="16"/>
      <c r="EN275" s="16"/>
      <c r="EO275" s="16"/>
      <c r="EP275" s="16"/>
      <c r="EQ275" s="16"/>
      <c r="ER275" s="16"/>
      <c r="ES275" s="16"/>
      <c r="ET275" s="16"/>
      <c r="EU275" s="16"/>
      <c r="EV275" s="16"/>
      <c r="EW275" s="16"/>
      <c r="EX275" s="16"/>
      <c r="EY275" s="16"/>
      <c r="EZ275" s="16"/>
      <c r="FA275" s="16"/>
      <c r="FB275" s="16"/>
      <c r="FC275" s="16"/>
      <c r="FD275" s="16"/>
      <c r="FE275" s="16"/>
      <c r="FF275" s="16"/>
      <c r="FG275" s="16"/>
      <c r="FH275" s="16"/>
      <c r="FI275" s="16"/>
      <c r="FJ275" s="16"/>
      <c r="FK275" s="16"/>
      <c r="FL275" s="16"/>
      <c r="FM275" s="16"/>
      <c r="FN275" s="16"/>
      <c r="FO275" s="16"/>
      <c r="FP275" s="16"/>
      <c r="FQ275" s="16"/>
      <c r="FR275" s="16"/>
      <c r="FS275" s="16"/>
      <c r="FT275" s="16"/>
      <c r="FU275" s="16"/>
      <c r="FV275" s="16"/>
      <c r="FW275" s="16"/>
      <c r="FX275" s="16"/>
      <c r="FY275" s="16"/>
      <c r="FZ275" s="17"/>
      <c r="GA275" s="17"/>
      <c r="GB275" s="17"/>
    </row>
    <row r="276" spans="3:184" ht="14.25" customHeight="1">
      <c r="C276" s="14"/>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c r="DD276" s="16"/>
      <c r="DE276" s="16"/>
      <c r="DF276" s="16"/>
      <c r="DG276" s="16"/>
      <c r="DH276" s="16"/>
      <c r="DI276" s="16"/>
      <c r="DJ276" s="16"/>
      <c r="DK276" s="16"/>
      <c r="DL276" s="16"/>
      <c r="DM276" s="16"/>
      <c r="DN276" s="16"/>
      <c r="DO276" s="16"/>
      <c r="DP276" s="16"/>
      <c r="DQ276" s="16"/>
      <c r="DR276" s="16"/>
      <c r="DS276" s="16"/>
      <c r="DT276" s="16"/>
      <c r="DU276" s="16"/>
      <c r="DV276" s="16"/>
      <c r="DW276" s="16"/>
      <c r="DX276" s="16"/>
      <c r="DY276" s="16"/>
      <c r="DZ276" s="16"/>
      <c r="EA276" s="16"/>
      <c r="EB276" s="16"/>
      <c r="EC276" s="16"/>
      <c r="ED276" s="16"/>
      <c r="EE276" s="16"/>
      <c r="EF276" s="16"/>
      <c r="EG276" s="16"/>
      <c r="EH276" s="16"/>
      <c r="EI276" s="16"/>
      <c r="EJ276" s="16"/>
      <c r="EK276" s="16"/>
      <c r="EL276" s="16"/>
      <c r="EM276" s="16"/>
      <c r="EN276" s="16"/>
      <c r="EO276" s="16"/>
      <c r="EP276" s="16"/>
      <c r="EQ276" s="16"/>
      <c r="ER276" s="16"/>
      <c r="ES276" s="16"/>
      <c r="ET276" s="16"/>
      <c r="EU276" s="16"/>
      <c r="EV276" s="16"/>
      <c r="EW276" s="16"/>
      <c r="EX276" s="16"/>
      <c r="EY276" s="16"/>
      <c r="EZ276" s="16"/>
      <c r="FA276" s="16"/>
      <c r="FB276" s="16"/>
      <c r="FC276" s="16"/>
      <c r="FD276" s="16"/>
      <c r="FE276" s="16"/>
      <c r="FF276" s="16"/>
      <c r="FG276" s="16"/>
      <c r="FH276" s="16"/>
      <c r="FI276" s="16"/>
      <c r="FJ276" s="16"/>
      <c r="FK276" s="16"/>
      <c r="FL276" s="16"/>
      <c r="FM276" s="16"/>
      <c r="FN276" s="16"/>
      <c r="FO276" s="16"/>
      <c r="FP276" s="16"/>
      <c r="FQ276" s="16"/>
      <c r="FR276" s="16"/>
      <c r="FS276" s="16"/>
      <c r="FT276" s="16"/>
      <c r="FU276" s="16"/>
      <c r="FV276" s="16"/>
      <c r="FW276" s="16"/>
      <c r="FX276" s="16"/>
      <c r="FY276" s="16"/>
      <c r="FZ276" s="17"/>
      <c r="GA276" s="17"/>
      <c r="GB276" s="17"/>
    </row>
    <row r="277" spans="3:184" ht="14.25" customHeight="1">
      <c r="C277" s="14"/>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c r="DD277" s="16"/>
      <c r="DE277" s="16"/>
      <c r="DF277" s="16"/>
      <c r="DG277" s="16"/>
      <c r="DH277" s="16"/>
      <c r="DI277" s="16"/>
      <c r="DJ277" s="16"/>
      <c r="DK277" s="16"/>
      <c r="DL277" s="16"/>
      <c r="DM277" s="16"/>
      <c r="DN277" s="16"/>
      <c r="DO277" s="16"/>
      <c r="DP277" s="16"/>
      <c r="DQ277" s="16"/>
      <c r="DR277" s="16"/>
      <c r="DS277" s="16"/>
      <c r="DT277" s="16"/>
      <c r="DU277" s="16"/>
      <c r="DV277" s="16"/>
      <c r="DW277" s="16"/>
      <c r="DX277" s="16"/>
      <c r="DY277" s="16"/>
      <c r="DZ277" s="16"/>
      <c r="EA277" s="16"/>
      <c r="EB277" s="16"/>
      <c r="EC277" s="16"/>
      <c r="ED277" s="16"/>
      <c r="EE277" s="16"/>
      <c r="EF277" s="16"/>
      <c r="EG277" s="16"/>
      <c r="EH277" s="16"/>
      <c r="EI277" s="16"/>
      <c r="EJ277" s="16"/>
      <c r="EK277" s="16"/>
      <c r="EL277" s="16"/>
      <c r="EM277" s="16"/>
      <c r="EN277" s="16"/>
      <c r="EO277" s="16"/>
      <c r="EP277" s="16"/>
      <c r="EQ277" s="16"/>
      <c r="ER277" s="16"/>
      <c r="ES277" s="16"/>
      <c r="ET277" s="16"/>
      <c r="EU277" s="16"/>
      <c r="EV277" s="16"/>
      <c r="EW277" s="16"/>
      <c r="EX277" s="16"/>
      <c r="EY277" s="16"/>
      <c r="EZ277" s="16"/>
      <c r="FA277" s="16"/>
      <c r="FB277" s="16"/>
      <c r="FC277" s="16"/>
      <c r="FD277" s="16"/>
      <c r="FE277" s="16"/>
      <c r="FF277" s="16"/>
      <c r="FG277" s="16"/>
      <c r="FH277" s="16"/>
      <c r="FI277" s="16"/>
      <c r="FJ277" s="16"/>
      <c r="FK277" s="16"/>
      <c r="FL277" s="16"/>
      <c r="FM277" s="16"/>
      <c r="FN277" s="16"/>
      <c r="FO277" s="16"/>
      <c r="FP277" s="16"/>
      <c r="FQ277" s="16"/>
      <c r="FR277" s="16"/>
      <c r="FS277" s="16"/>
      <c r="FT277" s="16"/>
      <c r="FU277" s="16"/>
      <c r="FV277" s="16"/>
      <c r="FW277" s="16"/>
      <c r="FX277" s="16"/>
      <c r="FY277" s="16"/>
      <c r="FZ277" s="17"/>
      <c r="GA277" s="17"/>
      <c r="GB277" s="17"/>
    </row>
    <row r="278" spans="3:184" ht="14.25" customHeight="1">
      <c r="C278" s="14"/>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c r="DD278" s="16"/>
      <c r="DE278" s="16"/>
      <c r="DF278" s="16"/>
      <c r="DG278" s="16"/>
      <c r="DH278" s="16"/>
      <c r="DI278" s="16"/>
      <c r="DJ278" s="16"/>
      <c r="DK278" s="16"/>
      <c r="DL278" s="16"/>
      <c r="DM278" s="16"/>
      <c r="DN278" s="16"/>
      <c r="DO278" s="16"/>
      <c r="DP278" s="16"/>
      <c r="DQ278" s="16"/>
      <c r="DR278" s="16"/>
      <c r="DS278" s="16"/>
      <c r="DT278" s="16"/>
      <c r="DU278" s="16"/>
      <c r="DV278" s="16"/>
      <c r="DW278" s="16"/>
      <c r="DX278" s="16"/>
      <c r="DY278" s="16"/>
      <c r="DZ278" s="16"/>
      <c r="EA278" s="16"/>
      <c r="EB278" s="16"/>
      <c r="EC278" s="16"/>
      <c r="ED278" s="16"/>
      <c r="EE278" s="16"/>
      <c r="EF278" s="16"/>
      <c r="EG278" s="16"/>
      <c r="EH278" s="16"/>
      <c r="EI278" s="16"/>
      <c r="EJ278" s="16"/>
      <c r="EK278" s="16"/>
      <c r="EL278" s="16"/>
      <c r="EM278" s="16"/>
      <c r="EN278" s="16"/>
      <c r="EO278" s="16"/>
      <c r="EP278" s="16"/>
      <c r="EQ278" s="16"/>
      <c r="ER278" s="16"/>
      <c r="ES278" s="16"/>
      <c r="ET278" s="16"/>
      <c r="EU278" s="16"/>
      <c r="EV278" s="16"/>
      <c r="EW278" s="16"/>
      <c r="EX278" s="16"/>
      <c r="EY278" s="16"/>
      <c r="EZ278" s="16"/>
      <c r="FA278" s="16"/>
      <c r="FB278" s="16"/>
      <c r="FC278" s="16"/>
      <c r="FD278" s="16"/>
      <c r="FE278" s="16"/>
      <c r="FF278" s="16"/>
      <c r="FG278" s="16"/>
      <c r="FH278" s="16"/>
      <c r="FI278" s="16"/>
      <c r="FJ278" s="16"/>
      <c r="FK278" s="16"/>
      <c r="FL278" s="16"/>
      <c r="FM278" s="16"/>
      <c r="FN278" s="16"/>
      <c r="FO278" s="16"/>
      <c r="FP278" s="16"/>
      <c r="FQ278" s="16"/>
      <c r="FR278" s="16"/>
      <c r="FS278" s="16"/>
      <c r="FT278" s="16"/>
      <c r="FU278" s="16"/>
      <c r="FV278" s="16"/>
      <c r="FW278" s="16"/>
      <c r="FX278" s="16"/>
      <c r="FY278" s="16"/>
      <c r="FZ278" s="17"/>
      <c r="GA278" s="17"/>
      <c r="GB278" s="17"/>
    </row>
    <row r="279" spans="3:184" ht="14.25" customHeight="1">
      <c r="C279" s="14"/>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7"/>
      <c r="GA279" s="17"/>
      <c r="GB279" s="17"/>
    </row>
    <row r="280" spans="3:184" ht="14.25" customHeight="1">
      <c r="C280" s="14"/>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c r="DD280" s="16"/>
      <c r="DE280" s="16"/>
      <c r="DF280" s="16"/>
      <c r="DG280" s="16"/>
      <c r="DH280" s="16"/>
      <c r="DI280" s="16"/>
      <c r="DJ280" s="16"/>
      <c r="DK280" s="16"/>
      <c r="DL280" s="16"/>
      <c r="DM280" s="16"/>
      <c r="DN280" s="16"/>
      <c r="DO280" s="16"/>
      <c r="DP280" s="16"/>
      <c r="DQ280" s="16"/>
      <c r="DR280" s="16"/>
      <c r="DS280" s="16"/>
      <c r="DT280" s="16"/>
      <c r="DU280" s="16"/>
      <c r="DV280" s="16"/>
      <c r="DW280" s="16"/>
      <c r="DX280" s="16"/>
      <c r="DY280" s="16"/>
      <c r="DZ280" s="16"/>
      <c r="EA280" s="16"/>
      <c r="EB280" s="16"/>
      <c r="EC280" s="16"/>
      <c r="ED280" s="16"/>
      <c r="EE280" s="16"/>
      <c r="EF280" s="16"/>
      <c r="EG280" s="16"/>
      <c r="EH280" s="16"/>
      <c r="EI280" s="16"/>
      <c r="EJ280" s="16"/>
      <c r="EK280" s="16"/>
      <c r="EL280" s="16"/>
      <c r="EM280" s="16"/>
      <c r="EN280" s="16"/>
      <c r="EO280" s="16"/>
      <c r="EP280" s="16"/>
      <c r="EQ280" s="16"/>
      <c r="ER280" s="16"/>
      <c r="ES280" s="16"/>
      <c r="ET280" s="16"/>
      <c r="EU280" s="16"/>
      <c r="EV280" s="16"/>
      <c r="EW280" s="16"/>
      <c r="EX280" s="16"/>
      <c r="EY280" s="16"/>
      <c r="EZ280" s="16"/>
      <c r="FA280" s="16"/>
      <c r="FB280" s="16"/>
      <c r="FC280" s="16"/>
      <c r="FD280" s="16"/>
      <c r="FE280" s="16"/>
      <c r="FF280" s="16"/>
      <c r="FG280" s="16"/>
      <c r="FH280" s="16"/>
      <c r="FI280" s="16"/>
      <c r="FJ280" s="16"/>
      <c r="FK280" s="16"/>
      <c r="FL280" s="16"/>
      <c r="FM280" s="16"/>
      <c r="FN280" s="16"/>
      <c r="FO280" s="16"/>
      <c r="FP280" s="16"/>
      <c r="FQ280" s="16"/>
      <c r="FR280" s="16"/>
      <c r="FS280" s="16"/>
      <c r="FT280" s="16"/>
      <c r="FU280" s="16"/>
      <c r="FV280" s="16"/>
      <c r="FW280" s="16"/>
      <c r="FX280" s="16"/>
      <c r="FY280" s="16"/>
      <c r="FZ280" s="17"/>
      <c r="GA280" s="17"/>
      <c r="GB280" s="17"/>
    </row>
    <row r="281" spans="3:184" ht="14.25" customHeight="1">
      <c r="C281" s="14"/>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c r="DD281" s="16"/>
      <c r="DE281" s="16"/>
      <c r="DF281" s="16"/>
      <c r="DG281" s="16"/>
      <c r="DH281" s="16"/>
      <c r="DI281" s="16"/>
      <c r="DJ281" s="16"/>
      <c r="DK281" s="16"/>
      <c r="DL281" s="16"/>
      <c r="DM281" s="16"/>
      <c r="DN281" s="16"/>
      <c r="DO281" s="16"/>
      <c r="DP281" s="16"/>
      <c r="DQ281" s="16"/>
      <c r="DR281" s="16"/>
      <c r="DS281" s="16"/>
      <c r="DT281" s="16"/>
      <c r="DU281" s="16"/>
      <c r="DV281" s="16"/>
      <c r="DW281" s="16"/>
      <c r="DX281" s="16"/>
      <c r="DY281" s="16"/>
      <c r="DZ281" s="16"/>
      <c r="EA281" s="16"/>
      <c r="EB281" s="16"/>
      <c r="EC281" s="16"/>
      <c r="ED281" s="16"/>
      <c r="EE281" s="16"/>
      <c r="EF281" s="16"/>
      <c r="EG281" s="16"/>
      <c r="EH281" s="16"/>
      <c r="EI281" s="16"/>
      <c r="EJ281" s="16"/>
      <c r="EK281" s="16"/>
      <c r="EL281" s="16"/>
      <c r="EM281" s="16"/>
      <c r="EN281" s="16"/>
      <c r="EO281" s="16"/>
      <c r="EP281" s="16"/>
      <c r="EQ281" s="16"/>
      <c r="ER281" s="16"/>
      <c r="ES281" s="16"/>
      <c r="ET281" s="16"/>
      <c r="EU281" s="16"/>
      <c r="EV281" s="16"/>
      <c r="EW281" s="16"/>
      <c r="EX281" s="16"/>
      <c r="EY281" s="16"/>
      <c r="EZ281" s="16"/>
      <c r="FA281" s="16"/>
      <c r="FB281" s="16"/>
      <c r="FC281" s="16"/>
      <c r="FD281" s="16"/>
      <c r="FE281" s="16"/>
      <c r="FF281" s="16"/>
      <c r="FG281" s="16"/>
      <c r="FH281" s="16"/>
      <c r="FI281" s="16"/>
      <c r="FJ281" s="16"/>
      <c r="FK281" s="16"/>
      <c r="FL281" s="16"/>
      <c r="FM281" s="16"/>
      <c r="FN281" s="16"/>
      <c r="FO281" s="16"/>
      <c r="FP281" s="16"/>
      <c r="FQ281" s="16"/>
      <c r="FR281" s="16"/>
      <c r="FS281" s="16"/>
      <c r="FT281" s="16"/>
      <c r="FU281" s="16"/>
      <c r="FV281" s="16"/>
      <c r="FW281" s="16"/>
      <c r="FX281" s="16"/>
      <c r="FY281" s="16"/>
      <c r="FZ281" s="17"/>
      <c r="GA281" s="17"/>
      <c r="GB281" s="17"/>
    </row>
    <row r="282" spans="3:184" ht="14.25" customHeight="1">
      <c r="C282" s="14"/>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c r="DD282" s="16"/>
      <c r="DE282" s="16"/>
      <c r="DF282" s="16"/>
      <c r="DG282" s="16"/>
      <c r="DH282" s="16"/>
      <c r="DI282" s="16"/>
      <c r="DJ282" s="16"/>
      <c r="DK282" s="16"/>
      <c r="DL282" s="16"/>
      <c r="DM282" s="16"/>
      <c r="DN282" s="16"/>
      <c r="DO282" s="16"/>
      <c r="DP282" s="16"/>
      <c r="DQ282" s="16"/>
      <c r="DR282" s="16"/>
      <c r="DS282" s="16"/>
      <c r="DT282" s="16"/>
      <c r="DU282" s="16"/>
      <c r="DV282" s="16"/>
      <c r="DW282" s="16"/>
      <c r="DX282" s="16"/>
      <c r="DY282" s="16"/>
      <c r="DZ282" s="16"/>
      <c r="EA282" s="16"/>
      <c r="EB282" s="16"/>
      <c r="EC282" s="16"/>
      <c r="ED282" s="16"/>
      <c r="EE282" s="16"/>
      <c r="EF282" s="16"/>
      <c r="EG282" s="16"/>
      <c r="EH282" s="16"/>
      <c r="EI282" s="16"/>
      <c r="EJ282" s="16"/>
      <c r="EK282" s="16"/>
      <c r="EL282" s="16"/>
      <c r="EM282" s="16"/>
      <c r="EN282" s="16"/>
      <c r="EO282" s="16"/>
      <c r="EP282" s="16"/>
      <c r="EQ282" s="16"/>
      <c r="ER282" s="16"/>
      <c r="ES282" s="16"/>
      <c r="ET282" s="16"/>
      <c r="EU282" s="16"/>
      <c r="EV282" s="16"/>
      <c r="EW282" s="16"/>
      <c r="EX282" s="16"/>
      <c r="EY282" s="16"/>
      <c r="EZ282" s="16"/>
      <c r="FA282" s="16"/>
      <c r="FB282" s="16"/>
      <c r="FC282" s="16"/>
      <c r="FD282" s="16"/>
      <c r="FE282" s="16"/>
      <c r="FF282" s="16"/>
      <c r="FG282" s="16"/>
      <c r="FH282" s="16"/>
      <c r="FI282" s="16"/>
      <c r="FJ282" s="16"/>
      <c r="FK282" s="16"/>
      <c r="FL282" s="16"/>
      <c r="FM282" s="16"/>
      <c r="FN282" s="16"/>
      <c r="FO282" s="16"/>
      <c r="FP282" s="16"/>
      <c r="FQ282" s="16"/>
      <c r="FR282" s="16"/>
      <c r="FS282" s="16"/>
      <c r="FT282" s="16"/>
      <c r="FU282" s="16"/>
      <c r="FV282" s="16"/>
      <c r="FW282" s="16"/>
      <c r="FX282" s="16"/>
      <c r="FY282" s="16"/>
      <c r="FZ282" s="17"/>
      <c r="GA282" s="17"/>
      <c r="GB282" s="17"/>
    </row>
    <row r="283" spans="3:184" ht="14.25" customHeight="1">
      <c r="C283" s="14"/>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c r="DD283" s="16"/>
      <c r="DE283" s="16"/>
      <c r="DF283" s="16"/>
      <c r="DG283" s="16"/>
      <c r="DH283" s="16"/>
      <c r="DI283" s="16"/>
      <c r="DJ283" s="16"/>
      <c r="DK283" s="16"/>
      <c r="DL283" s="16"/>
      <c r="DM283" s="16"/>
      <c r="DN283" s="16"/>
      <c r="DO283" s="16"/>
      <c r="DP283" s="16"/>
      <c r="DQ283" s="16"/>
      <c r="DR283" s="16"/>
      <c r="DS283" s="16"/>
      <c r="DT283" s="16"/>
      <c r="DU283" s="16"/>
      <c r="DV283" s="16"/>
      <c r="DW283" s="16"/>
      <c r="DX283" s="16"/>
      <c r="DY283" s="16"/>
      <c r="DZ283" s="16"/>
      <c r="EA283" s="16"/>
      <c r="EB283" s="16"/>
      <c r="EC283" s="16"/>
      <c r="ED283" s="16"/>
      <c r="EE283" s="16"/>
      <c r="EF283" s="16"/>
      <c r="EG283" s="16"/>
      <c r="EH283" s="16"/>
      <c r="EI283" s="16"/>
      <c r="EJ283" s="16"/>
      <c r="EK283" s="16"/>
      <c r="EL283" s="16"/>
      <c r="EM283" s="16"/>
      <c r="EN283" s="16"/>
      <c r="EO283" s="16"/>
      <c r="EP283" s="16"/>
      <c r="EQ283" s="16"/>
      <c r="ER283" s="16"/>
      <c r="ES283" s="16"/>
      <c r="ET283" s="16"/>
      <c r="EU283" s="16"/>
      <c r="EV283" s="16"/>
      <c r="EW283" s="16"/>
      <c r="EX283" s="16"/>
      <c r="EY283" s="16"/>
      <c r="EZ283" s="16"/>
      <c r="FA283" s="16"/>
      <c r="FB283" s="16"/>
      <c r="FC283" s="16"/>
      <c r="FD283" s="16"/>
      <c r="FE283" s="16"/>
      <c r="FF283" s="16"/>
      <c r="FG283" s="16"/>
      <c r="FH283" s="16"/>
      <c r="FI283" s="16"/>
      <c r="FJ283" s="16"/>
      <c r="FK283" s="16"/>
      <c r="FL283" s="16"/>
      <c r="FM283" s="16"/>
      <c r="FN283" s="16"/>
      <c r="FO283" s="16"/>
      <c r="FP283" s="16"/>
      <c r="FQ283" s="16"/>
      <c r="FR283" s="16"/>
      <c r="FS283" s="16"/>
      <c r="FT283" s="16"/>
      <c r="FU283" s="16"/>
      <c r="FV283" s="16"/>
      <c r="FW283" s="16"/>
      <c r="FX283" s="16"/>
      <c r="FY283" s="16"/>
      <c r="FZ283" s="17"/>
      <c r="GA283" s="17"/>
      <c r="GB283" s="17"/>
    </row>
    <row r="284" spans="3:184" ht="14.25" customHeight="1">
      <c r="C284" s="14"/>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c r="DD284" s="16"/>
      <c r="DE284" s="16"/>
      <c r="DF284" s="16"/>
      <c r="DG284" s="16"/>
      <c r="DH284" s="16"/>
      <c r="DI284" s="16"/>
      <c r="DJ284" s="16"/>
      <c r="DK284" s="16"/>
      <c r="DL284" s="16"/>
      <c r="DM284" s="16"/>
      <c r="DN284" s="16"/>
      <c r="DO284" s="16"/>
      <c r="DP284" s="16"/>
      <c r="DQ284" s="16"/>
      <c r="DR284" s="16"/>
      <c r="DS284" s="16"/>
      <c r="DT284" s="16"/>
      <c r="DU284" s="16"/>
      <c r="DV284" s="16"/>
      <c r="DW284" s="16"/>
      <c r="DX284" s="16"/>
      <c r="DY284" s="16"/>
      <c r="DZ284" s="16"/>
      <c r="EA284" s="16"/>
      <c r="EB284" s="16"/>
      <c r="EC284" s="16"/>
      <c r="ED284" s="16"/>
      <c r="EE284" s="16"/>
      <c r="EF284" s="16"/>
      <c r="EG284" s="16"/>
      <c r="EH284" s="16"/>
      <c r="EI284" s="16"/>
      <c r="EJ284" s="16"/>
      <c r="EK284" s="16"/>
      <c r="EL284" s="16"/>
      <c r="EM284" s="16"/>
      <c r="EN284" s="16"/>
      <c r="EO284" s="16"/>
      <c r="EP284" s="16"/>
      <c r="EQ284" s="16"/>
      <c r="ER284" s="16"/>
      <c r="ES284" s="16"/>
      <c r="ET284" s="16"/>
      <c r="EU284" s="16"/>
      <c r="EV284" s="16"/>
      <c r="EW284" s="16"/>
      <c r="EX284" s="16"/>
      <c r="EY284" s="16"/>
      <c r="EZ284" s="16"/>
      <c r="FA284" s="16"/>
      <c r="FB284" s="16"/>
      <c r="FC284" s="16"/>
      <c r="FD284" s="16"/>
      <c r="FE284" s="16"/>
      <c r="FF284" s="16"/>
      <c r="FG284" s="16"/>
      <c r="FH284" s="16"/>
      <c r="FI284" s="16"/>
      <c r="FJ284" s="16"/>
      <c r="FK284" s="16"/>
      <c r="FL284" s="16"/>
      <c r="FM284" s="16"/>
      <c r="FN284" s="16"/>
      <c r="FO284" s="16"/>
      <c r="FP284" s="16"/>
      <c r="FQ284" s="16"/>
      <c r="FR284" s="16"/>
      <c r="FS284" s="16"/>
      <c r="FT284" s="16"/>
      <c r="FU284" s="16"/>
      <c r="FV284" s="16"/>
      <c r="FW284" s="16"/>
      <c r="FX284" s="16"/>
      <c r="FY284" s="16"/>
      <c r="FZ284" s="17"/>
      <c r="GA284" s="17"/>
      <c r="GB284" s="17"/>
    </row>
    <row r="285" spans="3:184" ht="14.25" customHeight="1">
      <c r="C285" s="14"/>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c r="DD285" s="16"/>
      <c r="DE285" s="16"/>
      <c r="DF285" s="16"/>
      <c r="DG285" s="16"/>
      <c r="DH285" s="16"/>
      <c r="DI285" s="16"/>
      <c r="DJ285" s="16"/>
      <c r="DK285" s="16"/>
      <c r="DL285" s="16"/>
      <c r="DM285" s="16"/>
      <c r="DN285" s="16"/>
      <c r="DO285" s="16"/>
      <c r="DP285" s="16"/>
      <c r="DQ285" s="16"/>
      <c r="DR285" s="16"/>
      <c r="DS285" s="16"/>
      <c r="DT285" s="16"/>
      <c r="DU285" s="16"/>
      <c r="DV285" s="16"/>
      <c r="DW285" s="16"/>
      <c r="DX285" s="16"/>
      <c r="DY285" s="16"/>
      <c r="DZ285" s="16"/>
      <c r="EA285" s="16"/>
      <c r="EB285" s="16"/>
      <c r="EC285" s="16"/>
      <c r="ED285" s="16"/>
      <c r="EE285" s="16"/>
      <c r="EF285" s="16"/>
      <c r="EG285" s="16"/>
      <c r="EH285" s="16"/>
      <c r="EI285" s="16"/>
      <c r="EJ285" s="16"/>
      <c r="EK285" s="16"/>
      <c r="EL285" s="16"/>
      <c r="EM285" s="16"/>
      <c r="EN285" s="16"/>
      <c r="EO285" s="16"/>
      <c r="EP285" s="16"/>
      <c r="EQ285" s="16"/>
      <c r="ER285" s="16"/>
      <c r="ES285" s="16"/>
      <c r="ET285" s="16"/>
      <c r="EU285" s="16"/>
      <c r="EV285" s="16"/>
      <c r="EW285" s="16"/>
      <c r="EX285" s="16"/>
      <c r="EY285" s="16"/>
      <c r="EZ285" s="16"/>
      <c r="FA285" s="16"/>
      <c r="FB285" s="16"/>
      <c r="FC285" s="16"/>
      <c r="FD285" s="16"/>
      <c r="FE285" s="16"/>
      <c r="FF285" s="16"/>
      <c r="FG285" s="16"/>
      <c r="FH285" s="16"/>
      <c r="FI285" s="16"/>
      <c r="FJ285" s="16"/>
      <c r="FK285" s="16"/>
      <c r="FL285" s="16"/>
      <c r="FM285" s="16"/>
      <c r="FN285" s="16"/>
      <c r="FO285" s="16"/>
      <c r="FP285" s="16"/>
      <c r="FQ285" s="16"/>
      <c r="FR285" s="16"/>
      <c r="FS285" s="16"/>
      <c r="FT285" s="16"/>
      <c r="FU285" s="16"/>
      <c r="FV285" s="16"/>
      <c r="FW285" s="16"/>
      <c r="FX285" s="16"/>
      <c r="FY285" s="16"/>
      <c r="FZ285" s="17"/>
      <c r="GA285" s="17"/>
      <c r="GB285" s="17"/>
    </row>
    <row r="286" spans="3:184" ht="14.25" customHeight="1">
      <c r="C286" s="14"/>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c r="DD286" s="16"/>
      <c r="DE286" s="16"/>
      <c r="DF286" s="16"/>
      <c r="DG286" s="16"/>
      <c r="DH286" s="16"/>
      <c r="DI286" s="16"/>
      <c r="DJ286" s="16"/>
      <c r="DK286" s="16"/>
      <c r="DL286" s="16"/>
      <c r="DM286" s="16"/>
      <c r="DN286" s="16"/>
      <c r="DO286" s="16"/>
      <c r="DP286" s="16"/>
      <c r="DQ286" s="16"/>
      <c r="DR286" s="16"/>
      <c r="DS286" s="16"/>
      <c r="DT286" s="16"/>
      <c r="DU286" s="16"/>
      <c r="DV286" s="16"/>
      <c r="DW286" s="16"/>
      <c r="DX286" s="16"/>
      <c r="DY286" s="16"/>
      <c r="DZ286" s="16"/>
      <c r="EA286" s="16"/>
      <c r="EB286" s="16"/>
      <c r="EC286" s="16"/>
      <c r="ED286" s="16"/>
      <c r="EE286" s="16"/>
      <c r="EF286" s="16"/>
      <c r="EG286" s="16"/>
      <c r="EH286" s="16"/>
      <c r="EI286" s="16"/>
      <c r="EJ286" s="16"/>
      <c r="EK286" s="16"/>
      <c r="EL286" s="16"/>
      <c r="EM286" s="16"/>
      <c r="EN286" s="16"/>
      <c r="EO286" s="16"/>
      <c r="EP286" s="16"/>
      <c r="EQ286" s="16"/>
      <c r="ER286" s="16"/>
      <c r="ES286" s="16"/>
      <c r="ET286" s="16"/>
      <c r="EU286" s="16"/>
      <c r="EV286" s="16"/>
      <c r="EW286" s="16"/>
      <c r="EX286" s="16"/>
      <c r="EY286" s="16"/>
      <c r="EZ286" s="16"/>
      <c r="FA286" s="16"/>
      <c r="FB286" s="16"/>
      <c r="FC286" s="16"/>
      <c r="FD286" s="16"/>
      <c r="FE286" s="16"/>
      <c r="FF286" s="16"/>
      <c r="FG286" s="16"/>
      <c r="FH286" s="16"/>
      <c r="FI286" s="16"/>
      <c r="FJ286" s="16"/>
      <c r="FK286" s="16"/>
      <c r="FL286" s="16"/>
      <c r="FM286" s="16"/>
      <c r="FN286" s="16"/>
      <c r="FO286" s="16"/>
      <c r="FP286" s="16"/>
      <c r="FQ286" s="16"/>
      <c r="FR286" s="16"/>
      <c r="FS286" s="16"/>
      <c r="FT286" s="16"/>
      <c r="FU286" s="16"/>
      <c r="FV286" s="16"/>
      <c r="FW286" s="16"/>
      <c r="FX286" s="16"/>
      <c r="FY286" s="16"/>
      <c r="FZ286" s="17"/>
      <c r="GA286" s="17"/>
      <c r="GB286" s="17"/>
    </row>
    <row r="287" spans="3:184" ht="14.25" customHeight="1">
      <c r="C287" s="14"/>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c r="DD287" s="16"/>
      <c r="DE287" s="16"/>
      <c r="DF287" s="16"/>
      <c r="DG287" s="16"/>
      <c r="DH287" s="16"/>
      <c r="DI287" s="16"/>
      <c r="DJ287" s="16"/>
      <c r="DK287" s="16"/>
      <c r="DL287" s="16"/>
      <c r="DM287" s="16"/>
      <c r="DN287" s="16"/>
      <c r="DO287" s="16"/>
      <c r="DP287" s="16"/>
      <c r="DQ287" s="16"/>
      <c r="DR287" s="16"/>
      <c r="DS287" s="16"/>
      <c r="DT287" s="16"/>
      <c r="DU287" s="16"/>
      <c r="DV287" s="16"/>
      <c r="DW287" s="16"/>
      <c r="DX287" s="16"/>
      <c r="DY287" s="16"/>
      <c r="DZ287" s="16"/>
      <c r="EA287" s="16"/>
      <c r="EB287" s="16"/>
      <c r="EC287" s="16"/>
      <c r="ED287" s="16"/>
      <c r="EE287" s="16"/>
      <c r="EF287" s="16"/>
      <c r="EG287" s="16"/>
      <c r="EH287" s="16"/>
      <c r="EI287" s="16"/>
      <c r="EJ287" s="16"/>
      <c r="EK287" s="16"/>
      <c r="EL287" s="16"/>
      <c r="EM287" s="16"/>
      <c r="EN287" s="16"/>
      <c r="EO287" s="16"/>
      <c r="EP287" s="16"/>
      <c r="EQ287" s="16"/>
      <c r="ER287" s="16"/>
      <c r="ES287" s="16"/>
      <c r="ET287" s="16"/>
      <c r="EU287" s="16"/>
      <c r="EV287" s="16"/>
      <c r="EW287" s="16"/>
      <c r="EX287" s="16"/>
      <c r="EY287" s="16"/>
      <c r="EZ287" s="16"/>
      <c r="FA287" s="16"/>
      <c r="FB287" s="16"/>
      <c r="FC287" s="16"/>
      <c r="FD287" s="16"/>
      <c r="FE287" s="16"/>
      <c r="FF287" s="16"/>
      <c r="FG287" s="16"/>
      <c r="FH287" s="16"/>
      <c r="FI287" s="16"/>
      <c r="FJ287" s="16"/>
      <c r="FK287" s="16"/>
      <c r="FL287" s="16"/>
      <c r="FM287" s="16"/>
      <c r="FN287" s="16"/>
      <c r="FO287" s="16"/>
      <c r="FP287" s="16"/>
      <c r="FQ287" s="16"/>
      <c r="FR287" s="16"/>
      <c r="FS287" s="16"/>
      <c r="FT287" s="16"/>
      <c r="FU287" s="16"/>
      <c r="FV287" s="16"/>
      <c r="FW287" s="16"/>
      <c r="FX287" s="16"/>
      <c r="FY287" s="16"/>
      <c r="FZ287" s="17"/>
      <c r="GA287" s="17"/>
      <c r="GB287" s="17"/>
    </row>
    <row r="288" spans="3:184" ht="14.25" customHeight="1">
      <c r="C288" s="14"/>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c r="DD288" s="16"/>
      <c r="DE288" s="16"/>
      <c r="DF288" s="16"/>
      <c r="DG288" s="16"/>
      <c r="DH288" s="16"/>
      <c r="DI288" s="16"/>
      <c r="DJ288" s="16"/>
      <c r="DK288" s="16"/>
      <c r="DL288" s="16"/>
      <c r="DM288" s="16"/>
      <c r="DN288" s="16"/>
      <c r="DO288" s="16"/>
      <c r="DP288" s="16"/>
      <c r="DQ288" s="16"/>
      <c r="DR288" s="16"/>
      <c r="DS288" s="16"/>
      <c r="DT288" s="16"/>
      <c r="DU288" s="16"/>
      <c r="DV288" s="16"/>
      <c r="DW288" s="16"/>
      <c r="DX288" s="16"/>
      <c r="DY288" s="16"/>
      <c r="DZ288" s="16"/>
      <c r="EA288" s="16"/>
      <c r="EB288" s="16"/>
      <c r="EC288" s="16"/>
      <c r="ED288" s="16"/>
      <c r="EE288" s="16"/>
      <c r="EF288" s="16"/>
      <c r="EG288" s="16"/>
      <c r="EH288" s="16"/>
      <c r="EI288" s="16"/>
      <c r="EJ288" s="16"/>
      <c r="EK288" s="16"/>
      <c r="EL288" s="16"/>
      <c r="EM288" s="16"/>
      <c r="EN288" s="16"/>
      <c r="EO288" s="16"/>
      <c r="EP288" s="16"/>
      <c r="EQ288" s="16"/>
      <c r="ER288" s="16"/>
      <c r="ES288" s="16"/>
      <c r="ET288" s="16"/>
      <c r="EU288" s="16"/>
      <c r="EV288" s="16"/>
      <c r="EW288" s="16"/>
      <c r="EX288" s="16"/>
      <c r="EY288" s="16"/>
      <c r="EZ288" s="16"/>
      <c r="FA288" s="16"/>
      <c r="FB288" s="16"/>
      <c r="FC288" s="16"/>
      <c r="FD288" s="16"/>
      <c r="FE288" s="16"/>
      <c r="FF288" s="16"/>
      <c r="FG288" s="16"/>
      <c r="FH288" s="16"/>
      <c r="FI288" s="16"/>
      <c r="FJ288" s="16"/>
      <c r="FK288" s="16"/>
      <c r="FL288" s="16"/>
      <c r="FM288" s="16"/>
      <c r="FN288" s="16"/>
      <c r="FO288" s="16"/>
      <c r="FP288" s="16"/>
      <c r="FQ288" s="16"/>
      <c r="FR288" s="16"/>
      <c r="FS288" s="16"/>
      <c r="FT288" s="16"/>
      <c r="FU288" s="16"/>
      <c r="FV288" s="16"/>
      <c r="FW288" s="16"/>
      <c r="FX288" s="16"/>
      <c r="FY288" s="16"/>
      <c r="FZ288" s="17"/>
      <c r="GA288" s="17"/>
      <c r="GB288" s="17"/>
    </row>
    <row r="289" spans="3:184" ht="14.25" customHeight="1">
      <c r="C289" s="14"/>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c r="DD289" s="16"/>
      <c r="DE289" s="16"/>
      <c r="DF289" s="16"/>
      <c r="DG289" s="16"/>
      <c r="DH289" s="16"/>
      <c r="DI289" s="16"/>
      <c r="DJ289" s="16"/>
      <c r="DK289" s="16"/>
      <c r="DL289" s="16"/>
      <c r="DM289" s="16"/>
      <c r="DN289" s="16"/>
      <c r="DO289" s="16"/>
      <c r="DP289" s="16"/>
      <c r="DQ289" s="16"/>
      <c r="DR289" s="16"/>
      <c r="DS289" s="16"/>
      <c r="DT289" s="16"/>
      <c r="DU289" s="16"/>
      <c r="DV289" s="16"/>
      <c r="DW289" s="16"/>
      <c r="DX289" s="16"/>
      <c r="DY289" s="16"/>
      <c r="DZ289" s="16"/>
      <c r="EA289" s="16"/>
      <c r="EB289" s="16"/>
      <c r="EC289" s="16"/>
      <c r="ED289" s="16"/>
      <c r="EE289" s="16"/>
      <c r="EF289" s="16"/>
      <c r="EG289" s="16"/>
      <c r="EH289" s="16"/>
      <c r="EI289" s="16"/>
      <c r="EJ289" s="16"/>
      <c r="EK289" s="16"/>
      <c r="EL289" s="16"/>
      <c r="EM289" s="16"/>
      <c r="EN289" s="16"/>
      <c r="EO289" s="16"/>
      <c r="EP289" s="16"/>
      <c r="EQ289" s="16"/>
      <c r="ER289" s="16"/>
      <c r="ES289" s="16"/>
      <c r="ET289" s="16"/>
      <c r="EU289" s="16"/>
      <c r="EV289" s="16"/>
      <c r="EW289" s="16"/>
      <c r="EX289" s="16"/>
      <c r="EY289" s="16"/>
      <c r="EZ289" s="16"/>
      <c r="FA289" s="16"/>
      <c r="FB289" s="16"/>
      <c r="FC289" s="16"/>
      <c r="FD289" s="16"/>
      <c r="FE289" s="16"/>
      <c r="FF289" s="16"/>
      <c r="FG289" s="16"/>
      <c r="FH289" s="16"/>
      <c r="FI289" s="16"/>
      <c r="FJ289" s="16"/>
      <c r="FK289" s="16"/>
      <c r="FL289" s="16"/>
      <c r="FM289" s="16"/>
      <c r="FN289" s="16"/>
      <c r="FO289" s="16"/>
      <c r="FP289" s="16"/>
      <c r="FQ289" s="16"/>
      <c r="FR289" s="16"/>
      <c r="FS289" s="16"/>
      <c r="FT289" s="16"/>
      <c r="FU289" s="16"/>
      <c r="FV289" s="16"/>
      <c r="FW289" s="16"/>
      <c r="FX289" s="16"/>
      <c r="FY289" s="16"/>
      <c r="FZ289" s="17"/>
      <c r="GA289" s="17"/>
      <c r="GB289" s="17"/>
    </row>
    <row r="290" spans="3:184" ht="14.25" customHeight="1">
      <c r="C290" s="14"/>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c r="DD290" s="16"/>
      <c r="DE290" s="16"/>
      <c r="DF290" s="16"/>
      <c r="DG290" s="16"/>
      <c r="DH290" s="16"/>
      <c r="DI290" s="16"/>
      <c r="DJ290" s="16"/>
      <c r="DK290" s="16"/>
      <c r="DL290" s="16"/>
      <c r="DM290" s="16"/>
      <c r="DN290" s="16"/>
      <c r="DO290" s="16"/>
      <c r="DP290" s="16"/>
      <c r="DQ290" s="16"/>
      <c r="DR290" s="16"/>
      <c r="DS290" s="16"/>
      <c r="DT290" s="16"/>
      <c r="DU290" s="16"/>
      <c r="DV290" s="16"/>
      <c r="DW290" s="16"/>
      <c r="DX290" s="16"/>
      <c r="DY290" s="16"/>
      <c r="DZ290" s="16"/>
      <c r="EA290" s="16"/>
      <c r="EB290" s="16"/>
      <c r="EC290" s="16"/>
      <c r="ED290" s="16"/>
      <c r="EE290" s="16"/>
      <c r="EF290" s="16"/>
      <c r="EG290" s="16"/>
      <c r="EH290" s="16"/>
      <c r="EI290" s="16"/>
      <c r="EJ290" s="16"/>
      <c r="EK290" s="16"/>
      <c r="EL290" s="16"/>
      <c r="EM290" s="16"/>
      <c r="EN290" s="16"/>
      <c r="EO290" s="16"/>
      <c r="EP290" s="16"/>
      <c r="EQ290" s="16"/>
      <c r="ER290" s="16"/>
      <c r="ES290" s="16"/>
      <c r="ET290" s="16"/>
      <c r="EU290" s="16"/>
      <c r="EV290" s="16"/>
      <c r="EW290" s="16"/>
      <c r="EX290" s="16"/>
      <c r="EY290" s="16"/>
      <c r="EZ290" s="16"/>
      <c r="FA290" s="16"/>
      <c r="FB290" s="16"/>
      <c r="FC290" s="16"/>
      <c r="FD290" s="16"/>
      <c r="FE290" s="16"/>
      <c r="FF290" s="16"/>
      <c r="FG290" s="16"/>
      <c r="FH290" s="16"/>
      <c r="FI290" s="16"/>
      <c r="FJ290" s="16"/>
      <c r="FK290" s="16"/>
      <c r="FL290" s="16"/>
      <c r="FM290" s="16"/>
      <c r="FN290" s="16"/>
      <c r="FO290" s="16"/>
      <c r="FP290" s="16"/>
      <c r="FQ290" s="16"/>
      <c r="FR290" s="16"/>
      <c r="FS290" s="16"/>
      <c r="FT290" s="16"/>
      <c r="FU290" s="16"/>
      <c r="FV290" s="16"/>
      <c r="FW290" s="16"/>
      <c r="FX290" s="16"/>
      <c r="FY290" s="16"/>
      <c r="FZ290" s="17"/>
      <c r="GA290" s="17"/>
      <c r="GB290" s="17"/>
    </row>
    <row r="291" spans="3:184" ht="14.25" customHeight="1">
      <c r="C291" s="14"/>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7"/>
      <c r="GA291" s="17"/>
      <c r="GB291" s="17"/>
    </row>
    <row r="292" spans="3:184" ht="14.25" customHeight="1">
      <c r="C292" s="14"/>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c r="DD292" s="16"/>
      <c r="DE292" s="16"/>
      <c r="DF292" s="16"/>
      <c r="DG292" s="16"/>
      <c r="DH292" s="16"/>
      <c r="DI292" s="16"/>
      <c r="DJ292" s="16"/>
      <c r="DK292" s="16"/>
      <c r="DL292" s="16"/>
      <c r="DM292" s="16"/>
      <c r="DN292" s="16"/>
      <c r="DO292" s="16"/>
      <c r="DP292" s="16"/>
      <c r="DQ292" s="16"/>
      <c r="DR292" s="16"/>
      <c r="DS292" s="16"/>
      <c r="DT292" s="16"/>
      <c r="DU292" s="16"/>
      <c r="DV292" s="16"/>
      <c r="DW292" s="16"/>
      <c r="DX292" s="16"/>
      <c r="DY292" s="16"/>
      <c r="DZ292" s="16"/>
      <c r="EA292" s="16"/>
      <c r="EB292" s="16"/>
      <c r="EC292" s="16"/>
      <c r="ED292" s="16"/>
      <c r="EE292" s="16"/>
      <c r="EF292" s="16"/>
      <c r="EG292" s="16"/>
      <c r="EH292" s="16"/>
      <c r="EI292" s="16"/>
      <c r="EJ292" s="16"/>
      <c r="EK292" s="16"/>
      <c r="EL292" s="16"/>
      <c r="EM292" s="16"/>
      <c r="EN292" s="16"/>
      <c r="EO292" s="16"/>
      <c r="EP292" s="16"/>
      <c r="EQ292" s="16"/>
      <c r="ER292" s="16"/>
      <c r="ES292" s="16"/>
      <c r="ET292" s="16"/>
      <c r="EU292" s="16"/>
      <c r="EV292" s="16"/>
      <c r="EW292" s="16"/>
      <c r="EX292" s="16"/>
      <c r="EY292" s="16"/>
      <c r="EZ292" s="16"/>
      <c r="FA292" s="16"/>
      <c r="FB292" s="16"/>
      <c r="FC292" s="16"/>
      <c r="FD292" s="16"/>
      <c r="FE292" s="16"/>
      <c r="FF292" s="16"/>
      <c r="FG292" s="16"/>
      <c r="FH292" s="16"/>
      <c r="FI292" s="16"/>
      <c r="FJ292" s="16"/>
      <c r="FK292" s="16"/>
      <c r="FL292" s="16"/>
      <c r="FM292" s="16"/>
      <c r="FN292" s="16"/>
      <c r="FO292" s="16"/>
      <c r="FP292" s="16"/>
      <c r="FQ292" s="16"/>
      <c r="FR292" s="16"/>
      <c r="FS292" s="16"/>
      <c r="FT292" s="16"/>
      <c r="FU292" s="16"/>
      <c r="FV292" s="16"/>
      <c r="FW292" s="16"/>
      <c r="FX292" s="16"/>
      <c r="FY292" s="16"/>
      <c r="FZ292" s="17"/>
      <c r="GA292" s="17"/>
      <c r="GB292" s="17"/>
    </row>
    <row r="293" spans="3:184" ht="14.25" customHeight="1">
      <c r="C293" s="14"/>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c r="DD293" s="16"/>
      <c r="DE293" s="16"/>
      <c r="DF293" s="16"/>
      <c r="DG293" s="16"/>
      <c r="DH293" s="16"/>
      <c r="DI293" s="16"/>
      <c r="DJ293" s="16"/>
      <c r="DK293" s="16"/>
      <c r="DL293" s="16"/>
      <c r="DM293" s="16"/>
      <c r="DN293" s="16"/>
      <c r="DO293" s="16"/>
      <c r="DP293" s="16"/>
      <c r="DQ293" s="16"/>
      <c r="DR293" s="16"/>
      <c r="DS293" s="16"/>
      <c r="DT293" s="16"/>
      <c r="DU293" s="16"/>
      <c r="DV293" s="16"/>
      <c r="DW293" s="16"/>
      <c r="DX293" s="16"/>
      <c r="DY293" s="16"/>
      <c r="DZ293" s="16"/>
      <c r="EA293" s="16"/>
      <c r="EB293" s="16"/>
      <c r="EC293" s="16"/>
      <c r="ED293" s="16"/>
      <c r="EE293" s="16"/>
      <c r="EF293" s="16"/>
      <c r="EG293" s="16"/>
      <c r="EH293" s="16"/>
      <c r="EI293" s="16"/>
      <c r="EJ293" s="16"/>
      <c r="EK293" s="16"/>
      <c r="EL293" s="16"/>
      <c r="EM293" s="16"/>
      <c r="EN293" s="16"/>
      <c r="EO293" s="16"/>
      <c r="EP293" s="16"/>
      <c r="EQ293" s="16"/>
      <c r="ER293" s="16"/>
      <c r="ES293" s="16"/>
      <c r="ET293" s="16"/>
      <c r="EU293" s="16"/>
      <c r="EV293" s="16"/>
      <c r="EW293" s="16"/>
      <c r="EX293" s="16"/>
      <c r="EY293" s="16"/>
      <c r="EZ293" s="16"/>
      <c r="FA293" s="16"/>
      <c r="FB293" s="16"/>
      <c r="FC293" s="16"/>
      <c r="FD293" s="16"/>
      <c r="FE293" s="16"/>
      <c r="FF293" s="16"/>
      <c r="FG293" s="16"/>
      <c r="FH293" s="16"/>
      <c r="FI293" s="16"/>
      <c r="FJ293" s="16"/>
      <c r="FK293" s="16"/>
      <c r="FL293" s="16"/>
      <c r="FM293" s="16"/>
      <c r="FN293" s="16"/>
      <c r="FO293" s="16"/>
      <c r="FP293" s="16"/>
      <c r="FQ293" s="16"/>
      <c r="FR293" s="16"/>
      <c r="FS293" s="16"/>
      <c r="FT293" s="16"/>
      <c r="FU293" s="16"/>
      <c r="FV293" s="16"/>
      <c r="FW293" s="16"/>
      <c r="FX293" s="16"/>
      <c r="FY293" s="16"/>
      <c r="FZ293" s="17"/>
      <c r="GA293" s="17"/>
      <c r="GB293" s="17"/>
    </row>
    <row r="294" spans="3:184" ht="14.25" customHeight="1">
      <c r="C294" s="14"/>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c r="DD294" s="16"/>
      <c r="DE294" s="16"/>
      <c r="DF294" s="16"/>
      <c r="DG294" s="16"/>
      <c r="DH294" s="16"/>
      <c r="DI294" s="16"/>
      <c r="DJ294" s="16"/>
      <c r="DK294" s="16"/>
      <c r="DL294" s="16"/>
      <c r="DM294" s="16"/>
      <c r="DN294" s="16"/>
      <c r="DO294" s="16"/>
      <c r="DP294" s="16"/>
      <c r="DQ294" s="16"/>
      <c r="DR294" s="16"/>
      <c r="DS294" s="16"/>
      <c r="DT294" s="16"/>
      <c r="DU294" s="16"/>
      <c r="DV294" s="16"/>
      <c r="DW294" s="16"/>
      <c r="DX294" s="16"/>
      <c r="DY294" s="16"/>
      <c r="DZ294" s="16"/>
      <c r="EA294" s="16"/>
      <c r="EB294" s="16"/>
      <c r="EC294" s="16"/>
      <c r="ED294" s="16"/>
      <c r="EE294" s="16"/>
      <c r="EF294" s="16"/>
      <c r="EG294" s="16"/>
      <c r="EH294" s="16"/>
      <c r="EI294" s="16"/>
      <c r="EJ294" s="16"/>
      <c r="EK294" s="16"/>
      <c r="EL294" s="16"/>
      <c r="EM294" s="16"/>
      <c r="EN294" s="16"/>
      <c r="EO294" s="16"/>
      <c r="EP294" s="16"/>
      <c r="EQ294" s="16"/>
      <c r="ER294" s="16"/>
      <c r="ES294" s="16"/>
      <c r="ET294" s="16"/>
      <c r="EU294" s="16"/>
      <c r="EV294" s="16"/>
      <c r="EW294" s="16"/>
      <c r="EX294" s="16"/>
      <c r="EY294" s="16"/>
      <c r="EZ294" s="16"/>
      <c r="FA294" s="16"/>
      <c r="FB294" s="16"/>
      <c r="FC294" s="16"/>
      <c r="FD294" s="16"/>
      <c r="FE294" s="16"/>
      <c r="FF294" s="16"/>
      <c r="FG294" s="16"/>
      <c r="FH294" s="16"/>
      <c r="FI294" s="16"/>
      <c r="FJ294" s="16"/>
      <c r="FK294" s="16"/>
      <c r="FL294" s="16"/>
      <c r="FM294" s="16"/>
      <c r="FN294" s="16"/>
      <c r="FO294" s="16"/>
      <c r="FP294" s="16"/>
      <c r="FQ294" s="16"/>
      <c r="FR294" s="16"/>
      <c r="FS294" s="16"/>
      <c r="FT294" s="16"/>
      <c r="FU294" s="16"/>
      <c r="FV294" s="16"/>
      <c r="FW294" s="16"/>
      <c r="FX294" s="16"/>
      <c r="FY294" s="16"/>
      <c r="FZ294" s="17"/>
      <c r="GA294" s="17"/>
      <c r="GB294" s="17"/>
    </row>
    <row r="295" spans="3:184" ht="14.25" customHeight="1">
      <c r="C295" s="14"/>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c r="DD295" s="16"/>
      <c r="DE295" s="16"/>
      <c r="DF295" s="16"/>
      <c r="DG295" s="16"/>
      <c r="DH295" s="16"/>
      <c r="DI295" s="16"/>
      <c r="DJ295" s="16"/>
      <c r="DK295" s="16"/>
      <c r="DL295" s="16"/>
      <c r="DM295" s="16"/>
      <c r="DN295" s="16"/>
      <c r="DO295" s="16"/>
      <c r="DP295" s="16"/>
      <c r="DQ295" s="16"/>
      <c r="DR295" s="16"/>
      <c r="DS295" s="16"/>
      <c r="DT295" s="16"/>
      <c r="DU295" s="16"/>
      <c r="DV295" s="16"/>
      <c r="DW295" s="16"/>
      <c r="DX295" s="16"/>
      <c r="DY295" s="16"/>
      <c r="DZ295" s="16"/>
      <c r="EA295" s="16"/>
      <c r="EB295" s="16"/>
      <c r="EC295" s="16"/>
      <c r="ED295" s="16"/>
      <c r="EE295" s="16"/>
      <c r="EF295" s="16"/>
      <c r="EG295" s="16"/>
      <c r="EH295" s="16"/>
      <c r="EI295" s="16"/>
      <c r="EJ295" s="16"/>
      <c r="EK295" s="16"/>
      <c r="EL295" s="16"/>
      <c r="EM295" s="16"/>
      <c r="EN295" s="16"/>
      <c r="EO295" s="16"/>
      <c r="EP295" s="16"/>
      <c r="EQ295" s="16"/>
      <c r="ER295" s="16"/>
      <c r="ES295" s="16"/>
      <c r="ET295" s="16"/>
      <c r="EU295" s="16"/>
      <c r="EV295" s="16"/>
      <c r="EW295" s="16"/>
      <c r="EX295" s="16"/>
      <c r="EY295" s="16"/>
      <c r="EZ295" s="16"/>
      <c r="FA295" s="16"/>
      <c r="FB295" s="16"/>
      <c r="FC295" s="16"/>
      <c r="FD295" s="16"/>
      <c r="FE295" s="16"/>
      <c r="FF295" s="16"/>
      <c r="FG295" s="16"/>
      <c r="FH295" s="16"/>
      <c r="FI295" s="16"/>
      <c r="FJ295" s="16"/>
      <c r="FK295" s="16"/>
      <c r="FL295" s="16"/>
      <c r="FM295" s="16"/>
      <c r="FN295" s="16"/>
      <c r="FO295" s="16"/>
      <c r="FP295" s="16"/>
      <c r="FQ295" s="16"/>
      <c r="FR295" s="16"/>
      <c r="FS295" s="16"/>
      <c r="FT295" s="16"/>
      <c r="FU295" s="16"/>
      <c r="FV295" s="16"/>
      <c r="FW295" s="16"/>
      <c r="FX295" s="16"/>
      <c r="FY295" s="16"/>
      <c r="FZ295" s="17"/>
      <c r="GA295" s="17"/>
      <c r="GB295" s="17"/>
    </row>
    <row r="296" spans="3:184" ht="14.25" customHeight="1">
      <c r="C296" s="14"/>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c r="DD296" s="16"/>
      <c r="DE296" s="16"/>
      <c r="DF296" s="16"/>
      <c r="DG296" s="16"/>
      <c r="DH296" s="16"/>
      <c r="DI296" s="16"/>
      <c r="DJ296" s="16"/>
      <c r="DK296" s="16"/>
      <c r="DL296" s="16"/>
      <c r="DM296" s="16"/>
      <c r="DN296" s="16"/>
      <c r="DO296" s="16"/>
      <c r="DP296" s="16"/>
      <c r="DQ296" s="16"/>
      <c r="DR296" s="16"/>
      <c r="DS296" s="16"/>
      <c r="DT296" s="16"/>
      <c r="DU296" s="16"/>
      <c r="DV296" s="16"/>
      <c r="DW296" s="16"/>
      <c r="DX296" s="16"/>
      <c r="DY296" s="16"/>
      <c r="DZ296" s="16"/>
      <c r="EA296" s="16"/>
      <c r="EB296" s="16"/>
      <c r="EC296" s="16"/>
      <c r="ED296" s="16"/>
      <c r="EE296" s="16"/>
      <c r="EF296" s="16"/>
      <c r="EG296" s="16"/>
      <c r="EH296" s="16"/>
      <c r="EI296" s="16"/>
      <c r="EJ296" s="16"/>
      <c r="EK296" s="16"/>
      <c r="EL296" s="16"/>
      <c r="EM296" s="16"/>
      <c r="EN296" s="16"/>
      <c r="EO296" s="16"/>
      <c r="EP296" s="16"/>
      <c r="EQ296" s="16"/>
      <c r="ER296" s="16"/>
      <c r="ES296" s="16"/>
      <c r="ET296" s="16"/>
      <c r="EU296" s="16"/>
      <c r="EV296" s="16"/>
      <c r="EW296" s="16"/>
      <c r="EX296" s="16"/>
      <c r="EY296" s="16"/>
      <c r="EZ296" s="16"/>
      <c r="FA296" s="16"/>
      <c r="FB296" s="16"/>
      <c r="FC296" s="16"/>
      <c r="FD296" s="16"/>
      <c r="FE296" s="16"/>
      <c r="FF296" s="16"/>
      <c r="FG296" s="16"/>
      <c r="FH296" s="16"/>
      <c r="FI296" s="16"/>
      <c r="FJ296" s="16"/>
      <c r="FK296" s="16"/>
      <c r="FL296" s="16"/>
      <c r="FM296" s="16"/>
      <c r="FN296" s="16"/>
      <c r="FO296" s="16"/>
      <c r="FP296" s="16"/>
      <c r="FQ296" s="16"/>
      <c r="FR296" s="16"/>
      <c r="FS296" s="16"/>
      <c r="FT296" s="16"/>
      <c r="FU296" s="16"/>
      <c r="FV296" s="16"/>
      <c r="FW296" s="16"/>
      <c r="FX296" s="16"/>
      <c r="FY296" s="16"/>
      <c r="FZ296" s="17"/>
      <c r="GA296" s="17"/>
      <c r="GB296" s="17"/>
    </row>
    <row r="297" spans="3:184" ht="14.25" customHeight="1">
      <c r="C297" s="14"/>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c r="DD297" s="16"/>
      <c r="DE297" s="16"/>
      <c r="DF297" s="16"/>
      <c r="DG297" s="16"/>
      <c r="DH297" s="16"/>
      <c r="DI297" s="16"/>
      <c r="DJ297" s="16"/>
      <c r="DK297" s="16"/>
      <c r="DL297" s="16"/>
      <c r="DM297" s="16"/>
      <c r="DN297" s="16"/>
      <c r="DO297" s="16"/>
      <c r="DP297" s="16"/>
      <c r="DQ297" s="16"/>
      <c r="DR297" s="16"/>
      <c r="DS297" s="16"/>
      <c r="DT297" s="16"/>
      <c r="DU297" s="16"/>
      <c r="DV297" s="16"/>
      <c r="DW297" s="16"/>
      <c r="DX297" s="16"/>
      <c r="DY297" s="16"/>
      <c r="DZ297" s="16"/>
      <c r="EA297" s="16"/>
      <c r="EB297" s="16"/>
      <c r="EC297" s="16"/>
      <c r="ED297" s="16"/>
      <c r="EE297" s="16"/>
      <c r="EF297" s="16"/>
      <c r="EG297" s="16"/>
      <c r="EH297" s="16"/>
      <c r="EI297" s="16"/>
      <c r="EJ297" s="16"/>
      <c r="EK297" s="16"/>
      <c r="EL297" s="16"/>
      <c r="EM297" s="16"/>
      <c r="EN297" s="16"/>
      <c r="EO297" s="16"/>
      <c r="EP297" s="16"/>
      <c r="EQ297" s="16"/>
      <c r="ER297" s="16"/>
      <c r="ES297" s="16"/>
      <c r="ET297" s="16"/>
      <c r="EU297" s="16"/>
      <c r="EV297" s="16"/>
      <c r="EW297" s="16"/>
      <c r="EX297" s="16"/>
      <c r="EY297" s="16"/>
      <c r="EZ297" s="16"/>
      <c r="FA297" s="16"/>
      <c r="FB297" s="16"/>
      <c r="FC297" s="16"/>
      <c r="FD297" s="16"/>
      <c r="FE297" s="16"/>
      <c r="FF297" s="16"/>
      <c r="FG297" s="16"/>
      <c r="FH297" s="16"/>
      <c r="FI297" s="16"/>
      <c r="FJ297" s="16"/>
      <c r="FK297" s="16"/>
      <c r="FL297" s="16"/>
      <c r="FM297" s="16"/>
      <c r="FN297" s="16"/>
      <c r="FO297" s="16"/>
      <c r="FP297" s="16"/>
      <c r="FQ297" s="16"/>
      <c r="FR297" s="16"/>
      <c r="FS297" s="16"/>
      <c r="FT297" s="16"/>
      <c r="FU297" s="16"/>
      <c r="FV297" s="16"/>
      <c r="FW297" s="16"/>
      <c r="FX297" s="16"/>
      <c r="FY297" s="16"/>
      <c r="FZ297" s="17"/>
      <c r="GA297" s="17"/>
      <c r="GB297" s="17"/>
    </row>
    <row r="298" spans="3:184" ht="14.25" customHeight="1">
      <c r="C298" s="14"/>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c r="DD298" s="16"/>
      <c r="DE298" s="16"/>
      <c r="DF298" s="16"/>
      <c r="DG298" s="16"/>
      <c r="DH298" s="16"/>
      <c r="DI298" s="16"/>
      <c r="DJ298" s="16"/>
      <c r="DK298" s="16"/>
      <c r="DL298" s="16"/>
      <c r="DM298" s="16"/>
      <c r="DN298" s="16"/>
      <c r="DO298" s="16"/>
      <c r="DP298" s="16"/>
      <c r="DQ298" s="16"/>
      <c r="DR298" s="16"/>
      <c r="DS298" s="16"/>
      <c r="DT298" s="16"/>
      <c r="DU298" s="16"/>
      <c r="DV298" s="16"/>
      <c r="DW298" s="16"/>
      <c r="DX298" s="16"/>
      <c r="DY298" s="16"/>
      <c r="DZ298" s="16"/>
      <c r="EA298" s="16"/>
      <c r="EB298" s="16"/>
      <c r="EC298" s="16"/>
      <c r="ED298" s="16"/>
      <c r="EE298" s="16"/>
      <c r="EF298" s="16"/>
      <c r="EG298" s="16"/>
      <c r="EH298" s="16"/>
      <c r="EI298" s="16"/>
      <c r="EJ298" s="16"/>
      <c r="EK298" s="16"/>
      <c r="EL298" s="16"/>
      <c r="EM298" s="16"/>
      <c r="EN298" s="16"/>
      <c r="EO298" s="16"/>
      <c r="EP298" s="16"/>
      <c r="EQ298" s="16"/>
      <c r="ER298" s="16"/>
      <c r="ES298" s="16"/>
      <c r="ET298" s="16"/>
      <c r="EU298" s="16"/>
      <c r="EV298" s="16"/>
      <c r="EW298" s="16"/>
      <c r="EX298" s="16"/>
      <c r="EY298" s="16"/>
      <c r="EZ298" s="16"/>
      <c r="FA298" s="16"/>
      <c r="FB298" s="16"/>
      <c r="FC298" s="16"/>
      <c r="FD298" s="16"/>
      <c r="FE298" s="16"/>
      <c r="FF298" s="16"/>
      <c r="FG298" s="16"/>
      <c r="FH298" s="16"/>
      <c r="FI298" s="16"/>
      <c r="FJ298" s="16"/>
      <c r="FK298" s="16"/>
      <c r="FL298" s="16"/>
      <c r="FM298" s="16"/>
      <c r="FN298" s="16"/>
      <c r="FO298" s="16"/>
      <c r="FP298" s="16"/>
      <c r="FQ298" s="16"/>
      <c r="FR298" s="16"/>
      <c r="FS298" s="16"/>
      <c r="FT298" s="16"/>
      <c r="FU298" s="16"/>
      <c r="FV298" s="16"/>
      <c r="FW298" s="16"/>
      <c r="FX298" s="16"/>
      <c r="FY298" s="16"/>
      <c r="FZ298" s="17"/>
      <c r="GA298" s="17"/>
      <c r="GB298" s="17"/>
    </row>
    <row r="299" spans="3:184" ht="14.25" customHeight="1">
      <c r="C299" s="14"/>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c r="DD299" s="16"/>
      <c r="DE299" s="16"/>
      <c r="DF299" s="16"/>
      <c r="DG299" s="16"/>
      <c r="DH299" s="16"/>
      <c r="DI299" s="16"/>
      <c r="DJ299" s="16"/>
      <c r="DK299" s="16"/>
      <c r="DL299" s="16"/>
      <c r="DM299" s="16"/>
      <c r="DN299" s="16"/>
      <c r="DO299" s="16"/>
      <c r="DP299" s="16"/>
      <c r="DQ299" s="16"/>
      <c r="DR299" s="16"/>
      <c r="DS299" s="16"/>
      <c r="DT299" s="16"/>
      <c r="DU299" s="16"/>
      <c r="DV299" s="16"/>
      <c r="DW299" s="16"/>
      <c r="DX299" s="16"/>
      <c r="DY299" s="16"/>
      <c r="DZ299" s="16"/>
      <c r="EA299" s="16"/>
      <c r="EB299" s="16"/>
      <c r="EC299" s="16"/>
      <c r="ED299" s="16"/>
      <c r="EE299" s="16"/>
      <c r="EF299" s="16"/>
      <c r="EG299" s="16"/>
      <c r="EH299" s="16"/>
      <c r="EI299" s="16"/>
      <c r="EJ299" s="16"/>
      <c r="EK299" s="16"/>
      <c r="EL299" s="16"/>
      <c r="EM299" s="16"/>
      <c r="EN299" s="16"/>
      <c r="EO299" s="16"/>
      <c r="EP299" s="16"/>
      <c r="EQ299" s="16"/>
      <c r="ER299" s="16"/>
      <c r="ES299" s="16"/>
      <c r="ET299" s="16"/>
      <c r="EU299" s="16"/>
      <c r="EV299" s="16"/>
      <c r="EW299" s="16"/>
      <c r="EX299" s="16"/>
      <c r="EY299" s="16"/>
      <c r="EZ299" s="16"/>
      <c r="FA299" s="16"/>
      <c r="FB299" s="16"/>
      <c r="FC299" s="16"/>
      <c r="FD299" s="16"/>
      <c r="FE299" s="16"/>
      <c r="FF299" s="16"/>
      <c r="FG299" s="16"/>
      <c r="FH299" s="16"/>
      <c r="FI299" s="16"/>
      <c r="FJ299" s="16"/>
      <c r="FK299" s="16"/>
      <c r="FL299" s="16"/>
      <c r="FM299" s="16"/>
      <c r="FN299" s="16"/>
      <c r="FO299" s="16"/>
      <c r="FP299" s="16"/>
      <c r="FQ299" s="16"/>
      <c r="FR299" s="16"/>
      <c r="FS299" s="16"/>
      <c r="FT299" s="16"/>
      <c r="FU299" s="16"/>
      <c r="FV299" s="16"/>
      <c r="FW299" s="16"/>
      <c r="FX299" s="16"/>
      <c r="FY299" s="16"/>
      <c r="FZ299" s="17"/>
      <c r="GA299" s="17"/>
      <c r="GB299" s="17"/>
    </row>
    <row r="300" spans="3:184" ht="14.25" customHeight="1">
      <c r="C300" s="14"/>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c r="DD300" s="16"/>
      <c r="DE300" s="16"/>
      <c r="DF300" s="16"/>
      <c r="DG300" s="16"/>
      <c r="DH300" s="16"/>
      <c r="DI300" s="16"/>
      <c r="DJ300" s="16"/>
      <c r="DK300" s="16"/>
      <c r="DL300" s="16"/>
      <c r="DM300" s="16"/>
      <c r="DN300" s="16"/>
      <c r="DO300" s="16"/>
      <c r="DP300" s="16"/>
      <c r="DQ300" s="16"/>
      <c r="DR300" s="16"/>
      <c r="DS300" s="16"/>
      <c r="DT300" s="16"/>
      <c r="DU300" s="16"/>
      <c r="DV300" s="16"/>
      <c r="DW300" s="16"/>
      <c r="DX300" s="16"/>
      <c r="DY300" s="16"/>
      <c r="DZ300" s="16"/>
      <c r="EA300" s="16"/>
      <c r="EB300" s="16"/>
      <c r="EC300" s="16"/>
      <c r="ED300" s="16"/>
      <c r="EE300" s="16"/>
      <c r="EF300" s="16"/>
      <c r="EG300" s="16"/>
      <c r="EH300" s="16"/>
      <c r="EI300" s="16"/>
      <c r="EJ300" s="16"/>
      <c r="EK300" s="16"/>
      <c r="EL300" s="16"/>
      <c r="EM300" s="16"/>
      <c r="EN300" s="16"/>
      <c r="EO300" s="16"/>
      <c r="EP300" s="16"/>
      <c r="EQ300" s="16"/>
      <c r="ER300" s="16"/>
      <c r="ES300" s="16"/>
      <c r="ET300" s="16"/>
      <c r="EU300" s="16"/>
      <c r="EV300" s="16"/>
      <c r="EW300" s="16"/>
      <c r="EX300" s="16"/>
      <c r="EY300" s="16"/>
      <c r="EZ300" s="16"/>
      <c r="FA300" s="16"/>
      <c r="FB300" s="16"/>
      <c r="FC300" s="16"/>
      <c r="FD300" s="16"/>
      <c r="FE300" s="16"/>
      <c r="FF300" s="16"/>
      <c r="FG300" s="16"/>
      <c r="FH300" s="16"/>
      <c r="FI300" s="16"/>
      <c r="FJ300" s="16"/>
      <c r="FK300" s="16"/>
      <c r="FL300" s="16"/>
      <c r="FM300" s="16"/>
      <c r="FN300" s="16"/>
      <c r="FO300" s="16"/>
      <c r="FP300" s="16"/>
      <c r="FQ300" s="16"/>
      <c r="FR300" s="16"/>
      <c r="FS300" s="16"/>
      <c r="FT300" s="16"/>
      <c r="FU300" s="16"/>
      <c r="FV300" s="16"/>
      <c r="FW300" s="16"/>
      <c r="FX300" s="16"/>
      <c r="FY300" s="16"/>
      <c r="FZ300" s="17"/>
      <c r="GA300" s="17"/>
      <c r="GB300" s="17"/>
    </row>
    <row r="301" spans="3:184" ht="14.25" customHeight="1">
      <c r="C301" s="14"/>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c r="DD301" s="16"/>
      <c r="DE301" s="16"/>
      <c r="DF301" s="16"/>
      <c r="DG301" s="16"/>
      <c r="DH301" s="16"/>
      <c r="DI301" s="16"/>
      <c r="DJ301" s="16"/>
      <c r="DK301" s="16"/>
      <c r="DL301" s="16"/>
      <c r="DM301" s="16"/>
      <c r="DN301" s="16"/>
      <c r="DO301" s="16"/>
      <c r="DP301" s="16"/>
      <c r="DQ301" s="16"/>
      <c r="DR301" s="16"/>
      <c r="DS301" s="16"/>
      <c r="DT301" s="16"/>
      <c r="DU301" s="16"/>
      <c r="DV301" s="16"/>
      <c r="DW301" s="16"/>
      <c r="DX301" s="16"/>
      <c r="DY301" s="16"/>
      <c r="DZ301" s="16"/>
      <c r="EA301" s="16"/>
      <c r="EB301" s="16"/>
      <c r="EC301" s="16"/>
      <c r="ED301" s="16"/>
      <c r="EE301" s="16"/>
      <c r="EF301" s="16"/>
      <c r="EG301" s="16"/>
      <c r="EH301" s="16"/>
      <c r="EI301" s="16"/>
      <c r="EJ301" s="16"/>
      <c r="EK301" s="16"/>
      <c r="EL301" s="16"/>
      <c r="EM301" s="16"/>
      <c r="EN301" s="16"/>
      <c r="EO301" s="16"/>
      <c r="EP301" s="16"/>
      <c r="EQ301" s="16"/>
      <c r="ER301" s="16"/>
      <c r="ES301" s="16"/>
      <c r="ET301" s="16"/>
      <c r="EU301" s="16"/>
      <c r="EV301" s="16"/>
      <c r="EW301" s="16"/>
      <c r="EX301" s="16"/>
      <c r="EY301" s="16"/>
      <c r="EZ301" s="16"/>
      <c r="FA301" s="16"/>
      <c r="FB301" s="16"/>
      <c r="FC301" s="16"/>
      <c r="FD301" s="16"/>
      <c r="FE301" s="16"/>
      <c r="FF301" s="16"/>
      <c r="FG301" s="16"/>
      <c r="FH301" s="16"/>
      <c r="FI301" s="16"/>
      <c r="FJ301" s="16"/>
      <c r="FK301" s="16"/>
      <c r="FL301" s="16"/>
      <c r="FM301" s="16"/>
      <c r="FN301" s="16"/>
      <c r="FO301" s="16"/>
      <c r="FP301" s="16"/>
      <c r="FQ301" s="16"/>
      <c r="FR301" s="16"/>
      <c r="FS301" s="16"/>
      <c r="FT301" s="16"/>
      <c r="FU301" s="16"/>
      <c r="FV301" s="16"/>
      <c r="FW301" s="16"/>
      <c r="FX301" s="16"/>
      <c r="FY301" s="16"/>
      <c r="FZ301" s="17"/>
      <c r="GA301" s="17"/>
      <c r="GB301" s="17"/>
    </row>
    <row r="302" spans="3:184" ht="14.25" customHeight="1">
      <c r="C302" s="14"/>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c r="DD302" s="16"/>
      <c r="DE302" s="16"/>
      <c r="DF302" s="16"/>
      <c r="DG302" s="16"/>
      <c r="DH302" s="16"/>
      <c r="DI302" s="16"/>
      <c r="DJ302" s="16"/>
      <c r="DK302" s="16"/>
      <c r="DL302" s="16"/>
      <c r="DM302" s="16"/>
      <c r="DN302" s="16"/>
      <c r="DO302" s="16"/>
      <c r="DP302" s="16"/>
      <c r="DQ302" s="16"/>
      <c r="DR302" s="16"/>
      <c r="DS302" s="16"/>
      <c r="DT302" s="16"/>
      <c r="DU302" s="16"/>
      <c r="DV302" s="16"/>
      <c r="DW302" s="16"/>
      <c r="DX302" s="16"/>
      <c r="DY302" s="16"/>
      <c r="DZ302" s="16"/>
      <c r="EA302" s="16"/>
      <c r="EB302" s="16"/>
      <c r="EC302" s="16"/>
      <c r="ED302" s="16"/>
      <c r="EE302" s="16"/>
      <c r="EF302" s="16"/>
      <c r="EG302" s="16"/>
      <c r="EH302" s="16"/>
      <c r="EI302" s="16"/>
      <c r="EJ302" s="16"/>
      <c r="EK302" s="16"/>
      <c r="EL302" s="16"/>
      <c r="EM302" s="16"/>
      <c r="EN302" s="16"/>
      <c r="EO302" s="16"/>
      <c r="EP302" s="16"/>
      <c r="EQ302" s="16"/>
      <c r="ER302" s="16"/>
      <c r="ES302" s="16"/>
      <c r="ET302" s="16"/>
      <c r="EU302" s="16"/>
      <c r="EV302" s="16"/>
      <c r="EW302" s="16"/>
      <c r="EX302" s="16"/>
      <c r="EY302" s="16"/>
      <c r="EZ302" s="16"/>
      <c r="FA302" s="16"/>
      <c r="FB302" s="16"/>
      <c r="FC302" s="16"/>
      <c r="FD302" s="16"/>
      <c r="FE302" s="16"/>
      <c r="FF302" s="16"/>
      <c r="FG302" s="16"/>
      <c r="FH302" s="16"/>
      <c r="FI302" s="16"/>
      <c r="FJ302" s="16"/>
      <c r="FK302" s="16"/>
      <c r="FL302" s="16"/>
      <c r="FM302" s="16"/>
      <c r="FN302" s="16"/>
      <c r="FO302" s="16"/>
      <c r="FP302" s="16"/>
      <c r="FQ302" s="16"/>
      <c r="FR302" s="16"/>
      <c r="FS302" s="16"/>
      <c r="FT302" s="16"/>
      <c r="FU302" s="16"/>
      <c r="FV302" s="16"/>
      <c r="FW302" s="16"/>
      <c r="FX302" s="16"/>
      <c r="FY302" s="16"/>
      <c r="FZ302" s="17"/>
      <c r="GA302" s="17"/>
      <c r="GB302" s="17"/>
    </row>
    <row r="303" spans="3:184" ht="14.25" customHeight="1">
      <c r="C303" s="14"/>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7"/>
      <c r="GA303" s="17"/>
      <c r="GB303" s="17"/>
    </row>
    <row r="304" spans="3:184" ht="14.25" customHeight="1">
      <c r="C304" s="14"/>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c r="DD304" s="16"/>
      <c r="DE304" s="16"/>
      <c r="DF304" s="16"/>
      <c r="DG304" s="16"/>
      <c r="DH304" s="16"/>
      <c r="DI304" s="16"/>
      <c r="DJ304" s="16"/>
      <c r="DK304" s="16"/>
      <c r="DL304" s="16"/>
      <c r="DM304" s="16"/>
      <c r="DN304" s="16"/>
      <c r="DO304" s="16"/>
      <c r="DP304" s="16"/>
      <c r="DQ304" s="16"/>
      <c r="DR304" s="16"/>
      <c r="DS304" s="16"/>
      <c r="DT304" s="16"/>
      <c r="DU304" s="16"/>
      <c r="DV304" s="16"/>
      <c r="DW304" s="16"/>
      <c r="DX304" s="16"/>
      <c r="DY304" s="16"/>
      <c r="DZ304" s="16"/>
      <c r="EA304" s="16"/>
      <c r="EB304" s="16"/>
      <c r="EC304" s="16"/>
      <c r="ED304" s="16"/>
      <c r="EE304" s="16"/>
      <c r="EF304" s="16"/>
      <c r="EG304" s="16"/>
      <c r="EH304" s="16"/>
      <c r="EI304" s="16"/>
      <c r="EJ304" s="16"/>
      <c r="EK304" s="16"/>
      <c r="EL304" s="16"/>
      <c r="EM304" s="16"/>
      <c r="EN304" s="16"/>
      <c r="EO304" s="16"/>
      <c r="EP304" s="16"/>
      <c r="EQ304" s="16"/>
      <c r="ER304" s="16"/>
      <c r="ES304" s="16"/>
      <c r="ET304" s="16"/>
      <c r="EU304" s="16"/>
      <c r="EV304" s="16"/>
      <c r="EW304" s="16"/>
      <c r="EX304" s="16"/>
      <c r="EY304" s="16"/>
      <c r="EZ304" s="16"/>
      <c r="FA304" s="16"/>
      <c r="FB304" s="16"/>
      <c r="FC304" s="16"/>
      <c r="FD304" s="16"/>
      <c r="FE304" s="16"/>
      <c r="FF304" s="16"/>
      <c r="FG304" s="16"/>
      <c r="FH304" s="16"/>
      <c r="FI304" s="16"/>
      <c r="FJ304" s="16"/>
      <c r="FK304" s="16"/>
      <c r="FL304" s="16"/>
      <c r="FM304" s="16"/>
      <c r="FN304" s="16"/>
      <c r="FO304" s="16"/>
      <c r="FP304" s="16"/>
      <c r="FQ304" s="16"/>
      <c r="FR304" s="16"/>
      <c r="FS304" s="16"/>
      <c r="FT304" s="16"/>
      <c r="FU304" s="16"/>
      <c r="FV304" s="16"/>
      <c r="FW304" s="16"/>
      <c r="FX304" s="16"/>
      <c r="FY304" s="16"/>
      <c r="FZ304" s="17"/>
      <c r="GA304" s="17"/>
      <c r="GB304" s="17"/>
    </row>
    <row r="305" spans="3:184" ht="14.25" customHeight="1">
      <c r="C305" s="14"/>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c r="DD305" s="16"/>
      <c r="DE305" s="16"/>
      <c r="DF305" s="16"/>
      <c r="DG305" s="16"/>
      <c r="DH305" s="16"/>
      <c r="DI305" s="16"/>
      <c r="DJ305" s="16"/>
      <c r="DK305" s="16"/>
      <c r="DL305" s="16"/>
      <c r="DM305" s="16"/>
      <c r="DN305" s="16"/>
      <c r="DO305" s="16"/>
      <c r="DP305" s="16"/>
      <c r="DQ305" s="16"/>
      <c r="DR305" s="16"/>
      <c r="DS305" s="16"/>
      <c r="DT305" s="16"/>
      <c r="DU305" s="16"/>
      <c r="DV305" s="16"/>
      <c r="DW305" s="16"/>
      <c r="DX305" s="16"/>
      <c r="DY305" s="16"/>
      <c r="DZ305" s="16"/>
      <c r="EA305" s="16"/>
      <c r="EB305" s="16"/>
      <c r="EC305" s="16"/>
      <c r="ED305" s="16"/>
      <c r="EE305" s="16"/>
      <c r="EF305" s="16"/>
      <c r="EG305" s="16"/>
      <c r="EH305" s="16"/>
      <c r="EI305" s="16"/>
      <c r="EJ305" s="16"/>
      <c r="EK305" s="16"/>
      <c r="EL305" s="16"/>
      <c r="EM305" s="16"/>
      <c r="EN305" s="16"/>
      <c r="EO305" s="16"/>
      <c r="EP305" s="16"/>
      <c r="EQ305" s="16"/>
      <c r="ER305" s="16"/>
      <c r="ES305" s="16"/>
      <c r="ET305" s="16"/>
      <c r="EU305" s="16"/>
      <c r="EV305" s="16"/>
      <c r="EW305" s="16"/>
      <c r="EX305" s="16"/>
      <c r="EY305" s="16"/>
      <c r="EZ305" s="16"/>
      <c r="FA305" s="16"/>
      <c r="FB305" s="16"/>
      <c r="FC305" s="16"/>
      <c r="FD305" s="16"/>
      <c r="FE305" s="16"/>
      <c r="FF305" s="16"/>
      <c r="FG305" s="16"/>
      <c r="FH305" s="16"/>
      <c r="FI305" s="16"/>
      <c r="FJ305" s="16"/>
      <c r="FK305" s="16"/>
      <c r="FL305" s="16"/>
      <c r="FM305" s="16"/>
      <c r="FN305" s="16"/>
      <c r="FO305" s="16"/>
      <c r="FP305" s="16"/>
      <c r="FQ305" s="16"/>
      <c r="FR305" s="16"/>
      <c r="FS305" s="16"/>
      <c r="FT305" s="16"/>
      <c r="FU305" s="16"/>
      <c r="FV305" s="16"/>
      <c r="FW305" s="16"/>
      <c r="FX305" s="16"/>
      <c r="FY305" s="16"/>
      <c r="FZ305" s="17"/>
      <c r="GA305" s="17"/>
      <c r="GB305" s="17"/>
    </row>
    <row r="306" spans="3:184" ht="14.25" customHeight="1">
      <c r="C306" s="14"/>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c r="DD306" s="16"/>
      <c r="DE306" s="16"/>
      <c r="DF306" s="16"/>
      <c r="DG306" s="16"/>
      <c r="DH306" s="16"/>
      <c r="DI306" s="16"/>
      <c r="DJ306" s="16"/>
      <c r="DK306" s="16"/>
      <c r="DL306" s="16"/>
      <c r="DM306" s="16"/>
      <c r="DN306" s="16"/>
      <c r="DO306" s="16"/>
      <c r="DP306" s="16"/>
      <c r="DQ306" s="16"/>
      <c r="DR306" s="16"/>
      <c r="DS306" s="16"/>
      <c r="DT306" s="16"/>
      <c r="DU306" s="16"/>
      <c r="DV306" s="16"/>
      <c r="DW306" s="16"/>
      <c r="DX306" s="16"/>
      <c r="DY306" s="16"/>
      <c r="DZ306" s="16"/>
      <c r="EA306" s="16"/>
      <c r="EB306" s="16"/>
      <c r="EC306" s="16"/>
      <c r="ED306" s="16"/>
      <c r="EE306" s="16"/>
      <c r="EF306" s="16"/>
      <c r="EG306" s="16"/>
      <c r="EH306" s="16"/>
      <c r="EI306" s="16"/>
      <c r="EJ306" s="16"/>
      <c r="EK306" s="16"/>
      <c r="EL306" s="16"/>
      <c r="EM306" s="16"/>
      <c r="EN306" s="16"/>
      <c r="EO306" s="16"/>
      <c r="EP306" s="16"/>
      <c r="EQ306" s="16"/>
      <c r="ER306" s="16"/>
      <c r="ES306" s="16"/>
      <c r="ET306" s="16"/>
      <c r="EU306" s="16"/>
      <c r="EV306" s="16"/>
      <c r="EW306" s="16"/>
      <c r="EX306" s="16"/>
      <c r="EY306" s="16"/>
      <c r="EZ306" s="16"/>
      <c r="FA306" s="16"/>
      <c r="FB306" s="16"/>
      <c r="FC306" s="16"/>
      <c r="FD306" s="16"/>
      <c r="FE306" s="16"/>
      <c r="FF306" s="16"/>
      <c r="FG306" s="16"/>
      <c r="FH306" s="16"/>
      <c r="FI306" s="16"/>
      <c r="FJ306" s="16"/>
      <c r="FK306" s="16"/>
      <c r="FL306" s="16"/>
      <c r="FM306" s="16"/>
      <c r="FN306" s="16"/>
      <c r="FO306" s="16"/>
      <c r="FP306" s="16"/>
      <c r="FQ306" s="16"/>
      <c r="FR306" s="16"/>
      <c r="FS306" s="16"/>
      <c r="FT306" s="16"/>
      <c r="FU306" s="16"/>
      <c r="FV306" s="16"/>
      <c r="FW306" s="16"/>
      <c r="FX306" s="16"/>
      <c r="FY306" s="16"/>
      <c r="FZ306" s="17"/>
      <c r="GA306" s="17"/>
      <c r="GB306" s="17"/>
    </row>
    <row r="307" spans="3:184" ht="14.25" customHeight="1">
      <c r="C307" s="14"/>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c r="DD307" s="16"/>
      <c r="DE307" s="16"/>
      <c r="DF307" s="16"/>
      <c r="DG307" s="16"/>
      <c r="DH307" s="16"/>
      <c r="DI307" s="16"/>
      <c r="DJ307" s="16"/>
      <c r="DK307" s="16"/>
      <c r="DL307" s="16"/>
      <c r="DM307" s="16"/>
      <c r="DN307" s="16"/>
      <c r="DO307" s="16"/>
      <c r="DP307" s="16"/>
      <c r="DQ307" s="16"/>
      <c r="DR307" s="16"/>
      <c r="DS307" s="16"/>
      <c r="DT307" s="16"/>
      <c r="DU307" s="16"/>
      <c r="DV307" s="16"/>
      <c r="DW307" s="16"/>
      <c r="DX307" s="16"/>
      <c r="DY307" s="16"/>
      <c r="DZ307" s="16"/>
      <c r="EA307" s="16"/>
      <c r="EB307" s="16"/>
      <c r="EC307" s="16"/>
      <c r="ED307" s="16"/>
      <c r="EE307" s="16"/>
      <c r="EF307" s="16"/>
      <c r="EG307" s="16"/>
      <c r="EH307" s="16"/>
      <c r="EI307" s="16"/>
      <c r="EJ307" s="16"/>
      <c r="EK307" s="16"/>
      <c r="EL307" s="16"/>
      <c r="EM307" s="16"/>
      <c r="EN307" s="16"/>
      <c r="EO307" s="16"/>
      <c r="EP307" s="16"/>
      <c r="EQ307" s="16"/>
      <c r="ER307" s="16"/>
      <c r="ES307" s="16"/>
      <c r="ET307" s="16"/>
      <c r="EU307" s="16"/>
      <c r="EV307" s="16"/>
      <c r="EW307" s="16"/>
      <c r="EX307" s="16"/>
      <c r="EY307" s="16"/>
      <c r="EZ307" s="16"/>
      <c r="FA307" s="16"/>
      <c r="FB307" s="16"/>
      <c r="FC307" s="16"/>
      <c r="FD307" s="16"/>
      <c r="FE307" s="16"/>
      <c r="FF307" s="16"/>
      <c r="FG307" s="16"/>
      <c r="FH307" s="16"/>
      <c r="FI307" s="16"/>
      <c r="FJ307" s="16"/>
      <c r="FK307" s="16"/>
      <c r="FL307" s="16"/>
      <c r="FM307" s="16"/>
      <c r="FN307" s="16"/>
      <c r="FO307" s="16"/>
      <c r="FP307" s="16"/>
      <c r="FQ307" s="16"/>
      <c r="FR307" s="16"/>
      <c r="FS307" s="16"/>
      <c r="FT307" s="16"/>
      <c r="FU307" s="16"/>
      <c r="FV307" s="16"/>
      <c r="FW307" s="16"/>
      <c r="FX307" s="16"/>
      <c r="FY307" s="16"/>
      <c r="FZ307" s="17"/>
      <c r="GA307" s="17"/>
      <c r="GB307" s="17"/>
    </row>
    <row r="308" spans="3:184" ht="14.25" customHeight="1">
      <c r="C308" s="14"/>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c r="DD308" s="16"/>
      <c r="DE308" s="16"/>
      <c r="DF308" s="16"/>
      <c r="DG308" s="16"/>
      <c r="DH308" s="16"/>
      <c r="DI308" s="16"/>
      <c r="DJ308" s="16"/>
      <c r="DK308" s="16"/>
      <c r="DL308" s="16"/>
      <c r="DM308" s="16"/>
      <c r="DN308" s="16"/>
      <c r="DO308" s="16"/>
      <c r="DP308" s="16"/>
      <c r="DQ308" s="16"/>
      <c r="DR308" s="16"/>
      <c r="DS308" s="16"/>
      <c r="DT308" s="16"/>
      <c r="DU308" s="16"/>
      <c r="DV308" s="16"/>
      <c r="DW308" s="16"/>
      <c r="DX308" s="16"/>
      <c r="DY308" s="16"/>
      <c r="DZ308" s="16"/>
      <c r="EA308" s="16"/>
      <c r="EB308" s="16"/>
      <c r="EC308" s="16"/>
      <c r="ED308" s="16"/>
      <c r="EE308" s="16"/>
      <c r="EF308" s="16"/>
      <c r="EG308" s="16"/>
      <c r="EH308" s="16"/>
      <c r="EI308" s="16"/>
      <c r="EJ308" s="16"/>
      <c r="EK308" s="16"/>
      <c r="EL308" s="16"/>
      <c r="EM308" s="16"/>
      <c r="EN308" s="16"/>
      <c r="EO308" s="16"/>
      <c r="EP308" s="16"/>
      <c r="EQ308" s="16"/>
      <c r="ER308" s="16"/>
      <c r="ES308" s="16"/>
      <c r="ET308" s="16"/>
      <c r="EU308" s="16"/>
      <c r="EV308" s="16"/>
      <c r="EW308" s="16"/>
      <c r="EX308" s="16"/>
      <c r="EY308" s="16"/>
      <c r="EZ308" s="16"/>
      <c r="FA308" s="16"/>
      <c r="FB308" s="16"/>
      <c r="FC308" s="16"/>
      <c r="FD308" s="16"/>
      <c r="FE308" s="16"/>
      <c r="FF308" s="16"/>
      <c r="FG308" s="16"/>
      <c r="FH308" s="16"/>
      <c r="FI308" s="16"/>
      <c r="FJ308" s="16"/>
      <c r="FK308" s="16"/>
      <c r="FL308" s="16"/>
      <c r="FM308" s="16"/>
      <c r="FN308" s="16"/>
      <c r="FO308" s="16"/>
      <c r="FP308" s="16"/>
      <c r="FQ308" s="16"/>
      <c r="FR308" s="16"/>
      <c r="FS308" s="16"/>
      <c r="FT308" s="16"/>
      <c r="FU308" s="16"/>
      <c r="FV308" s="16"/>
      <c r="FW308" s="16"/>
      <c r="FX308" s="16"/>
      <c r="FY308" s="16"/>
      <c r="FZ308" s="17"/>
      <c r="GA308" s="17"/>
      <c r="GB308" s="17"/>
    </row>
    <row r="309" spans="3:184" ht="14.25" customHeight="1">
      <c r="C309" s="14"/>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c r="DD309" s="16"/>
      <c r="DE309" s="16"/>
      <c r="DF309" s="16"/>
      <c r="DG309" s="16"/>
      <c r="DH309" s="16"/>
      <c r="DI309" s="16"/>
      <c r="DJ309" s="16"/>
      <c r="DK309" s="16"/>
      <c r="DL309" s="16"/>
      <c r="DM309" s="16"/>
      <c r="DN309" s="16"/>
      <c r="DO309" s="16"/>
      <c r="DP309" s="16"/>
      <c r="DQ309" s="16"/>
      <c r="DR309" s="16"/>
      <c r="DS309" s="16"/>
      <c r="DT309" s="16"/>
      <c r="DU309" s="16"/>
      <c r="DV309" s="16"/>
      <c r="DW309" s="16"/>
      <c r="DX309" s="16"/>
      <c r="DY309" s="16"/>
      <c r="DZ309" s="16"/>
      <c r="EA309" s="16"/>
      <c r="EB309" s="16"/>
      <c r="EC309" s="16"/>
      <c r="ED309" s="16"/>
      <c r="EE309" s="16"/>
      <c r="EF309" s="16"/>
      <c r="EG309" s="16"/>
      <c r="EH309" s="16"/>
      <c r="EI309" s="16"/>
      <c r="EJ309" s="16"/>
      <c r="EK309" s="16"/>
      <c r="EL309" s="16"/>
      <c r="EM309" s="16"/>
      <c r="EN309" s="16"/>
      <c r="EO309" s="16"/>
      <c r="EP309" s="16"/>
      <c r="EQ309" s="16"/>
      <c r="ER309" s="16"/>
      <c r="ES309" s="16"/>
      <c r="ET309" s="16"/>
      <c r="EU309" s="16"/>
      <c r="EV309" s="16"/>
      <c r="EW309" s="16"/>
      <c r="EX309" s="16"/>
      <c r="EY309" s="16"/>
      <c r="EZ309" s="16"/>
      <c r="FA309" s="16"/>
      <c r="FB309" s="16"/>
      <c r="FC309" s="16"/>
      <c r="FD309" s="16"/>
      <c r="FE309" s="16"/>
      <c r="FF309" s="16"/>
      <c r="FG309" s="16"/>
      <c r="FH309" s="16"/>
      <c r="FI309" s="16"/>
      <c r="FJ309" s="16"/>
      <c r="FK309" s="16"/>
      <c r="FL309" s="16"/>
      <c r="FM309" s="16"/>
      <c r="FN309" s="16"/>
      <c r="FO309" s="16"/>
      <c r="FP309" s="16"/>
      <c r="FQ309" s="16"/>
      <c r="FR309" s="16"/>
      <c r="FS309" s="16"/>
      <c r="FT309" s="16"/>
      <c r="FU309" s="16"/>
      <c r="FV309" s="16"/>
      <c r="FW309" s="16"/>
      <c r="FX309" s="16"/>
      <c r="FY309" s="16"/>
      <c r="FZ309" s="17"/>
      <c r="GA309" s="17"/>
      <c r="GB309" s="17"/>
    </row>
    <row r="310" spans="3:184" ht="14.25" customHeight="1">
      <c r="C310" s="14"/>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c r="DD310" s="16"/>
      <c r="DE310" s="16"/>
      <c r="DF310" s="16"/>
      <c r="DG310" s="16"/>
      <c r="DH310" s="16"/>
      <c r="DI310" s="16"/>
      <c r="DJ310" s="16"/>
      <c r="DK310" s="16"/>
      <c r="DL310" s="16"/>
      <c r="DM310" s="16"/>
      <c r="DN310" s="16"/>
      <c r="DO310" s="16"/>
      <c r="DP310" s="16"/>
      <c r="DQ310" s="16"/>
      <c r="DR310" s="16"/>
      <c r="DS310" s="16"/>
      <c r="DT310" s="16"/>
      <c r="DU310" s="16"/>
      <c r="DV310" s="16"/>
      <c r="DW310" s="16"/>
      <c r="DX310" s="16"/>
      <c r="DY310" s="16"/>
      <c r="DZ310" s="16"/>
      <c r="EA310" s="16"/>
      <c r="EB310" s="16"/>
      <c r="EC310" s="16"/>
      <c r="ED310" s="16"/>
      <c r="EE310" s="16"/>
      <c r="EF310" s="16"/>
      <c r="EG310" s="16"/>
      <c r="EH310" s="16"/>
      <c r="EI310" s="16"/>
      <c r="EJ310" s="16"/>
      <c r="EK310" s="16"/>
      <c r="EL310" s="16"/>
      <c r="EM310" s="16"/>
      <c r="EN310" s="16"/>
      <c r="EO310" s="16"/>
      <c r="EP310" s="16"/>
      <c r="EQ310" s="16"/>
      <c r="ER310" s="16"/>
      <c r="ES310" s="16"/>
      <c r="ET310" s="16"/>
      <c r="EU310" s="16"/>
      <c r="EV310" s="16"/>
      <c r="EW310" s="16"/>
      <c r="EX310" s="16"/>
      <c r="EY310" s="16"/>
      <c r="EZ310" s="16"/>
      <c r="FA310" s="16"/>
      <c r="FB310" s="16"/>
      <c r="FC310" s="16"/>
      <c r="FD310" s="16"/>
      <c r="FE310" s="16"/>
      <c r="FF310" s="16"/>
      <c r="FG310" s="16"/>
      <c r="FH310" s="16"/>
      <c r="FI310" s="16"/>
      <c r="FJ310" s="16"/>
      <c r="FK310" s="16"/>
      <c r="FL310" s="16"/>
      <c r="FM310" s="16"/>
      <c r="FN310" s="16"/>
      <c r="FO310" s="16"/>
      <c r="FP310" s="16"/>
      <c r="FQ310" s="16"/>
      <c r="FR310" s="16"/>
      <c r="FS310" s="16"/>
      <c r="FT310" s="16"/>
      <c r="FU310" s="16"/>
      <c r="FV310" s="16"/>
      <c r="FW310" s="16"/>
      <c r="FX310" s="16"/>
      <c r="FY310" s="16"/>
      <c r="FZ310" s="17"/>
      <c r="GA310" s="17"/>
      <c r="GB310" s="17"/>
    </row>
    <row r="311" spans="3:184" ht="14.25" customHeight="1">
      <c r="C311" s="14"/>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c r="DD311" s="16"/>
      <c r="DE311" s="16"/>
      <c r="DF311" s="16"/>
      <c r="DG311" s="16"/>
      <c r="DH311" s="16"/>
      <c r="DI311" s="16"/>
      <c r="DJ311" s="16"/>
      <c r="DK311" s="16"/>
      <c r="DL311" s="16"/>
      <c r="DM311" s="16"/>
      <c r="DN311" s="16"/>
      <c r="DO311" s="16"/>
      <c r="DP311" s="16"/>
      <c r="DQ311" s="16"/>
      <c r="DR311" s="16"/>
      <c r="DS311" s="16"/>
      <c r="DT311" s="16"/>
      <c r="DU311" s="16"/>
      <c r="DV311" s="16"/>
      <c r="DW311" s="16"/>
      <c r="DX311" s="16"/>
      <c r="DY311" s="16"/>
      <c r="DZ311" s="16"/>
      <c r="EA311" s="16"/>
      <c r="EB311" s="16"/>
      <c r="EC311" s="16"/>
      <c r="ED311" s="16"/>
      <c r="EE311" s="16"/>
      <c r="EF311" s="16"/>
      <c r="EG311" s="16"/>
      <c r="EH311" s="16"/>
      <c r="EI311" s="16"/>
      <c r="EJ311" s="16"/>
      <c r="EK311" s="16"/>
      <c r="EL311" s="16"/>
      <c r="EM311" s="16"/>
      <c r="EN311" s="16"/>
      <c r="EO311" s="16"/>
      <c r="EP311" s="16"/>
      <c r="EQ311" s="16"/>
      <c r="ER311" s="16"/>
      <c r="ES311" s="16"/>
      <c r="ET311" s="16"/>
      <c r="EU311" s="16"/>
      <c r="EV311" s="16"/>
      <c r="EW311" s="16"/>
      <c r="EX311" s="16"/>
      <c r="EY311" s="16"/>
      <c r="EZ311" s="16"/>
      <c r="FA311" s="16"/>
      <c r="FB311" s="16"/>
      <c r="FC311" s="16"/>
      <c r="FD311" s="16"/>
      <c r="FE311" s="16"/>
      <c r="FF311" s="16"/>
      <c r="FG311" s="16"/>
      <c r="FH311" s="16"/>
      <c r="FI311" s="16"/>
      <c r="FJ311" s="16"/>
      <c r="FK311" s="16"/>
      <c r="FL311" s="16"/>
      <c r="FM311" s="16"/>
      <c r="FN311" s="16"/>
      <c r="FO311" s="16"/>
      <c r="FP311" s="16"/>
      <c r="FQ311" s="16"/>
      <c r="FR311" s="16"/>
      <c r="FS311" s="16"/>
      <c r="FT311" s="16"/>
      <c r="FU311" s="16"/>
      <c r="FV311" s="16"/>
      <c r="FW311" s="16"/>
      <c r="FX311" s="16"/>
      <c r="FY311" s="16"/>
      <c r="FZ311" s="17"/>
      <c r="GA311" s="17"/>
      <c r="GB311" s="17"/>
    </row>
    <row r="312" spans="3:184" ht="14.25" customHeight="1">
      <c r="C312" s="14"/>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c r="DD312" s="16"/>
      <c r="DE312" s="16"/>
      <c r="DF312" s="16"/>
      <c r="DG312" s="16"/>
      <c r="DH312" s="16"/>
      <c r="DI312" s="16"/>
      <c r="DJ312" s="16"/>
      <c r="DK312" s="16"/>
      <c r="DL312" s="16"/>
      <c r="DM312" s="16"/>
      <c r="DN312" s="16"/>
      <c r="DO312" s="16"/>
      <c r="DP312" s="16"/>
      <c r="DQ312" s="16"/>
      <c r="DR312" s="16"/>
      <c r="DS312" s="16"/>
      <c r="DT312" s="16"/>
      <c r="DU312" s="16"/>
      <c r="DV312" s="16"/>
      <c r="DW312" s="16"/>
      <c r="DX312" s="16"/>
      <c r="DY312" s="16"/>
      <c r="DZ312" s="16"/>
      <c r="EA312" s="16"/>
      <c r="EB312" s="16"/>
      <c r="EC312" s="16"/>
      <c r="ED312" s="16"/>
      <c r="EE312" s="16"/>
      <c r="EF312" s="16"/>
      <c r="EG312" s="16"/>
      <c r="EH312" s="16"/>
      <c r="EI312" s="16"/>
      <c r="EJ312" s="16"/>
      <c r="EK312" s="16"/>
      <c r="EL312" s="16"/>
      <c r="EM312" s="16"/>
      <c r="EN312" s="16"/>
      <c r="EO312" s="16"/>
      <c r="EP312" s="16"/>
      <c r="EQ312" s="16"/>
      <c r="ER312" s="16"/>
      <c r="ES312" s="16"/>
      <c r="ET312" s="16"/>
      <c r="EU312" s="16"/>
      <c r="EV312" s="16"/>
      <c r="EW312" s="16"/>
      <c r="EX312" s="16"/>
      <c r="EY312" s="16"/>
      <c r="EZ312" s="16"/>
      <c r="FA312" s="16"/>
      <c r="FB312" s="16"/>
      <c r="FC312" s="16"/>
      <c r="FD312" s="16"/>
      <c r="FE312" s="16"/>
      <c r="FF312" s="16"/>
      <c r="FG312" s="16"/>
      <c r="FH312" s="16"/>
      <c r="FI312" s="16"/>
      <c r="FJ312" s="16"/>
      <c r="FK312" s="16"/>
      <c r="FL312" s="16"/>
      <c r="FM312" s="16"/>
      <c r="FN312" s="16"/>
      <c r="FO312" s="16"/>
      <c r="FP312" s="16"/>
      <c r="FQ312" s="16"/>
      <c r="FR312" s="16"/>
      <c r="FS312" s="16"/>
      <c r="FT312" s="16"/>
      <c r="FU312" s="16"/>
      <c r="FV312" s="16"/>
      <c r="FW312" s="16"/>
      <c r="FX312" s="16"/>
      <c r="FY312" s="16"/>
      <c r="FZ312" s="17"/>
      <c r="GA312" s="17"/>
      <c r="GB312" s="17"/>
    </row>
    <row r="313" spans="3:184" ht="14.25" customHeight="1">
      <c r="C313" s="14"/>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c r="DD313" s="16"/>
      <c r="DE313" s="16"/>
      <c r="DF313" s="16"/>
      <c r="DG313" s="16"/>
      <c r="DH313" s="16"/>
      <c r="DI313" s="16"/>
      <c r="DJ313" s="16"/>
      <c r="DK313" s="16"/>
      <c r="DL313" s="16"/>
      <c r="DM313" s="16"/>
      <c r="DN313" s="16"/>
      <c r="DO313" s="16"/>
      <c r="DP313" s="16"/>
      <c r="DQ313" s="16"/>
      <c r="DR313" s="16"/>
      <c r="DS313" s="16"/>
      <c r="DT313" s="16"/>
      <c r="DU313" s="16"/>
      <c r="DV313" s="16"/>
      <c r="DW313" s="16"/>
      <c r="DX313" s="16"/>
      <c r="DY313" s="16"/>
      <c r="DZ313" s="16"/>
      <c r="EA313" s="16"/>
      <c r="EB313" s="16"/>
      <c r="EC313" s="16"/>
      <c r="ED313" s="16"/>
      <c r="EE313" s="16"/>
      <c r="EF313" s="16"/>
      <c r="EG313" s="16"/>
      <c r="EH313" s="16"/>
      <c r="EI313" s="16"/>
      <c r="EJ313" s="16"/>
      <c r="EK313" s="16"/>
      <c r="EL313" s="16"/>
      <c r="EM313" s="16"/>
      <c r="EN313" s="16"/>
      <c r="EO313" s="16"/>
      <c r="EP313" s="16"/>
      <c r="EQ313" s="16"/>
      <c r="ER313" s="16"/>
      <c r="ES313" s="16"/>
      <c r="ET313" s="16"/>
      <c r="EU313" s="16"/>
      <c r="EV313" s="16"/>
      <c r="EW313" s="16"/>
      <c r="EX313" s="16"/>
      <c r="EY313" s="16"/>
      <c r="EZ313" s="16"/>
      <c r="FA313" s="16"/>
      <c r="FB313" s="16"/>
      <c r="FC313" s="16"/>
      <c r="FD313" s="16"/>
      <c r="FE313" s="16"/>
      <c r="FF313" s="16"/>
      <c r="FG313" s="16"/>
      <c r="FH313" s="16"/>
      <c r="FI313" s="16"/>
      <c r="FJ313" s="16"/>
      <c r="FK313" s="16"/>
      <c r="FL313" s="16"/>
      <c r="FM313" s="16"/>
      <c r="FN313" s="16"/>
      <c r="FO313" s="16"/>
      <c r="FP313" s="16"/>
      <c r="FQ313" s="16"/>
      <c r="FR313" s="16"/>
      <c r="FS313" s="16"/>
      <c r="FT313" s="16"/>
      <c r="FU313" s="16"/>
      <c r="FV313" s="16"/>
      <c r="FW313" s="16"/>
      <c r="FX313" s="16"/>
      <c r="FY313" s="16"/>
      <c r="FZ313" s="17"/>
      <c r="GA313" s="17"/>
      <c r="GB313" s="17"/>
    </row>
    <row r="314" spans="3:184" ht="14.25" customHeight="1">
      <c r="C314" s="14"/>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c r="DD314" s="16"/>
      <c r="DE314" s="16"/>
      <c r="DF314" s="16"/>
      <c r="DG314" s="16"/>
      <c r="DH314" s="16"/>
      <c r="DI314" s="16"/>
      <c r="DJ314" s="16"/>
      <c r="DK314" s="16"/>
      <c r="DL314" s="16"/>
      <c r="DM314" s="16"/>
      <c r="DN314" s="16"/>
      <c r="DO314" s="16"/>
      <c r="DP314" s="16"/>
      <c r="DQ314" s="16"/>
      <c r="DR314" s="16"/>
      <c r="DS314" s="16"/>
      <c r="DT314" s="16"/>
      <c r="DU314" s="16"/>
      <c r="DV314" s="16"/>
      <c r="DW314" s="16"/>
      <c r="DX314" s="16"/>
      <c r="DY314" s="16"/>
      <c r="DZ314" s="16"/>
      <c r="EA314" s="16"/>
      <c r="EB314" s="16"/>
      <c r="EC314" s="16"/>
      <c r="ED314" s="16"/>
      <c r="EE314" s="16"/>
      <c r="EF314" s="16"/>
      <c r="EG314" s="16"/>
      <c r="EH314" s="16"/>
      <c r="EI314" s="16"/>
      <c r="EJ314" s="16"/>
      <c r="EK314" s="16"/>
      <c r="EL314" s="16"/>
      <c r="EM314" s="16"/>
      <c r="EN314" s="16"/>
      <c r="EO314" s="16"/>
      <c r="EP314" s="16"/>
      <c r="EQ314" s="16"/>
      <c r="ER314" s="16"/>
      <c r="ES314" s="16"/>
      <c r="ET314" s="16"/>
      <c r="EU314" s="16"/>
      <c r="EV314" s="16"/>
      <c r="EW314" s="16"/>
      <c r="EX314" s="16"/>
      <c r="EY314" s="16"/>
      <c r="EZ314" s="16"/>
      <c r="FA314" s="16"/>
      <c r="FB314" s="16"/>
      <c r="FC314" s="16"/>
      <c r="FD314" s="16"/>
      <c r="FE314" s="16"/>
      <c r="FF314" s="16"/>
      <c r="FG314" s="16"/>
      <c r="FH314" s="16"/>
      <c r="FI314" s="16"/>
      <c r="FJ314" s="16"/>
      <c r="FK314" s="16"/>
      <c r="FL314" s="16"/>
      <c r="FM314" s="16"/>
      <c r="FN314" s="16"/>
      <c r="FO314" s="16"/>
      <c r="FP314" s="16"/>
      <c r="FQ314" s="16"/>
      <c r="FR314" s="16"/>
      <c r="FS314" s="16"/>
      <c r="FT314" s="16"/>
      <c r="FU314" s="16"/>
      <c r="FV314" s="16"/>
      <c r="FW314" s="16"/>
      <c r="FX314" s="16"/>
      <c r="FY314" s="16"/>
      <c r="FZ314" s="17"/>
      <c r="GA314" s="17"/>
      <c r="GB314" s="17"/>
    </row>
    <row r="315" spans="3:184" ht="14.25" customHeight="1">
      <c r="C315" s="14"/>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7"/>
      <c r="GA315" s="17"/>
      <c r="GB315" s="17"/>
    </row>
    <row r="316" spans="3:184" ht="14.25" customHeight="1">
      <c r="C316" s="14"/>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c r="DD316" s="16"/>
      <c r="DE316" s="16"/>
      <c r="DF316" s="16"/>
      <c r="DG316" s="16"/>
      <c r="DH316" s="16"/>
      <c r="DI316" s="16"/>
      <c r="DJ316" s="16"/>
      <c r="DK316" s="16"/>
      <c r="DL316" s="16"/>
      <c r="DM316" s="16"/>
      <c r="DN316" s="16"/>
      <c r="DO316" s="16"/>
      <c r="DP316" s="16"/>
      <c r="DQ316" s="16"/>
      <c r="DR316" s="16"/>
      <c r="DS316" s="16"/>
      <c r="DT316" s="16"/>
      <c r="DU316" s="16"/>
      <c r="DV316" s="16"/>
      <c r="DW316" s="16"/>
      <c r="DX316" s="16"/>
      <c r="DY316" s="16"/>
      <c r="DZ316" s="16"/>
      <c r="EA316" s="16"/>
      <c r="EB316" s="16"/>
      <c r="EC316" s="16"/>
      <c r="ED316" s="16"/>
      <c r="EE316" s="16"/>
      <c r="EF316" s="16"/>
      <c r="EG316" s="16"/>
      <c r="EH316" s="16"/>
      <c r="EI316" s="16"/>
      <c r="EJ316" s="16"/>
      <c r="EK316" s="16"/>
      <c r="EL316" s="16"/>
      <c r="EM316" s="16"/>
      <c r="EN316" s="16"/>
      <c r="EO316" s="16"/>
      <c r="EP316" s="16"/>
      <c r="EQ316" s="16"/>
      <c r="ER316" s="16"/>
      <c r="ES316" s="16"/>
      <c r="ET316" s="16"/>
      <c r="EU316" s="16"/>
      <c r="EV316" s="16"/>
      <c r="EW316" s="16"/>
      <c r="EX316" s="16"/>
      <c r="EY316" s="16"/>
      <c r="EZ316" s="16"/>
      <c r="FA316" s="16"/>
      <c r="FB316" s="16"/>
      <c r="FC316" s="16"/>
      <c r="FD316" s="16"/>
      <c r="FE316" s="16"/>
      <c r="FF316" s="16"/>
      <c r="FG316" s="16"/>
      <c r="FH316" s="16"/>
      <c r="FI316" s="16"/>
      <c r="FJ316" s="16"/>
      <c r="FK316" s="16"/>
      <c r="FL316" s="16"/>
      <c r="FM316" s="16"/>
      <c r="FN316" s="16"/>
      <c r="FO316" s="16"/>
      <c r="FP316" s="16"/>
      <c r="FQ316" s="16"/>
      <c r="FR316" s="16"/>
      <c r="FS316" s="16"/>
      <c r="FT316" s="16"/>
      <c r="FU316" s="16"/>
      <c r="FV316" s="16"/>
      <c r="FW316" s="16"/>
      <c r="FX316" s="16"/>
      <c r="FY316" s="16"/>
      <c r="FZ316" s="17"/>
      <c r="GA316" s="17"/>
      <c r="GB316" s="17"/>
    </row>
    <row r="317" spans="3:184" ht="14.25" customHeight="1">
      <c r="C317" s="14"/>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c r="DD317" s="16"/>
      <c r="DE317" s="16"/>
      <c r="DF317" s="16"/>
      <c r="DG317" s="16"/>
      <c r="DH317" s="16"/>
      <c r="DI317" s="16"/>
      <c r="DJ317" s="16"/>
      <c r="DK317" s="16"/>
      <c r="DL317" s="16"/>
      <c r="DM317" s="16"/>
      <c r="DN317" s="16"/>
      <c r="DO317" s="16"/>
      <c r="DP317" s="16"/>
      <c r="DQ317" s="16"/>
      <c r="DR317" s="16"/>
      <c r="DS317" s="16"/>
      <c r="DT317" s="16"/>
      <c r="DU317" s="16"/>
      <c r="DV317" s="16"/>
      <c r="DW317" s="16"/>
      <c r="DX317" s="16"/>
      <c r="DY317" s="16"/>
      <c r="DZ317" s="16"/>
      <c r="EA317" s="16"/>
      <c r="EB317" s="16"/>
      <c r="EC317" s="16"/>
      <c r="ED317" s="16"/>
      <c r="EE317" s="16"/>
      <c r="EF317" s="16"/>
      <c r="EG317" s="16"/>
      <c r="EH317" s="16"/>
      <c r="EI317" s="16"/>
      <c r="EJ317" s="16"/>
      <c r="EK317" s="16"/>
      <c r="EL317" s="16"/>
      <c r="EM317" s="16"/>
      <c r="EN317" s="16"/>
      <c r="EO317" s="16"/>
      <c r="EP317" s="16"/>
      <c r="EQ317" s="16"/>
      <c r="ER317" s="16"/>
      <c r="ES317" s="16"/>
      <c r="ET317" s="16"/>
      <c r="EU317" s="16"/>
      <c r="EV317" s="16"/>
      <c r="EW317" s="16"/>
      <c r="EX317" s="16"/>
      <c r="EY317" s="16"/>
      <c r="EZ317" s="16"/>
      <c r="FA317" s="16"/>
      <c r="FB317" s="16"/>
      <c r="FC317" s="16"/>
      <c r="FD317" s="16"/>
      <c r="FE317" s="16"/>
      <c r="FF317" s="16"/>
      <c r="FG317" s="16"/>
      <c r="FH317" s="16"/>
      <c r="FI317" s="16"/>
      <c r="FJ317" s="16"/>
      <c r="FK317" s="16"/>
      <c r="FL317" s="16"/>
      <c r="FM317" s="16"/>
      <c r="FN317" s="16"/>
      <c r="FO317" s="16"/>
      <c r="FP317" s="16"/>
      <c r="FQ317" s="16"/>
      <c r="FR317" s="16"/>
      <c r="FS317" s="16"/>
      <c r="FT317" s="16"/>
      <c r="FU317" s="16"/>
      <c r="FV317" s="16"/>
      <c r="FW317" s="16"/>
      <c r="FX317" s="16"/>
      <c r="FY317" s="16"/>
      <c r="FZ317" s="17"/>
      <c r="GA317" s="17"/>
      <c r="GB317" s="17"/>
    </row>
    <row r="318" spans="3:184" ht="14.25" customHeight="1">
      <c r="C318" s="14"/>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c r="DD318" s="16"/>
      <c r="DE318" s="16"/>
      <c r="DF318" s="16"/>
      <c r="DG318" s="16"/>
      <c r="DH318" s="16"/>
      <c r="DI318" s="16"/>
      <c r="DJ318" s="16"/>
      <c r="DK318" s="16"/>
      <c r="DL318" s="16"/>
      <c r="DM318" s="16"/>
      <c r="DN318" s="16"/>
      <c r="DO318" s="16"/>
      <c r="DP318" s="16"/>
      <c r="DQ318" s="16"/>
      <c r="DR318" s="16"/>
      <c r="DS318" s="16"/>
      <c r="DT318" s="16"/>
      <c r="DU318" s="16"/>
      <c r="DV318" s="16"/>
      <c r="DW318" s="16"/>
      <c r="DX318" s="16"/>
      <c r="DY318" s="16"/>
      <c r="DZ318" s="16"/>
      <c r="EA318" s="16"/>
      <c r="EB318" s="16"/>
      <c r="EC318" s="16"/>
      <c r="ED318" s="16"/>
      <c r="EE318" s="16"/>
      <c r="EF318" s="16"/>
      <c r="EG318" s="16"/>
      <c r="EH318" s="16"/>
      <c r="EI318" s="16"/>
      <c r="EJ318" s="16"/>
      <c r="EK318" s="16"/>
      <c r="EL318" s="16"/>
      <c r="EM318" s="16"/>
      <c r="EN318" s="16"/>
      <c r="EO318" s="16"/>
      <c r="EP318" s="16"/>
      <c r="EQ318" s="16"/>
      <c r="ER318" s="16"/>
      <c r="ES318" s="16"/>
      <c r="ET318" s="16"/>
      <c r="EU318" s="16"/>
      <c r="EV318" s="16"/>
      <c r="EW318" s="16"/>
      <c r="EX318" s="16"/>
      <c r="EY318" s="16"/>
      <c r="EZ318" s="16"/>
      <c r="FA318" s="16"/>
      <c r="FB318" s="16"/>
      <c r="FC318" s="16"/>
      <c r="FD318" s="16"/>
      <c r="FE318" s="16"/>
      <c r="FF318" s="16"/>
      <c r="FG318" s="16"/>
      <c r="FH318" s="16"/>
      <c r="FI318" s="16"/>
      <c r="FJ318" s="16"/>
      <c r="FK318" s="16"/>
      <c r="FL318" s="16"/>
      <c r="FM318" s="16"/>
      <c r="FN318" s="16"/>
      <c r="FO318" s="16"/>
      <c r="FP318" s="16"/>
      <c r="FQ318" s="16"/>
      <c r="FR318" s="16"/>
      <c r="FS318" s="16"/>
      <c r="FT318" s="16"/>
      <c r="FU318" s="16"/>
      <c r="FV318" s="16"/>
      <c r="FW318" s="16"/>
      <c r="FX318" s="16"/>
      <c r="FY318" s="16"/>
      <c r="FZ318" s="17"/>
      <c r="GA318" s="17"/>
      <c r="GB318" s="17"/>
    </row>
    <row r="319" spans="3:184" ht="14.25" customHeight="1">
      <c r="C319" s="14"/>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c r="DD319" s="16"/>
      <c r="DE319" s="16"/>
      <c r="DF319" s="16"/>
      <c r="DG319" s="16"/>
      <c r="DH319" s="16"/>
      <c r="DI319" s="16"/>
      <c r="DJ319" s="16"/>
      <c r="DK319" s="16"/>
      <c r="DL319" s="16"/>
      <c r="DM319" s="16"/>
      <c r="DN319" s="16"/>
      <c r="DO319" s="16"/>
      <c r="DP319" s="16"/>
      <c r="DQ319" s="16"/>
      <c r="DR319" s="16"/>
      <c r="DS319" s="16"/>
      <c r="DT319" s="16"/>
      <c r="DU319" s="16"/>
      <c r="DV319" s="16"/>
      <c r="DW319" s="16"/>
      <c r="DX319" s="16"/>
      <c r="DY319" s="16"/>
      <c r="DZ319" s="16"/>
      <c r="EA319" s="16"/>
      <c r="EB319" s="16"/>
      <c r="EC319" s="16"/>
      <c r="ED319" s="16"/>
      <c r="EE319" s="16"/>
      <c r="EF319" s="16"/>
      <c r="EG319" s="16"/>
      <c r="EH319" s="16"/>
      <c r="EI319" s="16"/>
      <c r="EJ319" s="16"/>
      <c r="EK319" s="16"/>
      <c r="EL319" s="16"/>
      <c r="EM319" s="16"/>
      <c r="EN319" s="16"/>
      <c r="EO319" s="16"/>
      <c r="EP319" s="16"/>
      <c r="EQ319" s="16"/>
      <c r="ER319" s="16"/>
      <c r="ES319" s="16"/>
      <c r="ET319" s="16"/>
      <c r="EU319" s="16"/>
      <c r="EV319" s="16"/>
      <c r="EW319" s="16"/>
      <c r="EX319" s="16"/>
      <c r="EY319" s="16"/>
      <c r="EZ319" s="16"/>
      <c r="FA319" s="16"/>
      <c r="FB319" s="16"/>
      <c r="FC319" s="16"/>
      <c r="FD319" s="16"/>
      <c r="FE319" s="16"/>
      <c r="FF319" s="16"/>
      <c r="FG319" s="16"/>
      <c r="FH319" s="16"/>
      <c r="FI319" s="16"/>
      <c r="FJ319" s="16"/>
      <c r="FK319" s="16"/>
      <c r="FL319" s="16"/>
      <c r="FM319" s="16"/>
      <c r="FN319" s="16"/>
      <c r="FO319" s="16"/>
      <c r="FP319" s="16"/>
      <c r="FQ319" s="16"/>
      <c r="FR319" s="16"/>
      <c r="FS319" s="16"/>
      <c r="FT319" s="16"/>
      <c r="FU319" s="16"/>
      <c r="FV319" s="16"/>
      <c r="FW319" s="16"/>
      <c r="FX319" s="16"/>
      <c r="FY319" s="16"/>
      <c r="FZ319" s="17"/>
      <c r="GA319" s="17"/>
      <c r="GB319" s="17"/>
    </row>
    <row r="320" spans="3:184" ht="14.25" customHeight="1">
      <c r="C320" s="14"/>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c r="DD320" s="16"/>
      <c r="DE320" s="16"/>
      <c r="DF320" s="16"/>
      <c r="DG320" s="16"/>
      <c r="DH320" s="16"/>
      <c r="DI320" s="16"/>
      <c r="DJ320" s="16"/>
      <c r="DK320" s="16"/>
      <c r="DL320" s="16"/>
      <c r="DM320" s="16"/>
      <c r="DN320" s="16"/>
      <c r="DO320" s="16"/>
      <c r="DP320" s="16"/>
      <c r="DQ320" s="16"/>
      <c r="DR320" s="16"/>
      <c r="DS320" s="16"/>
      <c r="DT320" s="16"/>
      <c r="DU320" s="16"/>
      <c r="DV320" s="16"/>
      <c r="DW320" s="16"/>
      <c r="DX320" s="16"/>
      <c r="DY320" s="16"/>
      <c r="DZ320" s="16"/>
      <c r="EA320" s="16"/>
      <c r="EB320" s="16"/>
      <c r="EC320" s="16"/>
      <c r="ED320" s="16"/>
      <c r="EE320" s="16"/>
      <c r="EF320" s="16"/>
      <c r="EG320" s="16"/>
      <c r="EH320" s="16"/>
      <c r="EI320" s="16"/>
      <c r="EJ320" s="16"/>
      <c r="EK320" s="16"/>
      <c r="EL320" s="16"/>
      <c r="EM320" s="16"/>
      <c r="EN320" s="16"/>
      <c r="EO320" s="16"/>
      <c r="EP320" s="16"/>
      <c r="EQ320" s="16"/>
      <c r="ER320" s="16"/>
      <c r="ES320" s="16"/>
      <c r="ET320" s="16"/>
      <c r="EU320" s="16"/>
      <c r="EV320" s="16"/>
      <c r="EW320" s="16"/>
      <c r="EX320" s="16"/>
      <c r="EY320" s="16"/>
      <c r="EZ320" s="16"/>
      <c r="FA320" s="16"/>
      <c r="FB320" s="16"/>
      <c r="FC320" s="16"/>
      <c r="FD320" s="16"/>
      <c r="FE320" s="16"/>
      <c r="FF320" s="16"/>
      <c r="FG320" s="16"/>
      <c r="FH320" s="16"/>
      <c r="FI320" s="16"/>
      <c r="FJ320" s="16"/>
      <c r="FK320" s="16"/>
      <c r="FL320" s="16"/>
      <c r="FM320" s="16"/>
      <c r="FN320" s="16"/>
      <c r="FO320" s="16"/>
      <c r="FP320" s="16"/>
      <c r="FQ320" s="16"/>
      <c r="FR320" s="16"/>
      <c r="FS320" s="16"/>
      <c r="FT320" s="16"/>
      <c r="FU320" s="16"/>
      <c r="FV320" s="16"/>
      <c r="FW320" s="16"/>
      <c r="FX320" s="16"/>
      <c r="FY320" s="16"/>
      <c r="FZ320" s="17"/>
      <c r="GA320" s="17"/>
      <c r="GB320" s="17"/>
    </row>
    <row r="321" spans="3:184" ht="14.25" customHeight="1">
      <c r="C321" s="14"/>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c r="DD321" s="16"/>
      <c r="DE321" s="16"/>
      <c r="DF321" s="16"/>
      <c r="DG321" s="16"/>
      <c r="DH321" s="16"/>
      <c r="DI321" s="16"/>
      <c r="DJ321" s="16"/>
      <c r="DK321" s="16"/>
      <c r="DL321" s="16"/>
      <c r="DM321" s="16"/>
      <c r="DN321" s="16"/>
      <c r="DO321" s="16"/>
      <c r="DP321" s="16"/>
      <c r="DQ321" s="16"/>
      <c r="DR321" s="16"/>
      <c r="DS321" s="16"/>
      <c r="DT321" s="16"/>
      <c r="DU321" s="16"/>
      <c r="DV321" s="16"/>
      <c r="DW321" s="16"/>
      <c r="DX321" s="16"/>
      <c r="DY321" s="16"/>
      <c r="DZ321" s="16"/>
      <c r="EA321" s="16"/>
      <c r="EB321" s="16"/>
      <c r="EC321" s="16"/>
      <c r="ED321" s="16"/>
      <c r="EE321" s="16"/>
      <c r="EF321" s="16"/>
      <c r="EG321" s="16"/>
      <c r="EH321" s="16"/>
      <c r="EI321" s="16"/>
      <c r="EJ321" s="16"/>
      <c r="EK321" s="16"/>
      <c r="EL321" s="16"/>
      <c r="EM321" s="16"/>
      <c r="EN321" s="16"/>
      <c r="EO321" s="16"/>
      <c r="EP321" s="16"/>
      <c r="EQ321" s="16"/>
      <c r="ER321" s="16"/>
      <c r="ES321" s="16"/>
      <c r="ET321" s="16"/>
      <c r="EU321" s="16"/>
      <c r="EV321" s="16"/>
      <c r="EW321" s="16"/>
      <c r="EX321" s="16"/>
      <c r="EY321" s="16"/>
      <c r="EZ321" s="16"/>
      <c r="FA321" s="16"/>
      <c r="FB321" s="16"/>
      <c r="FC321" s="16"/>
      <c r="FD321" s="16"/>
      <c r="FE321" s="16"/>
      <c r="FF321" s="16"/>
      <c r="FG321" s="16"/>
      <c r="FH321" s="16"/>
      <c r="FI321" s="16"/>
      <c r="FJ321" s="16"/>
      <c r="FK321" s="16"/>
      <c r="FL321" s="16"/>
      <c r="FM321" s="16"/>
      <c r="FN321" s="16"/>
      <c r="FO321" s="16"/>
      <c r="FP321" s="16"/>
      <c r="FQ321" s="16"/>
      <c r="FR321" s="16"/>
      <c r="FS321" s="16"/>
      <c r="FT321" s="16"/>
      <c r="FU321" s="16"/>
      <c r="FV321" s="16"/>
      <c r="FW321" s="16"/>
      <c r="FX321" s="16"/>
      <c r="FY321" s="16"/>
      <c r="FZ321" s="17"/>
      <c r="GA321" s="17"/>
      <c r="GB321" s="17"/>
    </row>
    <row r="322" spans="3:184" ht="14.25" customHeight="1">
      <c r="C322" s="14"/>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c r="DD322" s="16"/>
      <c r="DE322" s="16"/>
      <c r="DF322" s="16"/>
      <c r="DG322" s="16"/>
      <c r="DH322" s="16"/>
      <c r="DI322" s="16"/>
      <c r="DJ322" s="16"/>
      <c r="DK322" s="16"/>
      <c r="DL322" s="16"/>
      <c r="DM322" s="16"/>
      <c r="DN322" s="16"/>
      <c r="DO322" s="16"/>
      <c r="DP322" s="16"/>
      <c r="DQ322" s="16"/>
      <c r="DR322" s="16"/>
      <c r="DS322" s="16"/>
      <c r="DT322" s="16"/>
      <c r="DU322" s="16"/>
      <c r="DV322" s="16"/>
      <c r="DW322" s="16"/>
      <c r="DX322" s="16"/>
      <c r="DY322" s="16"/>
      <c r="DZ322" s="16"/>
      <c r="EA322" s="16"/>
      <c r="EB322" s="16"/>
      <c r="EC322" s="16"/>
      <c r="ED322" s="16"/>
      <c r="EE322" s="16"/>
      <c r="EF322" s="16"/>
      <c r="EG322" s="16"/>
      <c r="EH322" s="16"/>
      <c r="EI322" s="16"/>
      <c r="EJ322" s="16"/>
      <c r="EK322" s="16"/>
      <c r="EL322" s="16"/>
      <c r="EM322" s="16"/>
      <c r="EN322" s="16"/>
      <c r="EO322" s="16"/>
      <c r="EP322" s="16"/>
      <c r="EQ322" s="16"/>
      <c r="ER322" s="16"/>
      <c r="ES322" s="16"/>
      <c r="ET322" s="16"/>
      <c r="EU322" s="16"/>
      <c r="EV322" s="16"/>
      <c r="EW322" s="16"/>
      <c r="EX322" s="16"/>
      <c r="EY322" s="16"/>
      <c r="EZ322" s="16"/>
      <c r="FA322" s="16"/>
      <c r="FB322" s="16"/>
      <c r="FC322" s="16"/>
      <c r="FD322" s="16"/>
      <c r="FE322" s="16"/>
      <c r="FF322" s="16"/>
      <c r="FG322" s="16"/>
      <c r="FH322" s="16"/>
      <c r="FI322" s="16"/>
      <c r="FJ322" s="16"/>
      <c r="FK322" s="16"/>
      <c r="FL322" s="16"/>
      <c r="FM322" s="16"/>
      <c r="FN322" s="16"/>
      <c r="FO322" s="16"/>
      <c r="FP322" s="16"/>
      <c r="FQ322" s="16"/>
      <c r="FR322" s="16"/>
      <c r="FS322" s="16"/>
      <c r="FT322" s="16"/>
      <c r="FU322" s="16"/>
      <c r="FV322" s="16"/>
      <c r="FW322" s="16"/>
      <c r="FX322" s="16"/>
      <c r="FY322" s="16"/>
      <c r="FZ322" s="17"/>
      <c r="GA322" s="17"/>
      <c r="GB322" s="17"/>
    </row>
    <row r="323" spans="3:184" ht="14.25" customHeight="1">
      <c r="C323" s="14"/>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c r="DD323" s="16"/>
      <c r="DE323" s="16"/>
      <c r="DF323" s="16"/>
      <c r="DG323" s="16"/>
      <c r="DH323" s="16"/>
      <c r="DI323" s="16"/>
      <c r="DJ323" s="16"/>
      <c r="DK323" s="16"/>
      <c r="DL323" s="16"/>
      <c r="DM323" s="16"/>
      <c r="DN323" s="16"/>
      <c r="DO323" s="16"/>
      <c r="DP323" s="16"/>
      <c r="DQ323" s="16"/>
      <c r="DR323" s="16"/>
      <c r="DS323" s="16"/>
      <c r="DT323" s="16"/>
      <c r="DU323" s="16"/>
      <c r="DV323" s="16"/>
      <c r="DW323" s="16"/>
      <c r="DX323" s="16"/>
      <c r="DY323" s="16"/>
      <c r="DZ323" s="16"/>
      <c r="EA323" s="16"/>
      <c r="EB323" s="16"/>
      <c r="EC323" s="16"/>
      <c r="ED323" s="16"/>
      <c r="EE323" s="16"/>
      <c r="EF323" s="16"/>
      <c r="EG323" s="16"/>
      <c r="EH323" s="16"/>
      <c r="EI323" s="16"/>
      <c r="EJ323" s="16"/>
      <c r="EK323" s="16"/>
      <c r="EL323" s="16"/>
      <c r="EM323" s="16"/>
      <c r="EN323" s="16"/>
      <c r="EO323" s="16"/>
      <c r="EP323" s="16"/>
      <c r="EQ323" s="16"/>
      <c r="ER323" s="16"/>
      <c r="ES323" s="16"/>
      <c r="ET323" s="16"/>
      <c r="EU323" s="16"/>
      <c r="EV323" s="16"/>
      <c r="EW323" s="16"/>
      <c r="EX323" s="16"/>
      <c r="EY323" s="16"/>
      <c r="EZ323" s="16"/>
      <c r="FA323" s="16"/>
      <c r="FB323" s="16"/>
      <c r="FC323" s="16"/>
      <c r="FD323" s="16"/>
      <c r="FE323" s="16"/>
      <c r="FF323" s="16"/>
      <c r="FG323" s="16"/>
      <c r="FH323" s="16"/>
      <c r="FI323" s="16"/>
      <c r="FJ323" s="16"/>
      <c r="FK323" s="16"/>
      <c r="FL323" s="16"/>
      <c r="FM323" s="16"/>
      <c r="FN323" s="16"/>
      <c r="FO323" s="16"/>
      <c r="FP323" s="16"/>
      <c r="FQ323" s="16"/>
      <c r="FR323" s="16"/>
      <c r="FS323" s="16"/>
      <c r="FT323" s="16"/>
      <c r="FU323" s="16"/>
      <c r="FV323" s="16"/>
      <c r="FW323" s="16"/>
      <c r="FX323" s="16"/>
      <c r="FY323" s="16"/>
      <c r="FZ323" s="17"/>
      <c r="GA323" s="17"/>
      <c r="GB323" s="17"/>
    </row>
    <row r="324" spans="3:184" ht="14.25" customHeight="1">
      <c r="C324" s="14"/>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c r="DD324" s="16"/>
      <c r="DE324" s="16"/>
      <c r="DF324" s="16"/>
      <c r="DG324" s="16"/>
      <c r="DH324" s="16"/>
      <c r="DI324" s="16"/>
      <c r="DJ324" s="16"/>
      <c r="DK324" s="16"/>
      <c r="DL324" s="16"/>
      <c r="DM324" s="16"/>
      <c r="DN324" s="16"/>
      <c r="DO324" s="16"/>
      <c r="DP324" s="16"/>
      <c r="DQ324" s="16"/>
      <c r="DR324" s="16"/>
      <c r="DS324" s="16"/>
      <c r="DT324" s="16"/>
      <c r="DU324" s="16"/>
      <c r="DV324" s="16"/>
      <c r="DW324" s="16"/>
      <c r="DX324" s="16"/>
      <c r="DY324" s="16"/>
      <c r="DZ324" s="16"/>
      <c r="EA324" s="16"/>
      <c r="EB324" s="16"/>
      <c r="EC324" s="16"/>
      <c r="ED324" s="16"/>
      <c r="EE324" s="16"/>
      <c r="EF324" s="16"/>
      <c r="EG324" s="16"/>
      <c r="EH324" s="16"/>
      <c r="EI324" s="16"/>
      <c r="EJ324" s="16"/>
      <c r="EK324" s="16"/>
      <c r="EL324" s="16"/>
      <c r="EM324" s="16"/>
      <c r="EN324" s="16"/>
      <c r="EO324" s="16"/>
      <c r="EP324" s="16"/>
      <c r="EQ324" s="16"/>
      <c r="ER324" s="16"/>
      <c r="ES324" s="16"/>
      <c r="ET324" s="16"/>
      <c r="EU324" s="16"/>
      <c r="EV324" s="16"/>
      <c r="EW324" s="16"/>
      <c r="EX324" s="16"/>
      <c r="EY324" s="16"/>
      <c r="EZ324" s="16"/>
      <c r="FA324" s="16"/>
      <c r="FB324" s="16"/>
      <c r="FC324" s="16"/>
      <c r="FD324" s="16"/>
      <c r="FE324" s="16"/>
      <c r="FF324" s="16"/>
      <c r="FG324" s="16"/>
      <c r="FH324" s="16"/>
      <c r="FI324" s="16"/>
      <c r="FJ324" s="16"/>
      <c r="FK324" s="16"/>
      <c r="FL324" s="16"/>
      <c r="FM324" s="16"/>
      <c r="FN324" s="16"/>
      <c r="FO324" s="16"/>
      <c r="FP324" s="16"/>
      <c r="FQ324" s="16"/>
      <c r="FR324" s="16"/>
      <c r="FS324" s="16"/>
      <c r="FT324" s="16"/>
      <c r="FU324" s="16"/>
      <c r="FV324" s="16"/>
      <c r="FW324" s="16"/>
      <c r="FX324" s="16"/>
      <c r="FY324" s="16"/>
      <c r="FZ324" s="17"/>
      <c r="GA324" s="17"/>
      <c r="GB324" s="17"/>
    </row>
    <row r="325" spans="3:184" ht="14.25" customHeight="1">
      <c r="C325" s="14"/>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c r="DD325" s="16"/>
      <c r="DE325" s="16"/>
      <c r="DF325" s="16"/>
      <c r="DG325" s="16"/>
      <c r="DH325" s="16"/>
      <c r="DI325" s="16"/>
      <c r="DJ325" s="16"/>
      <c r="DK325" s="16"/>
      <c r="DL325" s="16"/>
      <c r="DM325" s="16"/>
      <c r="DN325" s="16"/>
      <c r="DO325" s="16"/>
      <c r="DP325" s="16"/>
      <c r="DQ325" s="16"/>
      <c r="DR325" s="16"/>
      <c r="DS325" s="16"/>
      <c r="DT325" s="16"/>
      <c r="DU325" s="16"/>
      <c r="DV325" s="16"/>
      <c r="DW325" s="16"/>
      <c r="DX325" s="16"/>
      <c r="DY325" s="16"/>
      <c r="DZ325" s="16"/>
      <c r="EA325" s="16"/>
      <c r="EB325" s="16"/>
      <c r="EC325" s="16"/>
      <c r="ED325" s="16"/>
      <c r="EE325" s="16"/>
      <c r="EF325" s="16"/>
      <c r="EG325" s="16"/>
      <c r="EH325" s="16"/>
      <c r="EI325" s="16"/>
      <c r="EJ325" s="16"/>
      <c r="EK325" s="16"/>
      <c r="EL325" s="16"/>
      <c r="EM325" s="16"/>
      <c r="EN325" s="16"/>
      <c r="EO325" s="16"/>
      <c r="EP325" s="16"/>
      <c r="EQ325" s="16"/>
      <c r="ER325" s="16"/>
      <c r="ES325" s="16"/>
      <c r="ET325" s="16"/>
      <c r="EU325" s="16"/>
      <c r="EV325" s="16"/>
      <c r="EW325" s="16"/>
      <c r="EX325" s="16"/>
      <c r="EY325" s="16"/>
      <c r="EZ325" s="16"/>
      <c r="FA325" s="16"/>
      <c r="FB325" s="16"/>
      <c r="FC325" s="16"/>
      <c r="FD325" s="16"/>
      <c r="FE325" s="16"/>
      <c r="FF325" s="16"/>
      <c r="FG325" s="16"/>
      <c r="FH325" s="16"/>
      <c r="FI325" s="16"/>
      <c r="FJ325" s="16"/>
      <c r="FK325" s="16"/>
      <c r="FL325" s="16"/>
      <c r="FM325" s="16"/>
      <c r="FN325" s="16"/>
      <c r="FO325" s="16"/>
      <c r="FP325" s="16"/>
      <c r="FQ325" s="16"/>
      <c r="FR325" s="16"/>
      <c r="FS325" s="16"/>
      <c r="FT325" s="16"/>
      <c r="FU325" s="16"/>
      <c r="FV325" s="16"/>
      <c r="FW325" s="16"/>
      <c r="FX325" s="16"/>
      <c r="FY325" s="16"/>
      <c r="FZ325" s="17"/>
      <c r="GA325" s="17"/>
      <c r="GB325" s="17"/>
    </row>
    <row r="326" spans="3:184" ht="14.25" customHeight="1">
      <c r="C326" s="14"/>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c r="DD326" s="16"/>
      <c r="DE326" s="16"/>
      <c r="DF326" s="16"/>
      <c r="DG326" s="16"/>
      <c r="DH326" s="16"/>
      <c r="DI326" s="16"/>
      <c r="DJ326" s="16"/>
      <c r="DK326" s="16"/>
      <c r="DL326" s="16"/>
      <c r="DM326" s="16"/>
      <c r="DN326" s="16"/>
      <c r="DO326" s="16"/>
      <c r="DP326" s="16"/>
      <c r="DQ326" s="16"/>
      <c r="DR326" s="16"/>
      <c r="DS326" s="16"/>
      <c r="DT326" s="16"/>
      <c r="DU326" s="16"/>
      <c r="DV326" s="16"/>
      <c r="DW326" s="16"/>
      <c r="DX326" s="16"/>
      <c r="DY326" s="16"/>
      <c r="DZ326" s="16"/>
      <c r="EA326" s="16"/>
      <c r="EB326" s="16"/>
      <c r="EC326" s="16"/>
      <c r="ED326" s="16"/>
      <c r="EE326" s="16"/>
      <c r="EF326" s="16"/>
      <c r="EG326" s="16"/>
      <c r="EH326" s="16"/>
      <c r="EI326" s="16"/>
      <c r="EJ326" s="16"/>
      <c r="EK326" s="16"/>
      <c r="EL326" s="16"/>
      <c r="EM326" s="16"/>
      <c r="EN326" s="16"/>
      <c r="EO326" s="16"/>
      <c r="EP326" s="16"/>
      <c r="EQ326" s="16"/>
      <c r="ER326" s="16"/>
      <c r="ES326" s="16"/>
      <c r="ET326" s="16"/>
      <c r="EU326" s="16"/>
      <c r="EV326" s="16"/>
      <c r="EW326" s="16"/>
      <c r="EX326" s="16"/>
      <c r="EY326" s="16"/>
      <c r="EZ326" s="16"/>
      <c r="FA326" s="16"/>
      <c r="FB326" s="16"/>
      <c r="FC326" s="16"/>
      <c r="FD326" s="16"/>
      <c r="FE326" s="16"/>
      <c r="FF326" s="16"/>
      <c r="FG326" s="16"/>
      <c r="FH326" s="16"/>
      <c r="FI326" s="16"/>
      <c r="FJ326" s="16"/>
      <c r="FK326" s="16"/>
      <c r="FL326" s="16"/>
      <c r="FM326" s="16"/>
      <c r="FN326" s="16"/>
      <c r="FO326" s="16"/>
      <c r="FP326" s="16"/>
      <c r="FQ326" s="16"/>
      <c r="FR326" s="16"/>
      <c r="FS326" s="16"/>
      <c r="FT326" s="16"/>
      <c r="FU326" s="16"/>
      <c r="FV326" s="16"/>
      <c r="FW326" s="16"/>
      <c r="FX326" s="16"/>
      <c r="FY326" s="16"/>
      <c r="FZ326" s="17"/>
      <c r="GA326" s="17"/>
      <c r="GB326" s="17"/>
    </row>
    <row r="327" spans="3:184" ht="14.25" customHeight="1">
      <c r="C327" s="14"/>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7"/>
      <c r="GA327" s="17"/>
      <c r="GB327" s="17"/>
    </row>
    <row r="328" spans="3:184" ht="14.25" customHeight="1">
      <c r="C328" s="14"/>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c r="DD328" s="16"/>
      <c r="DE328" s="16"/>
      <c r="DF328" s="16"/>
      <c r="DG328" s="16"/>
      <c r="DH328" s="16"/>
      <c r="DI328" s="16"/>
      <c r="DJ328" s="16"/>
      <c r="DK328" s="16"/>
      <c r="DL328" s="16"/>
      <c r="DM328" s="16"/>
      <c r="DN328" s="16"/>
      <c r="DO328" s="16"/>
      <c r="DP328" s="16"/>
      <c r="DQ328" s="16"/>
      <c r="DR328" s="16"/>
      <c r="DS328" s="16"/>
      <c r="DT328" s="16"/>
      <c r="DU328" s="16"/>
      <c r="DV328" s="16"/>
      <c r="DW328" s="16"/>
      <c r="DX328" s="16"/>
      <c r="DY328" s="16"/>
      <c r="DZ328" s="16"/>
      <c r="EA328" s="16"/>
      <c r="EB328" s="16"/>
      <c r="EC328" s="16"/>
      <c r="ED328" s="16"/>
      <c r="EE328" s="16"/>
      <c r="EF328" s="16"/>
      <c r="EG328" s="16"/>
      <c r="EH328" s="16"/>
      <c r="EI328" s="16"/>
      <c r="EJ328" s="16"/>
      <c r="EK328" s="16"/>
      <c r="EL328" s="16"/>
      <c r="EM328" s="16"/>
      <c r="EN328" s="16"/>
      <c r="EO328" s="16"/>
      <c r="EP328" s="16"/>
      <c r="EQ328" s="16"/>
      <c r="ER328" s="16"/>
      <c r="ES328" s="16"/>
      <c r="ET328" s="16"/>
      <c r="EU328" s="16"/>
      <c r="EV328" s="16"/>
      <c r="EW328" s="16"/>
      <c r="EX328" s="16"/>
      <c r="EY328" s="16"/>
      <c r="EZ328" s="16"/>
      <c r="FA328" s="16"/>
      <c r="FB328" s="16"/>
      <c r="FC328" s="16"/>
      <c r="FD328" s="16"/>
      <c r="FE328" s="16"/>
      <c r="FF328" s="16"/>
      <c r="FG328" s="16"/>
      <c r="FH328" s="16"/>
      <c r="FI328" s="16"/>
      <c r="FJ328" s="16"/>
      <c r="FK328" s="16"/>
      <c r="FL328" s="16"/>
      <c r="FM328" s="16"/>
      <c r="FN328" s="16"/>
      <c r="FO328" s="16"/>
      <c r="FP328" s="16"/>
      <c r="FQ328" s="16"/>
      <c r="FR328" s="16"/>
      <c r="FS328" s="16"/>
      <c r="FT328" s="16"/>
      <c r="FU328" s="16"/>
      <c r="FV328" s="16"/>
      <c r="FW328" s="16"/>
      <c r="FX328" s="16"/>
      <c r="FY328" s="16"/>
      <c r="FZ328" s="17"/>
      <c r="GA328" s="17"/>
      <c r="GB328" s="17"/>
    </row>
    <row r="329" spans="3:184" ht="14.25" customHeight="1">
      <c r="C329" s="14"/>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c r="DD329" s="16"/>
      <c r="DE329" s="16"/>
      <c r="DF329" s="16"/>
      <c r="DG329" s="16"/>
      <c r="DH329" s="16"/>
      <c r="DI329" s="16"/>
      <c r="DJ329" s="16"/>
      <c r="DK329" s="16"/>
      <c r="DL329" s="16"/>
      <c r="DM329" s="16"/>
      <c r="DN329" s="16"/>
      <c r="DO329" s="16"/>
      <c r="DP329" s="16"/>
      <c r="DQ329" s="16"/>
      <c r="DR329" s="16"/>
      <c r="DS329" s="16"/>
      <c r="DT329" s="16"/>
      <c r="DU329" s="16"/>
      <c r="DV329" s="16"/>
      <c r="DW329" s="16"/>
      <c r="DX329" s="16"/>
      <c r="DY329" s="16"/>
      <c r="DZ329" s="16"/>
      <c r="EA329" s="16"/>
      <c r="EB329" s="16"/>
      <c r="EC329" s="16"/>
      <c r="ED329" s="16"/>
      <c r="EE329" s="16"/>
      <c r="EF329" s="16"/>
      <c r="EG329" s="16"/>
      <c r="EH329" s="16"/>
      <c r="EI329" s="16"/>
      <c r="EJ329" s="16"/>
      <c r="EK329" s="16"/>
      <c r="EL329" s="16"/>
      <c r="EM329" s="16"/>
      <c r="EN329" s="16"/>
      <c r="EO329" s="16"/>
      <c r="EP329" s="16"/>
      <c r="EQ329" s="16"/>
      <c r="ER329" s="16"/>
      <c r="ES329" s="16"/>
      <c r="ET329" s="16"/>
      <c r="EU329" s="16"/>
      <c r="EV329" s="16"/>
      <c r="EW329" s="16"/>
      <c r="EX329" s="16"/>
      <c r="EY329" s="16"/>
      <c r="EZ329" s="16"/>
      <c r="FA329" s="16"/>
      <c r="FB329" s="16"/>
      <c r="FC329" s="16"/>
      <c r="FD329" s="16"/>
      <c r="FE329" s="16"/>
      <c r="FF329" s="16"/>
      <c r="FG329" s="16"/>
      <c r="FH329" s="16"/>
      <c r="FI329" s="16"/>
      <c r="FJ329" s="16"/>
      <c r="FK329" s="16"/>
      <c r="FL329" s="16"/>
      <c r="FM329" s="16"/>
      <c r="FN329" s="16"/>
      <c r="FO329" s="16"/>
      <c r="FP329" s="16"/>
      <c r="FQ329" s="16"/>
      <c r="FR329" s="16"/>
      <c r="FS329" s="16"/>
      <c r="FT329" s="16"/>
      <c r="FU329" s="16"/>
      <c r="FV329" s="16"/>
      <c r="FW329" s="16"/>
      <c r="FX329" s="16"/>
      <c r="FY329" s="16"/>
      <c r="FZ329" s="17"/>
      <c r="GA329" s="17"/>
      <c r="GB329" s="17"/>
    </row>
    <row r="330" spans="3:184" ht="14.25" customHeight="1">
      <c r="C330" s="14"/>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c r="DD330" s="16"/>
      <c r="DE330" s="16"/>
      <c r="DF330" s="16"/>
      <c r="DG330" s="16"/>
      <c r="DH330" s="16"/>
      <c r="DI330" s="16"/>
      <c r="DJ330" s="16"/>
      <c r="DK330" s="16"/>
      <c r="DL330" s="16"/>
      <c r="DM330" s="16"/>
      <c r="DN330" s="16"/>
      <c r="DO330" s="16"/>
      <c r="DP330" s="16"/>
      <c r="DQ330" s="16"/>
      <c r="DR330" s="16"/>
      <c r="DS330" s="16"/>
      <c r="DT330" s="16"/>
      <c r="DU330" s="16"/>
      <c r="DV330" s="16"/>
      <c r="DW330" s="16"/>
      <c r="DX330" s="16"/>
      <c r="DY330" s="16"/>
      <c r="DZ330" s="16"/>
      <c r="EA330" s="16"/>
      <c r="EB330" s="16"/>
      <c r="EC330" s="16"/>
      <c r="ED330" s="16"/>
      <c r="EE330" s="16"/>
      <c r="EF330" s="16"/>
      <c r="EG330" s="16"/>
      <c r="EH330" s="16"/>
      <c r="EI330" s="16"/>
      <c r="EJ330" s="16"/>
      <c r="EK330" s="16"/>
      <c r="EL330" s="16"/>
      <c r="EM330" s="16"/>
      <c r="EN330" s="16"/>
      <c r="EO330" s="16"/>
      <c r="EP330" s="16"/>
      <c r="EQ330" s="16"/>
      <c r="ER330" s="16"/>
      <c r="ES330" s="16"/>
      <c r="ET330" s="16"/>
      <c r="EU330" s="16"/>
      <c r="EV330" s="16"/>
      <c r="EW330" s="16"/>
      <c r="EX330" s="16"/>
      <c r="EY330" s="16"/>
      <c r="EZ330" s="16"/>
      <c r="FA330" s="16"/>
      <c r="FB330" s="16"/>
      <c r="FC330" s="16"/>
      <c r="FD330" s="16"/>
      <c r="FE330" s="16"/>
      <c r="FF330" s="16"/>
      <c r="FG330" s="16"/>
      <c r="FH330" s="16"/>
      <c r="FI330" s="16"/>
      <c r="FJ330" s="16"/>
      <c r="FK330" s="16"/>
      <c r="FL330" s="16"/>
      <c r="FM330" s="16"/>
      <c r="FN330" s="16"/>
      <c r="FO330" s="16"/>
      <c r="FP330" s="16"/>
      <c r="FQ330" s="16"/>
      <c r="FR330" s="16"/>
      <c r="FS330" s="16"/>
      <c r="FT330" s="16"/>
      <c r="FU330" s="16"/>
      <c r="FV330" s="16"/>
      <c r="FW330" s="16"/>
      <c r="FX330" s="16"/>
      <c r="FY330" s="16"/>
      <c r="FZ330" s="17"/>
      <c r="GA330" s="17"/>
      <c r="GB330" s="17"/>
    </row>
    <row r="331" spans="3:184" ht="14.25" customHeight="1">
      <c r="C331" s="14"/>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c r="DD331" s="16"/>
      <c r="DE331" s="16"/>
      <c r="DF331" s="16"/>
      <c r="DG331" s="16"/>
      <c r="DH331" s="16"/>
      <c r="DI331" s="16"/>
      <c r="DJ331" s="16"/>
      <c r="DK331" s="16"/>
      <c r="DL331" s="16"/>
      <c r="DM331" s="16"/>
      <c r="DN331" s="16"/>
      <c r="DO331" s="16"/>
      <c r="DP331" s="16"/>
      <c r="DQ331" s="16"/>
      <c r="DR331" s="16"/>
      <c r="DS331" s="16"/>
      <c r="DT331" s="16"/>
      <c r="DU331" s="16"/>
      <c r="DV331" s="16"/>
      <c r="DW331" s="16"/>
      <c r="DX331" s="16"/>
      <c r="DY331" s="16"/>
      <c r="DZ331" s="16"/>
      <c r="EA331" s="16"/>
      <c r="EB331" s="16"/>
      <c r="EC331" s="16"/>
      <c r="ED331" s="16"/>
      <c r="EE331" s="16"/>
      <c r="EF331" s="16"/>
      <c r="EG331" s="16"/>
      <c r="EH331" s="16"/>
      <c r="EI331" s="16"/>
      <c r="EJ331" s="16"/>
      <c r="EK331" s="16"/>
      <c r="EL331" s="16"/>
      <c r="EM331" s="16"/>
      <c r="EN331" s="16"/>
      <c r="EO331" s="16"/>
      <c r="EP331" s="16"/>
      <c r="EQ331" s="16"/>
      <c r="ER331" s="16"/>
      <c r="ES331" s="16"/>
      <c r="ET331" s="16"/>
      <c r="EU331" s="16"/>
      <c r="EV331" s="16"/>
      <c r="EW331" s="16"/>
      <c r="EX331" s="16"/>
      <c r="EY331" s="16"/>
      <c r="EZ331" s="16"/>
      <c r="FA331" s="16"/>
      <c r="FB331" s="16"/>
      <c r="FC331" s="16"/>
      <c r="FD331" s="16"/>
      <c r="FE331" s="16"/>
      <c r="FF331" s="16"/>
      <c r="FG331" s="16"/>
      <c r="FH331" s="16"/>
      <c r="FI331" s="16"/>
      <c r="FJ331" s="16"/>
      <c r="FK331" s="16"/>
      <c r="FL331" s="16"/>
      <c r="FM331" s="16"/>
      <c r="FN331" s="16"/>
      <c r="FO331" s="16"/>
      <c r="FP331" s="16"/>
      <c r="FQ331" s="16"/>
      <c r="FR331" s="16"/>
      <c r="FS331" s="16"/>
      <c r="FT331" s="16"/>
      <c r="FU331" s="16"/>
      <c r="FV331" s="16"/>
      <c r="FW331" s="16"/>
      <c r="FX331" s="16"/>
      <c r="FY331" s="16"/>
      <c r="FZ331" s="17"/>
      <c r="GA331" s="17"/>
      <c r="GB331" s="17"/>
    </row>
    <row r="332" spans="3:184" ht="14.25" customHeight="1">
      <c r="C332" s="14"/>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c r="DD332" s="16"/>
      <c r="DE332" s="16"/>
      <c r="DF332" s="16"/>
      <c r="DG332" s="16"/>
      <c r="DH332" s="16"/>
      <c r="DI332" s="16"/>
      <c r="DJ332" s="16"/>
      <c r="DK332" s="16"/>
      <c r="DL332" s="16"/>
      <c r="DM332" s="16"/>
      <c r="DN332" s="16"/>
      <c r="DO332" s="16"/>
      <c r="DP332" s="16"/>
      <c r="DQ332" s="16"/>
      <c r="DR332" s="16"/>
      <c r="DS332" s="16"/>
      <c r="DT332" s="16"/>
      <c r="DU332" s="16"/>
      <c r="DV332" s="16"/>
      <c r="DW332" s="16"/>
      <c r="DX332" s="16"/>
      <c r="DY332" s="16"/>
      <c r="DZ332" s="16"/>
      <c r="EA332" s="16"/>
      <c r="EB332" s="16"/>
      <c r="EC332" s="16"/>
      <c r="ED332" s="16"/>
      <c r="EE332" s="16"/>
      <c r="EF332" s="16"/>
      <c r="EG332" s="16"/>
      <c r="EH332" s="16"/>
      <c r="EI332" s="16"/>
      <c r="EJ332" s="16"/>
      <c r="EK332" s="16"/>
      <c r="EL332" s="16"/>
      <c r="EM332" s="16"/>
      <c r="EN332" s="16"/>
      <c r="EO332" s="16"/>
      <c r="EP332" s="16"/>
      <c r="EQ332" s="16"/>
      <c r="ER332" s="16"/>
      <c r="ES332" s="16"/>
      <c r="ET332" s="16"/>
      <c r="EU332" s="16"/>
      <c r="EV332" s="16"/>
      <c r="EW332" s="16"/>
      <c r="EX332" s="16"/>
      <c r="EY332" s="16"/>
      <c r="EZ332" s="16"/>
      <c r="FA332" s="16"/>
      <c r="FB332" s="16"/>
      <c r="FC332" s="16"/>
      <c r="FD332" s="16"/>
      <c r="FE332" s="16"/>
      <c r="FF332" s="16"/>
      <c r="FG332" s="16"/>
      <c r="FH332" s="16"/>
      <c r="FI332" s="16"/>
      <c r="FJ332" s="16"/>
      <c r="FK332" s="16"/>
      <c r="FL332" s="16"/>
      <c r="FM332" s="16"/>
      <c r="FN332" s="16"/>
      <c r="FO332" s="16"/>
      <c r="FP332" s="16"/>
      <c r="FQ332" s="16"/>
      <c r="FR332" s="16"/>
      <c r="FS332" s="16"/>
      <c r="FT332" s="16"/>
      <c r="FU332" s="16"/>
      <c r="FV332" s="16"/>
      <c r="FW332" s="16"/>
      <c r="FX332" s="16"/>
      <c r="FY332" s="16"/>
      <c r="FZ332" s="17"/>
      <c r="GA332" s="17"/>
      <c r="GB332" s="17"/>
    </row>
    <row r="333" spans="3:184" ht="14.25" customHeight="1">
      <c r="C333" s="14"/>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c r="DD333" s="16"/>
      <c r="DE333" s="16"/>
      <c r="DF333" s="16"/>
      <c r="DG333" s="16"/>
      <c r="DH333" s="16"/>
      <c r="DI333" s="16"/>
      <c r="DJ333" s="16"/>
      <c r="DK333" s="16"/>
      <c r="DL333" s="16"/>
      <c r="DM333" s="16"/>
      <c r="DN333" s="16"/>
      <c r="DO333" s="16"/>
      <c r="DP333" s="16"/>
      <c r="DQ333" s="16"/>
      <c r="DR333" s="16"/>
      <c r="DS333" s="16"/>
      <c r="DT333" s="16"/>
      <c r="DU333" s="16"/>
      <c r="DV333" s="16"/>
      <c r="DW333" s="16"/>
      <c r="DX333" s="16"/>
      <c r="DY333" s="16"/>
      <c r="DZ333" s="16"/>
      <c r="EA333" s="16"/>
      <c r="EB333" s="16"/>
      <c r="EC333" s="16"/>
      <c r="ED333" s="16"/>
      <c r="EE333" s="16"/>
      <c r="EF333" s="16"/>
      <c r="EG333" s="16"/>
      <c r="EH333" s="16"/>
      <c r="EI333" s="16"/>
      <c r="EJ333" s="16"/>
      <c r="EK333" s="16"/>
      <c r="EL333" s="16"/>
      <c r="EM333" s="16"/>
      <c r="EN333" s="16"/>
      <c r="EO333" s="16"/>
      <c r="EP333" s="16"/>
      <c r="EQ333" s="16"/>
      <c r="ER333" s="16"/>
      <c r="ES333" s="16"/>
      <c r="ET333" s="16"/>
      <c r="EU333" s="16"/>
      <c r="EV333" s="16"/>
      <c r="EW333" s="16"/>
      <c r="EX333" s="16"/>
      <c r="EY333" s="16"/>
      <c r="EZ333" s="16"/>
      <c r="FA333" s="16"/>
      <c r="FB333" s="16"/>
      <c r="FC333" s="16"/>
      <c r="FD333" s="16"/>
      <c r="FE333" s="16"/>
      <c r="FF333" s="16"/>
      <c r="FG333" s="16"/>
      <c r="FH333" s="16"/>
      <c r="FI333" s="16"/>
      <c r="FJ333" s="16"/>
      <c r="FK333" s="16"/>
      <c r="FL333" s="16"/>
      <c r="FM333" s="16"/>
      <c r="FN333" s="16"/>
      <c r="FO333" s="16"/>
      <c r="FP333" s="16"/>
      <c r="FQ333" s="16"/>
      <c r="FR333" s="16"/>
      <c r="FS333" s="16"/>
      <c r="FT333" s="16"/>
      <c r="FU333" s="16"/>
      <c r="FV333" s="16"/>
      <c r="FW333" s="16"/>
      <c r="FX333" s="16"/>
      <c r="FY333" s="16"/>
      <c r="FZ333" s="17"/>
      <c r="GA333" s="17"/>
      <c r="GB333" s="17"/>
    </row>
    <row r="334" spans="3:184" ht="14.25" customHeight="1">
      <c r="C334" s="14"/>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c r="DD334" s="16"/>
      <c r="DE334" s="16"/>
      <c r="DF334" s="16"/>
      <c r="DG334" s="16"/>
      <c r="DH334" s="16"/>
      <c r="DI334" s="16"/>
      <c r="DJ334" s="16"/>
      <c r="DK334" s="16"/>
      <c r="DL334" s="16"/>
      <c r="DM334" s="16"/>
      <c r="DN334" s="16"/>
      <c r="DO334" s="16"/>
      <c r="DP334" s="16"/>
      <c r="DQ334" s="16"/>
      <c r="DR334" s="16"/>
      <c r="DS334" s="16"/>
      <c r="DT334" s="16"/>
      <c r="DU334" s="16"/>
      <c r="DV334" s="16"/>
      <c r="DW334" s="16"/>
      <c r="DX334" s="16"/>
      <c r="DY334" s="16"/>
      <c r="DZ334" s="16"/>
      <c r="EA334" s="16"/>
      <c r="EB334" s="16"/>
      <c r="EC334" s="16"/>
      <c r="ED334" s="16"/>
      <c r="EE334" s="16"/>
      <c r="EF334" s="16"/>
      <c r="EG334" s="16"/>
      <c r="EH334" s="16"/>
      <c r="EI334" s="16"/>
      <c r="EJ334" s="16"/>
      <c r="EK334" s="16"/>
      <c r="EL334" s="16"/>
      <c r="EM334" s="16"/>
      <c r="EN334" s="16"/>
      <c r="EO334" s="16"/>
      <c r="EP334" s="16"/>
      <c r="EQ334" s="16"/>
      <c r="ER334" s="16"/>
      <c r="ES334" s="16"/>
      <c r="ET334" s="16"/>
      <c r="EU334" s="16"/>
      <c r="EV334" s="16"/>
      <c r="EW334" s="16"/>
      <c r="EX334" s="16"/>
      <c r="EY334" s="16"/>
      <c r="EZ334" s="16"/>
      <c r="FA334" s="16"/>
      <c r="FB334" s="16"/>
      <c r="FC334" s="16"/>
      <c r="FD334" s="16"/>
      <c r="FE334" s="16"/>
      <c r="FF334" s="16"/>
      <c r="FG334" s="16"/>
      <c r="FH334" s="16"/>
      <c r="FI334" s="16"/>
      <c r="FJ334" s="16"/>
      <c r="FK334" s="16"/>
      <c r="FL334" s="16"/>
      <c r="FM334" s="16"/>
      <c r="FN334" s="16"/>
      <c r="FO334" s="16"/>
      <c r="FP334" s="16"/>
      <c r="FQ334" s="16"/>
      <c r="FR334" s="16"/>
      <c r="FS334" s="16"/>
      <c r="FT334" s="16"/>
      <c r="FU334" s="16"/>
      <c r="FV334" s="16"/>
      <c r="FW334" s="16"/>
      <c r="FX334" s="16"/>
      <c r="FY334" s="16"/>
      <c r="FZ334" s="17"/>
      <c r="GA334" s="17"/>
      <c r="GB334" s="17"/>
    </row>
    <row r="335" spans="3:184" ht="14.25" customHeight="1">
      <c r="C335" s="14"/>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c r="DD335" s="16"/>
      <c r="DE335" s="16"/>
      <c r="DF335" s="16"/>
      <c r="DG335" s="16"/>
      <c r="DH335" s="16"/>
      <c r="DI335" s="16"/>
      <c r="DJ335" s="16"/>
      <c r="DK335" s="16"/>
      <c r="DL335" s="16"/>
      <c r="DM335" s="16"/>
      <c r="DN335" s="16"/>
      <c r="DO335" s="16"/>
      <c r="DP335" s="16"/>
      <c r="DQ335" s="16"/>
      <c r="DR335" s="16"/>
      <c r="DS335" s="16"/>
      <c r="DT335" s="16"/>
      <c r="DU335" s="16"/>
      <c r="DV335" s="16"/>
      <c r="DW335" s="16"/>
      <c r="DX335" s="16"/>
      <c r="DY335" s="16"/>
      <c r="DZ335" s="16"/>
      <c r="EA335" s="16"/>
      <c r="EB335" s="16"/>
      <c r="EC335" s="16"/>
      <c r="ED335" s="16"/>
      <c r="EE335" s="16"/>
      <c r="EF335" s="16"/>
      <c r="EG335" s="16"/>
      <c r="EH335" s="16"/>
      <c r="EI335" s="16"/>
      <c r="EJ335" s="16"/>
      <c r="EK335" s="16"/>
      <c r="EL335" s="16"/>
      <c r="EM335" s="16"/>
      <c r="EN335" s="16"/>
      <c r="EO335" s="16"/>
      <c r="EP335" s="16"/>
      <c r="EQ335" s="16"/>
      <c r="ER335" s="16"/>
      <c r="ES335" s="16"/>
      <c r="ET335" s="16"/>
      <c r="EU335" s="16"/>
      <c r="EV335" s="16"/>
      <c r="EW335" s="16"/>
      <c r="EX335" s="16"/>
      <c r="EY335" s="16"/>
      <c r="EZ335" s="16"/>
      <c r="FA335" s="16"/>
      <c r="FB335" s="16"/>
      <c r="FC335" s="16"/>
      <c r="FD335" s="16"/>
      <c r="FE335" s="16"/>
      <c r="FF335" s="16"/>
      <c r="FG335" s="16"/>
      <c r="FH335" s="16"/>
      <c r="FI335" s="16"/>
      <c r="FJ335" s="16"/>
      <c r="FK335" s="16"/>
      <c r="FL335" s="16"/>
      <c r="FM335" s="16"/>
      <c r="FN335" s="16"/>
      <c r="FO335" s="16"/>
      <c r="FP335" s="16"/>
      <c r="FQ335" s="16"/>
      <c r="FR335" s="16"/>
      <c r="FS335" s="16"/>
      <c r="FT335" s="16"/>
      <c r="FU335" s="16"/>
      <c r="FV335" s="16"/>
      <c r="FW335" s="16"/>
      <c r="FX335" s="16"/>
      <c r="FY335" s="16"/>
      <c r="FZ335" s="17"/>
      <c r="GA335" s="17"/>
      <c r="GB335" s="17"/>
    </row>
    <row r="336" spans="3:184" ht="14.25" customHeight="1">
      <c r="C336" s="14"/>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c r="DD336" s="16"/>
      <c r="DE336" s="16"/>
      <c r="DF336" s="16"/>
      <c r="DG336" s="16"/>
      <c r="DH336" s="16"/>
      <c r="DI336" s="16"/>
      <c r="DJ336" s="16"/>
      <c r="DK336" s="16"/>
      <c r="DL336" s="16"/>
      <c r="DM336" s="16"/>
      <c r="DN336" s="16"/>
      <c r="DO336" s="16"/>
      <c r="DP336" s="16"/>
      <c r="DQ336" s="16"/>
      <c r="DR336" s="16"/>
      <c r="DS336" s="16"/>
      <c r="DT336" s="16"/>
      <c r="DU336" s="16"/>
      <c r="DV336" s="16"/>
      <c r="DW336" s="16"/>
      <c r="DX336" s="16"/>
      <c r="DY336" s="16"/>
      <c r="DZ336" s="16"/>
      <c r="EA336" s="16"/>
      <c r="EB336" s="16"/>
      <c r="EC336" s="16"/>
      <c r="ED336" s="16"/>
      <c r="EE336" s="16"/>
      <c r="EF336" s="16"/>
      <c r="EG336" s="16"/>
      <c r="EH336" s="16"/>
      <c r="EI336" s="16"/>
      <c r="EJ336" s="16"/>
      <c r="EK336" s="16"/>
      <c r="EL336" s="16"/>
      <c r="EM336" s="16"/>
      <c r="EN336" s="16"/>
      <c r="EO336" s="16"/>
      <c r="EP336" s="16"/>
      <c r="EQ336" s="16"/>
      <c r="ER336" s="16"/>
      <c r="ES336" s="16"/>
      <c r="ET336" s="16"/>
      <c r="EU336" s="16"/>
      <c r="EV336" s="16"/>
      <c r="EW336" s="16"/>
      <c r="EX336" s="16"/>
      <c r="EY336" s="16"/>
      <c r="EZ336" s="16"/>
      <c r="FA336" s="16"/>
      <c r="FB336" s="16"/>
      <c r="FC336" s="16"/>
      <c r="FD336" s="16"/>
      <c r="FE336" s="16"/>
      <c r="FF336" s="16"/>
      <c r="FG336" s="16"/>
      <c r="FH336" s="16"/>
      <c r="FI336" s="16"/>
      <c r="FJ336" s="16"/>
      <c r="FK336" s="16"/>
      <c r="FL336" s="16"/>
      <c r="FM336" s="16"/>
      <c r="FN336" s="16"/>
      <c r="FO336" s="16"/>
      <c r="FP336" s="16"/>
      <c r="FQ336" s="16"/>
      <c r="FR336" s="16"/>
      <c r="FS336" s="16"/>
      <c r="FT336" s="16"/>
      <c r="FU336" s="16"/>
      <c r="FV336" s="16"/>
      <c r="FW336" s="16"/>
      <c r="FX336" s="16"/>
      <c r="FY336" s="16"/>
      <c r="FZ336" s="17"/>
      <c r="GA336" s="17"/>
      <c r="GB336" s="17"/>
    </row>
    <row r="337" spans="3:184" ht="14.25" customHeight="1">
      <c r="C337" s="14"/>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c r="DD337" s="16"/>
      <c r="DE337" s="16"/>
      <c r="DF337" s="16"/>
      <c r="DG337" s="16"/>
      <c r="DH337" s="16"/>
      <c r="DI337" s="16"/>
      <c r="DJ337" s="16"/>
      <c r="DK337" s="16"/>
      <c r="DL337" s="16"/>
      <c r="DM337" s="16"/>
      <c r="DN337" s="16"/>
      <c r="DO337" s="16"/>
      <c r="DP337" s="16"/>
      <c r="DQ337" s="16"/>
      <c r="DR337" s="16"/>
      <c r="DS337" s="16"/>
      <c r="DT337" s="16"/>
      <c r="DU337" s="16"/>
      <c r="DV337" s="16"/>
      <c r="DW337" s="16"/>
      <c r="DX337" s="16"/>
      <c r="DY337" s="16"/>
      <c r="DZ337" s="16"/>
      <c r="EA337" s="16"/>
      <c r="EB337" s="16"/>
      <c r="EC337" s="16"/>
      <c r="ED337" s="16"/>
      <c r="EE337" s="16"/>
      <c r="EF337" s="16"/>
      <c r="EG337" s="16"/>
      <c r="EH337" s="16"/>
      <c r="EI337" s="16"/>
      <c r="EJ337" s="16"/>
      <c r="EK337" s="16"/>
      <c r="EL337" s="16"/>
      <c r="EM337" s="16"/>
      <c r="EN337" s="16"/>
      <c r="EO337" s="16"/>
      <c r="EP337" s="16"/>
      <c r="EQ337" s="16"/>
      <c r="ER337" s="16"/>
      <c r="ES337" s="16"/>
      <c r="ET337" s="16"/>
      <c r="EU337" s="16"/>
      <c r="EV337" s="16"/>
      <c r="EW337" s="16"/>
      <c r="EX337" s="16"/>
      <c r="EY337" s="16"/>
      <c r="EZ337" s="16"/>
      <c r="FA337" s="16"/>
      <c r="FB337" s="16"/>
      <c r="FC337" s="16"/>
      <c r="FD337" s="16"/>
      <c r="FE337" s="16"/>
      <c r="FF337" s="16"/>
      <c r="FG337" s="16"/>
      <c r="FH337" s="16"/>
      <c r="FI337" s="16"/>
      <c r="FJ337" s="16"/>
      <c r="FK337" s="16"/>
      <c r="FL337" s="16"/>
      <c r="FM337" s="16"/>
      <c r="FN337" s="16"/>
      <c r="FO337" s="16"/>
      <c r="FP337" s="16"/>
      <c r="FQ337" s="16"/>
      <c r="FR337" s="16"/>
      <c r="FS337" s="16"/>
      <c r="FT337" s="16"/>
      <c r="FU337" s="16"/>
      <c r="FV337" s="16"/>
      <c r="FW337" s="16"/>
      <c r="FX337" s="16"/>
      <c r="FY337" s="16"/>
      <c r="FZ337" s="17"/>
      <c r="GA337" s="17"/>
      <c r="GB337" s="17"/>
    </row>
    <row r="338" spans="3:184" ht="14.25" customHeight="1">
      <c r="C338" s="14"/>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c r="DD338" s="16"/>
      <c r="DE338" s="16"/>
      <c r="DF338" s="16"/>
      <c r="DG338" s="16"/>
      <c r="DH338" s="16"/>
      <c r="DI338" s="16"/>
      <c r="DJ338" s="16"/>
      <c r="DK338" s="16"/>
      <c r="DL338" s="16"/>
      <c r="DM338" s="16"/>
      <c r="DN338" s="16"/>
      <c r="DO338" s="16"/>
      <c r="DP338" s="16"/>
      <c r="DQ338" s="16"/>
      <c r="DR338" s="16"/>
      <c r="DS338" s="16"/>
      <c r="DT338" s="16"/>
      <c r="DU338" s="16"/>
      <c r="DV338" s="16"/>
      <c r="DW338" s="16"/>
      <c r="DX338" s="16"/>
      <c r="DY338" s="16"/>
      <c r="DZ338" s="16"/>
      <c r="EA338" s="16"/>
      <c r="EB338" s="16"/>
      <c r="EC338" s="16"/>
      <c r="ED338" s="16"/>
      <c r="EE338" s="16"/>
      <c r="EF338" s="16"/>
      <c r="EG338" s="16"/>
      <c r="EH338" s="16"/>
      <c r="EI338" s="16"/>
      <c r="EJ338" s="16"/>
      <c r="EK338" s="16"/>
      <c r="EL338" s="16"/>
      <c r="EM338" s="16"/>
      <c r="EN338" s="16"/>
      <c r="EO338" s="16"/>
      <c r="EP338" s="16"/>
      <c r="EQ338" s="16"/>
      <c r="ER338" s="16"/>
      <c r="ES338" s="16"/>
      <c r="ET338" s="16"/>
      <c r="EU338" s="16"/>
      <c r="EV338" s="16"/>
      <c r="EW338" s="16"/>
      <c r="EX338" s="16"/>
      <c r="EY338" s="16"/>
      <c r="EZ338" s="16"/>
      <c r="FA338" s="16"/>
      <c r="FB338" s="16"/>
      <c r="FC338" s="16"/>
      <c r="FD338" s="16"/>
      <c r="FE338" s="16"/>
      <c r="FF338" s="16"/>
      <c r="FG338" s="16"/>
      <c r="FH338" s="16"/>
      <c r="FI338" s="16"/>
      <c r="FJ338" s="16"/>
      <c r="FK338" s="16"/>
      <c r="FL338" s="16"/>
      <c r="FM338" s="16"/>
      <c r="FN338" s="16"/>
      <c r="FO338" s="16"/>
      <c r="FP338" s="16"/>
      <c r="FQ338" s="16"/>
      <c r="FR338" s="16"/>
      <c r="FS338" s="16"/>
      <c r="FT338" s="16"/>
      <c r="FU338" s="16"/>
      <c r="FV338" s="16"/>
      <c r="FW338" s="16"/>
      <c r="FX338" s="16"/>
      <c r="FY338" s="16"/>
      <c r="FZ338" s="17"/>
      <c r="GA338" s="17"/>
      <c r="GB338" s="17"/>
    </row>
    <row r="339" spans="3:184" ht="14.25" customHeight="1">
      <c r="C339" s="14"/>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7"/>
      <c r="GA339" s="17"/>
      <c r="GB339" s="17"/>
    </row>
    <row r="340" spans="3:184" ht="14.25" customHeight="1">
      <c r="C340" s="14"/>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c r="DD340" s="16"/>
      <c r="DE340" s="16"/>
      <c r="DF340" s="16"/>
      <c r="DG340" s="16"/>
      <c r="DH340" s="16"/>
      <c r="DI340" s="16"/>
      <c r="DJ340" s="16"/>
      <c r="DK340" s="16"/>
      <c r="DL340" s="16"/>
      <c r="DM340" s="16"/>
      <c r="DN340" s="16"/>
      <c r="DO340" s="16"/>
      <c r="DP340" s="16"/>
      <c r="DQ340" s="16"/>
      <c r="DR340" s="16"/>
      <c r="DS340" s="16"/>
      <c r="DT340" s="16"/>
      <c r="DU340" s="16"/>
      <c r="DV340" s="16"/>
      <c r="DW340" s="16"/>
      <c r="DX340" s="16"/>
      <c r="DY340" s="16"/>
      <c r="DZ340" s="16"/>
      <c r="EA340" s="16"/>
      <c r="EB340" s="16"/>
      <c r="EC340" s="16"/>
      <c r="ED340" s="16"/>
      <c r="EE340" s="16"/>
      <c r="EF340" s="16"/>
      <c r="EG340" s="16"/>
      <c r="EH340" s="16"/>
      <c r="EI340" s="16"/>
      <c r="EJ340" s="16"/>
      <c r="EK340" s="16"/>
      <c r="EL340" s="16"/>
      <c r="EM340" s="16"/>
      <c r="EN340" s="16"/>
      <c r="EO340" s="16"/>
      <c r="EP340" s="16"/>
      <c r="EQ340" s="16"/>
      <c r="ER340" s="16"/>
      <c r="ES340" s="16"/>
      <c r="ET340" s="16"/>
      <c r="EU340" s="16"/>
      <c r="EV340" s="16"/>
      <c r="EW340" s="16"/>
      <c r="EX340" s="16"/>
      <c r="EY340" s="16"/>
      <c r="EZ340" s="16"/>
      <c r="FA340" s="16"/>
      <c r="FB340" s="16"/>
      <c r="FC340" s="16"/>
      <c r="FD340" s="16"/>
      <c r="FE340" s="16"/>
      <c r="FF340" s="16"/>
      <c r="FG340" s="16"/>
      <c r="FH340" s="16"/>
      <c r="FI340" s="16"/>
      <c r="FJ340" s="16"/>
      <c r="FK340" s="16"/>
      <c r="FL340" s="16"/>
      <c r="FM340" s="16"/>
      <c r="FN340" s="16"/>
      <c r="FO340" s="16"/>
      <c r="FP340" s="16"/>
      <c r="FQ340" s="16"/>
      <c r="FR340" s="16"/>
      <c r="FS340" s="16"/>
      <c r="FT340" s="16"/>
      <c r="FU340" s="16"/>
      <c r="FV340" s="16"/>
      <c r="FW340" s="16"/>
      <c r="FX340" s="16"/>
      <c r="FY340" s="16"/>
      <c r="FZ340" s="17"/>
      <c r="GA340" s="17"/>
      <c r="GB340" s="17"/>
    </row>
    <row r="341" spans="3:184" ht="14.25" customHeight="1">
      <c r="C341" s="14"/>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c r="DD341" s="16"/>
      <c r="DE341" s="16"/>
      <c r="DF341" s="16"/>
      <c r="DG341" s="16"/>
      <c r="DH341" s="16"/>
      <c r="DI341" s="16"/>
      <c r="DJ341" s="16"/>
      <c r="DK341" s="16"/>
      <c r="DL341" s="16"/>
      <c r="DM341" s="16"/>
      <c r="DN341" s="16"/>
      <c r="DO341" s="16"/>
      <c r="DP341" s="16"/>
      <c r="DQ341" s="16"/>
      <c r="DR341" s="16"/>
      <c r="DS341" s="16"/>
      <c r="DT341" s="16"/>
      <c r="DU341" s="16"/>
      <c r="DV341" s="16"/>
      <c r="DW341" s="16"/>
      <c r="DX341" s="16"/>
      <c r="DY341" s="16"/>
      <c r="DZ341" s="16"/>
      <c r="EA341" s="16"/>
      <c r="EB341" s="16"/>
      <c r="EC341" s="16"/>
      <c r="ED341" s="16"/>
      <c r="EE341" s="16"/>
      <c r="EF341" s="16"/>
      <c r="EG341" s="16"/>
      <c r="EH341" s="16"/>
      <c r="EI341" s="16"/>
      <c r="EJ341" s="16"/>
      <c r="EK341" s="16"/>
      <c r="EL341" s="16"/>
      <c r="EM341" s="16"/>
      <c r="EN341" s="16"/>
      <c r="EO341" s="16"/>
      <c r="EP341" s="16"/>
      <c r="EQ341" s="16"/>
      <c r="ER341" s="16"/>
      <c r="ES341" s="16"/>
      <c r="ET341" s="16"/>
      <c r="EU341" s="16"/>
      <c r="EV341" s="16"/>
      <c r="EW341" s="16"/>
      <c r="EX341" s="16"/>
      <c r="EY341" s="16"/>
      <c r="EZ341" s="16"/>
      <c r="FA341" s="16"/>
      <c r="FB341" s="16"/>
      <c r="FC341" s="16"/>
      <c r="FD341" s="16"/>
      <c r="FE341" s="16"/>
      <c r="FF341" s="16"/>
      <c r="FG341" s="16"/>
      <c r="FH341" s="16"/>
      <c r="FI341" s="16"/>
      <c r="FJ341" s="16"/>
      <c r="FK341" s="16"/>
      <c r="FL341" s="16"/>
      <c r="FM341" s="16"/>
      <c r="FN341" s="16"/>
      <c r="FO341" s="16"/>
      <c r="FP341" s="16"/>
      <c r="FQ341" s="16"/>
      <c r="FR341" s="16"/>
      <c r="FS341" s="16"/>
      <c r="FT341" s="16"/>
      <c r="FU341" s="16"/>
      <c r="FV341" s="16"/>
      <c r="FW341" s="16"/>
      <c r="FX341" s="16"/>
      <c r="FY341" s="16"/>
      <c r="FZ341" s="17"/>
      <c r="GA341" s="17"/>
      <c r="GB341" s="17"/>
    </row>
    <row r="342" spans="3:184" ht="14.25" customHeight="1">
      <c r="C342" s="14"/>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c r="DD342" s="16"/>
      <c r="DE342" s="16"/>
      <c r="DF342" s="16"/>
      <c r="DG342" s="16"/>
      <c r="DH342" s="16"/>
      <c r="DI342" s="16"/>
      <c r="DJ342" s="16"/>
      <c r="DK342" s="16"/>
      <c r="DL342" s="16"/>
      <c r="DM342" s="16"/>
      <c r="DN342" s="16"/>
      <c r="DO342" s="16"/>
      <c r="DP342" s="16"/>
      <c r="DQ342" s="16"/>
      <c r="DR342" s="16"/>
      <c r="DS342" s="16"/>
      <c r="DT342" s="16"/>
      <c r="DU342" s="16"/>
      <c r="DV342" s="16"/>
      <c r="DW342" s="16"/>
      <c r="DX342" s="16"/>
      <c r="DY342" s="16"/>
      <c r="DZ342" s="16"/>
      <c r="EA342" s="16"/>
      <c r="EB342" s="16"/>
      <c r="EC342" s="16"/>
      <c r="ED342" s="16"/>
      <c r="EE342" s="16"/>
      <c r="EF342" s="16"/>
      <c r="EG342" s="16"/>
      <c r="EH342" s="16"/>
      <c r="EI342" s="16"/>
      <c r="EJ342" s="16"/>
      <c r="EK342" s="16"/>
      <c r="EL342" s="16"/>
      <c r="EM342" s="16"/>
      <c r="EN342" s="16"/>
      <c r="EO342" s="16"/>
      <c r="EP342" s="16"/>
      <c r="EQ342" s="16"/>
      <c r="ER342" s="16"/>
      <c r="ES342" s="16"/>
      <c r="ET342" s="16"/>
      <c r="EU342" s="16"/>
      <c r="EV342" s="16"/>
      <c r="EW342" s="16"/>
      <c r="EX342" s="16"/>
      <c r="EY342" s="16"/>
      <c r="EZ342" s="16"/>
      <c r="FA342" s="16"/>
      <c r="FB342" s="16"/>
      <c r="FC342" s="16"/>
      <c r="FD342" s="16"/>
      <c r="FE342" s="16"/>
      <c r="FF342" s="16"/>
      <c r="FG342" s="16"/>
      <c r="FH342" s="16"/>
      <c r="FI342" s="16"/>
      <c r="FJ342" s="16"/>
      <c r="FK342" s="16"/>
      <c r="FL342" s="16"/>
      <c r="FM342" s="16"/>
      <c r="FN342" s="16"/>
      <c r="FO342" s="16"/>
      <c r="FP342" s="16"/>
      <c r="FQ342" s="16"/>
      <c r="FR342" s="16"/>
      <c r="FS342" s="16"/>
      <c r="FT342" s="16"/>
      <c r="FU342" s="16"/>
      <c r="FV342" s="16"/>
      <c r="FW342" s="16"/>
      <c r="FX342" s="16"/>
      <c r="FY342" s="16"/>
      <c r="FZ342" s="17"/>
      <c r="GA342" s="17"/>
      <c r="GB342" s="17"/>
    </row>
    <row r="343" spans="3:184" ht="14.25" customHeight="1">
      <c r="C343" s="14"/>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c r="DD343" s="16"/>
      <c r="DE343" s="16"/>
      <c r="DF343" s="16"/>
      <c r="DG343" s="16"/>
      <c r="DH343" s="16"/>
      <c r="DI343" s="16"/>
      <c r="DJ343" s="16"/>
      <c r="DK343" s="16"/>
      <c r="DL343" s="16"/>
      <c r="DM343" s="16"/>
      <c r="DN343" s="16"/>
      <c r="DO343" s="16"/>
      <c r="DP343" s="16"/>
      <c r="DQ343" s="16"/>
      <c r="DR343" s="16"/>
      <c r="DS343" s="16"/>
      <c r="DT343" s="16"/>
      <c r="DU343" s="16"/>
      <c r="DV343" s="16"/>
      <c r="DW343" s="16"/>
      <c r="DX343" s="16"/>
      <c r="DY343" s="16"/>
      <c r="DZ343" s="16"/>
      <c r="EA343" s="16"/>
      <c r="EB343" s="16"/>
      <c r="EC343" s="16"/>
      <c r="ED343" s="16"/>
      <c r="EE343" s="16"/>
      <c r="EF343" s="16"/>
      <c r="EG343" s="16"/>
      <c r="EH343" s="16"/>
      <c r="EI343" s="16"/>
      <c r="EJ343" s="16"/>
      <c r="EK343" s="16"/>
      <c r="EL343" s="16"/>
      <c r="EM343" s="16"/>
      <c r="EN343" s="16"/>
      <c r="EO343" s="16"/>
      <c r="EP343" s="16"/>
      <c r="EQ343" s="16"/>
      <c r="ER343" s="16"/>
      <c r="ES343" s="16"/>
      <c r="ET343" s="16"/>
      <c r="EU343" s="16"/>
      <c r="EV343" s="16"/>
      <c r="EW343" s="16"/>
      <c r="EX343" s="16"/>
      <c r="EY343" s="16"/>
      <c r="EZ343" s="16"/>
      <c r="FA343" s="16"/>
      <c r="FB343" s="16"/>
      <c r="FC343" s="16"/>
      <c r="FD343" s="16"/>
      <c r="FE343" s="16"/>
      <c r="FF343" s="16"/>
      <c r="FG343" s="16"/>
      <c r="FH343" s="16"/>
      <c r="FI343" s="16"/>
      <c r="FJ343" s="16"/>
      <c r="FK343" s="16"/>
      <c r="FL343" s="16"/>
      <c r="FM343" s="16"/>
      <c r="FN343" s="16"/>
      <c r="FO343" s="16"/>
      <c r="FP343" s="16"/>
      <c r="FQ343" s="16"/>
      <c r="FR343" s="16"/>
      <c r="FS343" s="16"/>
      <c r="FT343" s="16"/>
      <c r="FU343" s="16"/>
      <c r="FV343" s="16"/>
      <c r="FW343" s="16"/>
      <c r="FX343" s="16"/>
      <c r="FY343" s="16"/>
      <c r="FZ343" s="17"/>
      <c r="GA343" s="17"/>
      <c r="GB343" s="17"/>
    </row>
    <row r="344" spans="3:184" ht="14.25" customHeight="1">
      <c r="C344" s="14"/>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c r="DD344" s="16"/>
      <c r="DE344" s="16"/>
      <c r="DF344" s="16"/>
      <c r="DG344" s="16"/>
      <c r="DH344" s="16"/>
      <c r="DI344" s="16"/>
      <c r="DJ344" s="16"/>
      <c r="DK344" s="16"/>
      <c r="DL344" s="16"/>
      <c r="DM344" s="16"/>
      <c r="DN344" s="16"/>
      <c r="DO344" s="16"/>
      <c r="DP344" s="16"/>
      <c r="DQ344" s="16"/>
      <c r="DR344" s="16"/>
      <c r="DS344" s="16"/>
      <c r="DT344" s="16"/>
      <c r="DU344" s="16"/>
      <c r="DV344" s="16"/>
      <c r="DW344" s="16"/>
      <c r="DX344" s="16"/>
      <c r="DY344" s="16"/>
      <c r="DZ344" s="16"/>
      <c r="EA344" s="16"/>
      <c r="EB344" s="16"/>
      <c r="EC344" s="16"/>
      <c r="ED344" s="16"/>
      <c r="EE344" s="16"/>
      <c r="EF344" s="16"/>
      <c r="EG344" s="16"/>
      <c r="EH344" s="16"/>
      <c r="EI344" s="16"/>
      <c r="EJ344" s="16"/>
      <c r="EK344" s="16"/>
      <c r="EL344" s="16"/>
      <c r="EM344" s="16"/>
      <c r="EN344" s="16"/>
      <c r="EO344" s="16"/>
      <c r="EP344" s="16"/>
      <c r="EQ344" s="16"/>
      <c r="ER344" s="16"/>
      <c r="ES344" s="16"/>
      <c r="ET344" s="16"/>
      <c r="EU344" s="16"/>
      <c r="EV344" s="16"/>
      <c r="EW344" s="16"/>
      <c r="EX344" s="16"/>
      <c r="EY344" s="16"/>
      <c r="EZ344" s="16"/>
      <c r="FA344" s="16"/>
      <c r="FB344" s="16"/>
      <c r="FC344" s="16"/>
      <c r="FD344" s="16"/>
      <c r="FE344" s="16"/>
      <c r="FF344" s="16"/>
      <c r="FG344" s="16"/>
      <c r="FH344" s="16"/>
      <c r="FI344" s="16"/>
      <c r="FJ344" s="16"/>
      <c r="FK344" s="16"/>
      <c r="FL344" s="16"/>
      <c r="FM344" s="16"/>
      <c r="FN344" s="16"/>
      <c r="FO344" s="16"/>
      <c r="FP344" s="16"/>
      <c r="FQ344" s="16"/>
      <c r="FR344" s="16"/>
      <c r="FS344" s="16"/>
      <c r="FT344" s="16"/>
      <c r="FU344" s="16"/>
      <c r="FV344" s="16"/>
      <c r="FW344" s="16"/>
      <c r="FX344" s="16"/>
      <c r="FY344" s="16"/>
      <c r="FZ344" s="17"/>
      <c r="GA344" s="17"/>
      <c r="GB344" s="17"/>
    </row>
    <row r="345" spans="3:184" ht="14.25" customHeight="1">
      <c r="C345" s="14"/>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c r="DD345" s="16"/>
      <c r="DE345" s="16"/>
      <c r="DF345" s="16"/>
      <c r="DG345" s="16"/>
      <c r="DH345" s="16"/>
      <c r="DI345" s="16"/>
      <c r="DJ345" s="16"/>
      <c r="DK345" s="16"/>
      <c r="DL345" s="16"/>
      <c r="DM345" s="16"/>
      <c r="DN345" s="16"/>
      <c r="DO345" s="16"/>
      <c r="DP345" s="16"/>
      <c r="DQ345" s="16"/>
      <c r="DR345" s="16"/>
      <c r="DS345" s="16"/>
      <c r="DT345" s="16"/>
      <c r="DU345" s="16"/>
      <c r="DV345" s="16"/>
      <c r="DW345" s="16"/>
      <c r="DX345" s="16"/>
      <c r="DY345" s="16"/>
      <c r="DZ345" s="16"/>
      <c r="EA345" s="16"/>
      <c r="EB345" s="16"/>
      <c r="EC345" s="16"/>
      <c r="ED345" s="16"/>
      <c r="EE345" s="16"/>
      <c r="EF345" s="16"/>
      <c r="EG345" s="16"/>
      <c r="EH345" s="16"/>
      <c r="EI345" s="16"/>
      <c r="EJ345" s="16"/>
      <c r="EK345" s="16"/>
      <c r="EL345" s="16"/>
      <c r="EM345" s="16"/>
      <c r="EN345" s="16"/>
      <c r="EO345" s="16"/>
      <c r="EP345" s="16"/>
      <c r="EQ345" s="16"/>
      <c r="ER345" s="16"/>
      <c r="ES345" s="16"/>
      <c r="ET345" s="16"/>
      <c r="EU345" s="16"/>
      <c r="EV345" s="16"/>
      <c r="EW345" s="16"/>
      <c r="EX345" s="16"/>
      <c r="EY345" s="16"/>
      <c r="EZ345" s="16"/>
      <c r="FA345" s="16"/>
      <c r="FB345" s="16"/>
      <c r="FC345" s="16"/>
      <c r="FD345" s="16"/>
      <c r="FE345" s="16"/>
      <c r="FF345" s="16"/>
      <c r="FG345" s="16"/>
      <c r="FH345" s="16"/>
      <c r="FI345" s="16"/>
      <c r="FJ345" s="16"/>
      <c r="FK345" s="16"/>
      <c r="FL345" s="16"/>
      <c r="FM345" s="16"/>
      <c r="FN345" s="16"/>
      <c r="FO345" s="16"/>
      <c r="FP345" s="16"/>
      <c r="FQ345" s="16"/>
      <c r="FR345" s="16"/>
      <c r="FS345" s="16"/>
      <c r="FT345" s="16"/>
      <c r="FU345" s="16"/>
      <c r="FV345" s="16"/>
      <c r="FW345" s="16"/>
      <c r="FX345" s="16"/>
      <c r="FY345" s="16"/>
      <c r="FZ345" s="17"/>
      <c r="GA345" s="17"/>
      <c r="GB345" s="17"/>
    </row>
    <row r="346" spans="3:184" ht="14.25" customHeight="1">
      <c r="C346" s="14"/>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c r="DD346" s="16"/>
      <c r="DE346" s="16"/>
      <c r="DF346" s="16"/>
      <c r="DG346" s="16"/>
      <c r="DH346" s="16"/>
      <c r="DI346" s="16"/>
      <c r="DJ346" s="16"/>
      <c r="DK346" s="16"/>
      <c r="DL346" s="16"/>
      <c r="DM346" s="16"/>
      <c r="DN346" s="16"/>
      <c r="DO346" s="16"/>
      <c r="DP346" s="16"/>
      <c r="DQ346" s="16"/>
      <c r="DR346" s="16"/>
      <c r="DS346" s="16"/>
      <c r="DT346" s="16"/>
      <c r="DU346" s="16"/>
      <c r="DV346" s="16"/>
      <c r="DW346" s="16"/>
      <c r="DX346" s="16"/>
      <c r="DY346" s="16"/>
      <c r="DZ346" s="16"/>
      <c r="EA346" s="16"/>
      <c r="EB346" s="16"/>
      <c r="EC346" s="16"/>
      <c r="ED346" s="16"/>
      <c r="EE346" s="16"/>
      <c r="EF346" s="16"/>
      <c r="EG346" s="16"/>
      <c r="EH346" s="16"/>
      <c r="EI346" s="16"/>
      <c r="EJ346" s="16"/>
      <c r="EK346" s="16"/>
      <c r="EL346" s="16"/>
      <c r="EM346" s="16"/>
      <c r="EN346" s="16"/>
      <c r="EO346" s="16"/>
      <c r="EP346" s="16"/>
      <c r="EQ346" s="16"/>
      <c r="ER346" s="16"/>
      <c r="ES346" s="16"/>
      <c r="ET346" s="16"/>
      <c r="EU346" s="16"/>
      <c r="EV346" s="16"/>
      <c r="EW346" s="16"/>
      <c r="EX346" s="16"/>
      <c r="EY346" s="16"/>
      <c r="EZ346" s="16"/>
      <c r="FA346" s="16"/>
      <c r="FB346" s="16"/>
      <c r="FC346" s="16"/>
      <c r="FD346" s="16"/>
      <c r="FE346" s="16"/>
      <c r="FF346" s="16"/>
      <c r="FG346" s="16"/>
      <c r="FH346" s="16"/>
      <c r="FI346" s="16"/>
      <c r="FJ346" s="16"/>
      <c r="FK346" s="16"/>
      <c r="FL346" s="16"/>
      <c r="FM346" s="16"/>
      <c r="FN346" s="16"/>
      <c r="FO346" s="16"/>
      <c r="FP346" s="16"/>
      <c r="FQ346" s="16"/>
      <c r="FR346" s="16"/>
      <c r="FS346" s="16"/>
      <c r="FT346" s="16"/>
      <c r="FU346" s="16"/>
      <c r="FV346" s="16"/>
      <c r="FW346" s="16"/>
      <c r="FX346" s="16"/>
      <c r="FY346" s="16"/>
      <c r="FZ346" s="17"/>
      <c r="GA346" s="17"/>
      <c r="GB346" s="17"/>
    </row>
    <row r="347" spans="3:184" ht="14.25" customHeight="1">
      <c r="C347" s="14"/>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c r="DD347" s="16"/>
      <c r="DE347" s="16"/>
      <c r="DF347" s="16"/>
      <c r="DG347" s="16"/>
      <c r="DH347" s="16"/>
      <c r="DI347" s="16"/>
      <c r="DJ347" s="16"/>
      <c r="DK347" s="16"/>
      <c r="DL347" s="16"/>
      <c r="DM347" s="16"/>
      <c r="DN347" s="16"/>
      <c r="DO347" s="16"/>
      <c r="DP347" s="16"/>
      <c r="DQ347" s="16"/>
      <c r="DR347" s="16"/>
      <c r="DS347" s="16"/>
      <c r="DT347" s="16"/>
      <c r="DU347" s="16"/>
      <c r="DV347" s="16"/>
      <c r="DW347" s="16"/>
      <c r="DX347" s="16"/>
      <c r="DY347" s="16"/>
      <c r="DZ347" s="16"/>
      <c r="EA347" s="16"/>
      <c r="EB347" s="16"/>
      <c r="EC347" s="16"/>
      <c r="ED347" s="16"/>
      <c r="EE347" s="16"/>
      <c r="EF347" s="16"/>
      <c r="EG347" s="16"/>
      <c r="EH347" s="16"/>
      <c r="EI347" s="16"/>
      <c r="EJ347" s="16"/>
      <c r="EK347" s="16"/>
      <c r="EL347" s="16"/>
      <c r="EM347" s="16"/>
      <c r="EN347" s="16"/>
      <c r="EO347" s="16"/>
      <c r="EP347" s="16"/>
      <c r="EQ347" s="16"/>
      <c r="ER347" s="16"/>
      <c r="ES347" s="16"/>
      <c r="ET347" s="16"/>
      <c r="EU347" s="16"/>
      <c r="EV347" s="16"/>
      <c r="EW347" s="16"/>
      <c r="EX347" s="16"/>
      <c r="EY347" s="16"/>
      <c r="EZ347" s="16"/>
      <c r="FA347" s="16"/>
      <c r="FB347" s="16"/>
      <c r="FC347" s="16"/>
      <c r="FD347" s="16"/>
      <c r="FE347" s="16"/>
      <c r="FF347" s="16"/>
      <c r="FG347" s="16"/>
      <c r="FH347" s="16"/>
      <c r="FI347" s="16"/>
      <c r="FJ347" s="16"/>
      <c r="FK347" s="16"/>
      <c r="FL347" s="16"/>
      <c r="FM347" s="16"/>
      <c r="FN347" s="16"/>
      <c r="FO347" s="16"/>
      <c r="FP347" s="16"/>
      <c r="FQ347" s="16"/>
      <c r="FR347" s="16"/>
      <c r="FS347" s="16"/>
      <c r="FT347" s="16"/>
      <c r="FU347" s="16"/>
      <c r="FV347" s="16"/>
      <c r="FW347" s="16"/>
      <c r="FX347" s="16"/>
      <c r="FY347" s="16"/>
      <c r="FZ347" s="17"/>
      <c r="GA347" s="17"/>
      <c r="GB347" s="17"/>
    </row>
    <row r="348" spans="3:184" ht="14.25" customHeight="1">
      <c r="C348" s="14"/>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c r="DD348" s="16"/>
      <c r="DE348" s="16"/>
      <c r="DF348" s="16"/>
      <c r="DG348" s="16"/>
      <c r="DH348" s="16"/>
      <c r="DI348" s="16"/>
      <c r="DJ348" s="16"/>
      <c r="DK348" s="16"/>
      <c r="DL348" s="16"/>
      <c r="DM348" s="16"/>
      <c r="DN348" s="16"/>
      <c r="DO348" s="16"/>
      <c r="DP348" s="16"/>
      <c r="DQ348" s="16"/>
      <c r="DR348" s="16"/>
      <c r="DS348" s="16"/>
      <c r="DT348" s="16"/>
      <c r="DU348" s="16"/>
      <c r="DV348" s="16"/>
      <c r="DW348" s="16"/>
      <c r="DX348" s="16"/>
      <c r="DY348" s="16"/>
      <c r="DZ348" s="16"/>
      <c r="EA348" s="16"/>
      <c r="EB348" s="16"/>
      <c r="EC348" s="16"/>
      <c r="ED348" s="16"/>
      <c r="EE348" s="16"/>
      <c r="EF348" s="16"/>
      <c r="EG348" s="16"/>
      <c r="EH348" s="16"/>
      <c r="EI348" s="16"/>
      <c r="EJ348" s="16"/>
      <c r="EK348" s="16"/>
      <c r="EL348" s="16"/>
      <c r="EM348" s="16"/>
      <c r="EN348" s="16"/>
      <c r="EO348" s="16"/>
      <c r="EP348" s="16"/>
      <c r="EQ348" s="16"/>
      <c r="ER348" s="16"/>
      <c r="ES348" s="16"/>
      <c r="ET348" s="16"/>
      <c r="EU348" s="16"/>
      <c r="EV348" s="16"/>
      <c r="EW348" s="16"/>
      <c r="EX348" s="16"/>
      <c r="EY348" s="16"/>
      <c r="EZ348" s="16"/>
      <c r="FA348" s="16"/>
      <c r="FB348" s="16"/>
      <c r="FC348" s="16"/>
      <c r="FD348" s="16"/>
      <c r="FE348" s="16"/>
      <c r="FF348" s="16"/>
      <c r="FG348" s="16"/>
      <c r="FH348" s="16"/>
      <c r="FI348" s="16"/>
      <c r="FJ348" s="16"/>
      <c r="FK348" s="16"/>
      <c r="FL348" s="16"/>
      <c r="FM348" s="16"/>
      <c r="FN348" s="16"/>
      <c r="FO348" s="16"/>
      <c r="FP348" s="16"/>
      <c r="FQ348" s="16"/>
      <c r="FR348" s="16"/>
      <c r="FS348" s="16"/>
      <c r="FT348" s="16"/>
      <c r="FU348" s="16"/>
      <c r="FV348" s="16"/>
      <c r="FW348" s="16"/>
      <c r="FX348" s="16"/>
      <c r="FY348" s="16"/>
      <c r="FZ348" s="17"/>
      <c r="GA348" s="17"/>
      <c r="GB348" s="17"/>
    </row>
    <row r="349" spans="3:184" ht="14.25" customHeight="1">
      <c r="C349" s="14"/>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c r="DD349" s="16"/>
      <c r="DE349" s="16"/>
      <c r="DF349" s="16"/>
      <c r="DG349" s="16"/>
      <c r="DH349" s="16"/>
      <c r="DI349" s="16"/>
      <c r="DJ349" s="16"/>
      <c r="DK349" s="16"/>
      <c r="DL349" s="16"/>
      <c r="DM349" s="16"/>
      <c r="DN349" s="16"/>
      <c r="DO349" s="16"/>
      <c r="DP349" s="16"/>
      <c r="DQ349" s="16"/>
      <c r="DR349" s="16"/>
      <c r="DS349" s="16"/>
      <c r="DT349" s="16"/>
      <c r="DU349" s="16"/>
      <c r="DV349" s="16"/>
      <c r="DW349" s="16"/>
      <c r="DX349" s="16"/>
      <c r="DY349" s="16"/>
      <c r="DZ349" s="16"/>
      <c r="EA349" s="16"/>
      <c r="EB349" s="16"/>
      <c r="EC349" s="16"/>
      <c r="ED349" s="16"/>
      <c r="EE349" s="16"/>
      <c r="EF349" s="16"/>
      <c r="EG349" s="16"/>
      <c r="EH349" s="16"/>
      <c r="EI349" s="16"/>
      <c r="EJ349" s="16"/>
      <c r="EK349" s="16"/>
      <c r="EL349" s="16"/>
      <c r="EM349" s="16"/>
      <c r="EN349" s="16"/>
      <c r="EO349" s="16"/>
      <c r="EP349" s="16"/>
      <c r="EQ349" s="16"/>
      <c r="ER349" s="16"/>
      <c r="ES349" s="16"/>
      <c r="ET349" s="16"/>
      <c r="EU349" s="16"/>
      <c r="EV349" s="16"/>
      <c r="EW349" s="16"/>
      <c r="EX349" s="16"/>
      <c r="EY349" s="16"/>
      <c r="EZ349" s="16"/>
      <c r="FA349" s="16"/>
      <c r="FB349" s="16"/>
      <c r="FC349" s="16"/>
      <c r="FD349" s="16"/>
      <c r="FE349" s="16"/>
      <c r="FF349" s="16"/>
      <c r="FG349" s="16"/>
      <c r="FH349" s="16"/>
      <c r="FI349" s="16"/>
      <c r="FJ349" s="16"/>
      <c r="FK349" s="16"/>
      <c r="FL349" s="16"/>
      <c r="FM349" s="16"/>
      <c r="FN349" s="16"/>
      <c r="FO349" s="16"/>
      <c r="FP349" s="16"/>
      <c r="FQ349" s="16"/>
      <c r="FR349" s="16"/>
      <c r="FS349" s="16"/>
      <c r="FT349" s="16"/>
      <c r="FU349" s="16"/>
      <c r="FV349" s="16"/>
      <c r="FW349" s="16"/>
      <c r="FX349" s="16"/>
      <c r="FY349" s="16"/>
      <c r="FZ349" s="17"/>
      <c r="GA349" s="17"/>
      <c r="GB349" s="17"/>
    </row>
    <row r="350" spans="3:184" ht="14.25" customHeight="1">
      <c r="C350" s="14"/>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c r="DD350" s="16"/>
      <c r="DE350" s="16"/>
      <c r="DF350" s="16"/>
      <c r="DG350" s="16"/>
      <c r="DH350" s="16"/>
      <c r="DI350" s="16"/>
      <c r="DJ350" s="16"/>
      <c r="DK350" s="16"/>
      <c r="DL350" s="16"/>
      <c r="DM350" s="16"/>
      <c r="DN350" s="16"/>
      <c r="DO350" s="16"/>
      <c r="DP350" s="16"/>
      <c r="DQ350" s="16"/>
      <c r="DR350" s="16"/>
      <c r="DS350" s="16"/>
      <c r="DT350" s="16"/>
      <c r="DU350" s="16"/>
      <c r="DV350" s="16"/>
      <c r="DW350" s="16"/>
      <c r="DX350" s="16"/>
      <c r="DY350" s="16"/>
      <c r="DZ350" s="16"/>
      <c r="EA350" s="16"/>
      <c r="EB350" s="16"/>
      <c r="EC350" s="16"/>
      <c r="ED350" s="16"/>
      <c r="EE350" s="16"/>
      <c r="EF350" s="16"/>
      <c r="EG350" s="16"/>
      <c r="EH350" s="16"/>
      <c r="EI350" s="16"/>
      <c r="EJ350" s="16"/>
      <c r="EK350" s="16"/>
      <c r="EL350" s="16"/>
      <c r="EM350" s="16"/>
      <c r="EN350" s="16"/>
      <c r="EO350" s="16"/>
      <c r="EP350" s="16"/>
      <c r="EQ350" s="16"/>
      <c r="ER350" s="16"/>
      <c r="ES350" s="16"/>
      <c r="ET350" s="16"/>
      <c r="EU350" s="16"/>
      <c r="EV350" s="16"/>
      <c r="EW350" s="16"/>
      <c r="EX350" s="16"/>
      <c r="EY350" s="16"/>
      <c r="EZ350" s="16"/>
      <c r="FA350" s="16"/>
      <c r="FB350" s="16"/>
      <c r="FC350" s="16"/>
      <c r="FD350" s="16"/>
      <c r="FE350" s="16"/>
      <c r="FF350" s="16"/>
      <c r="FG350" s="16"/>
      <c r="FH350" s="16"/>
      <c r="FI350" s="16"/>
      <c r="FJ350" s="16"/>
      <c r="FK350" s="16"/>
      <c r="FL350" s="16"/>
      <c r="FM350" s="16"/>
      <c r="FN350" s="16"/>
      <c r="FO350" s="16"/>
      <c r="FP350" s="16"/>
      <c r="FQ350" s="16"/>
      <c r="FR350" s="16"/>
      <c r="FS350" s="16"/>
      <c r="FT350" s="16"/>
      <c r="FU350" s="16"/>
      <c r="FV350" s="16"/>
      <c r="FW350" s="16"/>
      <c r="FX350" s="16"/>
      <c r="FY350" s="16"/>
      <c r="FZ350" s="17"/>
      <c r="GA350" s="17"/>
      <c r="GB350" s="17"/>
    </row>
    <row r="351" spans="3:184" ht="14.25" customHeight="1">
      <c r="C351" s="14"/>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7"/>
      <c r="GA351" s="17"/>
      <c r="GB351" s="17"/>
    </row>
    <row r="352" spans="3:184" ht="14.25" customHeight="1">
      <c r="C352" s="14"/>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c r="DD352" s="16"/>
      <c r="DE352" s="16"/>
      <c r="DF352" s="16"/>
      <c r="DG352" s="16"/>
      <c r="DH352" s="16"/>
      <c r="DI352" s="16"/>
      <c r="DJ352" s="16"/>
      <c r="DK352" s="16"/>
      <c r="DL352" s="16"/>
      <c r="DM352" s="16"/>
      <c r="DN352" s="16"/>
      <c r="DO352" s="16"/>
      <c r="DP352" s="16"/>
      <c r="DQ352" s="16"/>
      <c r="DR352" s="16"/>
      <c r="DS352" s="16"/>
      <c r="DT352" s="16"/>
      <c r="DU352" s="16"/>
      <c r="DV352" s="16"/>
      <c r="DW352" s="16"/>
      <c r="DX352" s="16"/>
      <c r="DY352" s="16"/>
      <c r="DZ352" s="16"/>
      <c r="EA352" s="16"/>
      <c r="EB352" s="16"/>
      <c r="EC352" s="16"/>
      <c r="ED352" s="16"/>
      <c r="EE352" s="16"/>
      <c r="EF352" s="16"/>
      <c r="EG352" s="16"/>
      <c r="EH352" s="16"/>
      <c r="EI352" s="16"/>
      <c r="EJ352" s="16"/>
      <c r="EK352" s="16"/>
      <c r="EL352" s="16"/>
      <c r="EM352" s="16"/>
      <c r="EN352" s="16"/>
      <c r="EO352" s="16"/>
      <c r="EP352" s="16"/>
      <c r="EQ352" s="16"/>
      <c r="ER352" s="16"/>
      <c r="ES352" s="16"/>
      <c r="ET352" s="16"/>
      <c r="EU352" s="16"/>
      <c r="EV352" s="16"/>
      <c r="EW352" s="16"/>
      <c r="EX352" s="16"/>
      <c r="EY352" s="16"/>
      <c r="EZ352" s="16"/>
      <c r="FA352" s="16"/>
      <c r="FB352" s="16"/>
      <c r="FC352" s="16"/>
      <c r="FD352" s="16"/>
      <c r="FE352" s="16"/>
      <c r="FF352" s="16"/>
      <c r="FG352" s="16"/>
      <c r="FH352" s="16"/>
      <c r="FI352" s="16"/>
      <c r="FJ352" s="16"/>
      <c r="FK352" s="16"/>
      <c r="FL352" s="16"/>
      <c r="FM352" s="16"/>
      <c r="FN352" s="16"/>
      <c r="FO352" s="16"/>
      <c r="FP352" s="16"/>
      <c r="FQ352" s="16"/>
      <c r="FR352" s="16"/>
      <c r="FS352" s="16"/>
      <c r="FT352" s="16"/>
      <c r="FU352" s="16"/>
      <c r="FV352" s="16"/>
      <c r="FW352" s="16"/>
      <c r="FX352" s="16"/>
      <c r="FY352" s="16"/>
      <c r="FZ352" s="17"/>
      <c r="GA352" s="17"/>
      <c r="GB352" s="17"/>
    </row>
    <row r="353" spans="3:184" ht="14.25" customHeight="1">
      <c r="C353" s="14"/>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c r="DD353" s="16"/>
      <c r="DE353" s="16"/>
      <c r="DF353" s="16"/>
      <c r="DG353" s="16"/>
      <c r="DH353" s="16"/>
      <c r="DI353" s="16"/>
      <c r="DJ353" s="16"/>
      <c r="DK353" s="16"/>
      <c r="DL353" s="16"/>
      <c r="DM353" s="16"/>
      <c r="DN353" s="16"/>
      <c r="DO353" s="16"/>
      <c r="DP353" s="16"/>
      <c r="DQ353" s="16"/>
      <c r="DR353" s="16"/>
      <c r="DS353" s="16"/>
      <c r="DT353" s="16"/>
      <c r="DU353" s="16"/>
      <c r="DV353" s="16"/>
      <c r="DW353" s="16"/>
      <c r="DX353" s="16"/>
      <c r="DY353" s="16"/>
      <c r="DZ353" s="16"/>
      <c r="EA353" s="16"/>
      <c r="EB353" s="16"/>
      <c r="EC353" s="16"/>
      <c r="ED353" s="16"/>
      <c r="EE353" s="16"/>
      <c r="EF353" s="16"/>
      <c r="EG353" s="16"/>
      <c r="EH353" s="16"/>
      <c r="EI353" s="16"/>
      <c r="EJ353" s="16"/>
      <c r="EK353" s="16"/>
      <c r="EL353" s="16"/>
      <c r="EM353" s="16"/>
      <c r="EN353" s="16"/>
      <c r="EO353" s="16"/>
      <c r="EP353" s="16"/>
      <c r="EQ353" s="16"/>
      <c r="ER353" s="16"/>
      <c r="ES353" s="16"/>
      <c r="ET353" s="16"/>
      <c r="EU353" s="16"/>
      <c r="EV353" s="16"/>
      <c r="EW353" s="16"/>
      <c r="EX353" s="16"/>
      <c r="EY353" s="16"/>
      <c r="EZ353" s="16"/>
      <c r="FA353" s="16"/>
      <c r="FB353" s="16"/>
      <c r="FC353" s="16"/>
      <c r="FD353" s="16"/>
      <c r="FE353" s="16"/>
      <c r="FF353" s="16"/>
      <c r="FG353" s="16"/>
      <c r="FH353" s="16"/>
      <c r="FI353" s="16"/>
      <c r="FJ353" s="16"/>
      <c r="FK353" s="16"/>
      <c r="FL353" s="16"/>
      <c r="FM353" s="16"/>
      <c r="FN353" s="16"/>
      <c r="FO353" s="16"/>
      <c r="FP353" s="16"/>
      <c r="FQ353" s="16"/>
      <c r="FR353" s="16"/>
      <c r="FS353" s="16"/>
      <c r="FT353" s="16"/>
      <c r="FU353" s="16"/>
      <c r="FV353" s="16"/>
      <c r="FW353" s="16"/>
      <c r="FX353" s="16"/>
      <c r="FY353" s="16"/>
      <c r="FZ353" s="17"/>
      <c r="GA353" s="17"/>
      <c r="GB353" s="17"/>
    </row>
    <row r="354" spans="3:184" ht="14.25" customHeight="1">
      <c r="C354" s="14"/>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c r="DD354" s="16"/>
      <c r="DE354" s="16"/>
      <c r="DF354" s="16"/>
      <c r="DG354" s="16"/>
      <c r="DH354" s="16"/>
      <c r="DI354" s="16"/>
      <c r="DJ354" s="16"/>
      <c r="DK354" s="16"/>
      <c r="DL354" s="16"/>
      <c r="DM354" s="16"/>
      <c r="DN354" s="16"/>
      <c r="DO354" s="16"/>
      <c r="DP354" s="16"/>
      <c r="DQ354" s="16"/>
      <c r="DR354" s="16"/>
      <c r="DS354" s="16"/>
      <c r="DT354" s="16"/>
      <c r="DU354" s="16"/>
      <c r="DV354" s="16"/>
      <c r="DW354" s="16"/>
      <c r="DX354" s="16"/>
      <c r="DY354" s="16"/>
      <c r="DZ354" s="16"/>
      <c r="EA354" s="16"/>
      <c r="EB354" s="16"/>
      <c r="EC354" s="16"/>
      <c r="ED354" s="16"/>
      <c r="EE354" s="16"/>
      <c r="EF354" s="16"/>
      <c r="EG354" s="16"/>
      <c r="EH354" s="16"/>
      <c r="EI354" s="16"/>
      <c r="EJ354" s="16"/>
      <c r="EK354" s="16"/>
      <c r="EL354" s="16"/>
      <c r="EM354" s="16"/>
      <c r="EN354" s="16"/>
      <c r="EO354" s="16"/>
      <c r="EP354" s="16"/>
      <c r="EQ354" s="16"/>
      <c r="ER354" s="16"/>
      <c r="ES354" s="16"/>
      <c r="ET354" s="16"/>
      <c r="EU354" s="16"/>
      <c r="EV354" s="16"/>
      <c r="EW354" s="16"/>
      <c r="EX354" s="16"/>
      <c r="EY354" s="16"/>
      <c r="EZ354" s="16"/>
      <c r="FA354" s="16"/>
      <c r="FB354" s="16"/>
      <c r="FC354" s="16"/>
      <c r="FD354" s="16"/>
      <c r="FE354" s="16"/>
      <c r="FF354" s="16"/>
      <c r="FG354" s="16"/>
      <c r="FH354" s="16"/>
      <c r="FI354" s="16"/>
      <c r="FJ354" s="16"/>
      <c r="FK354" s="16"/>
      <c r="FL354" s="16"/>
      <c r="FM354" s="16"/>
      <c r="FN354" s="16"/>
      <c r="FO354" s="16"/>
      <c r="FP354" s="16"/>
      <c r="FQ354" s="16"/>
      <c r="FR354" s="16"/>
      <c r="FS354" s="16"/>
      <c r="FT354" s="16"/>
      <c r="FU354" s="16"/>
      <c r="FV354" s="16"/>
      <c r="FW354" s="16"/>
      <c r="FX354" s="16"/>
      <c r="FY354" s="16"/>
      <c r="FZ354" s="17"/>
      <c r="GA354" s="17"/>
      <c r="GB354" s="17"/>
    </row>
    <row r="355" spans="3:184" ht="14.25" customHeight="1">
      <c r="C355" s="14"/>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c r="DD355" s="16"/>
      <c r="DE355" s="16"/>
      <c r="DF355" s="16"/>
      <c r="DG355" s="16"/>
      <c r="DH355" s="16"/>
      <c r="DI355" s="16"/>
      <c r="DJ355" s="16"/>
      <c r="DK355" s="16"/>
      <c r="DL355" s="16"/>
      <c r="DM355" s="16"/>
      <c r="DN355" s="16"/>
      <c r="DO355" s="16"/>
      <c r="DP355" s="16"/>
      <c r="DQ355" s="16"/>
      <c r="DR355" s="16"/>
      <c r="DS355" s="16"/>
      <c r="DT355" s="16"/>
      <c r="DU355" s="16"/>
      <c r="DV355" s="16"/>
      <c r="DW355" s="16"/>
      <c r="DX355" s="16"/>
      <c r="DY355" s="16"/>
      <c r="DZ355" s="16"/>
      <c r="EA355" s="16"/>
      <c r="EB355" s="16"/>
      <c r="EC355" s="16"/>
      <c r="ED355" s="16"/>
      <c r="EE355" s="16"/>
      <c r="EF355" s="16"/>
      <c r="EG355" s="16"/>
      <c r="EH355" s="16"/>
      <c r="EI355" s="16"/>
      <c r="EJ355" s="16"/>
      <c r="EK355" s="16"/>
      <c r="EL355" s="16"/>
      <c r="EM355" s="16"/>
      <c r="EN355" s="16"/>
      <c r="EO355" s="16"/>
      <c r="EP355" s="16"/>
      <c r="EQ355" s="16"/>
      <c r="ER355" s="16"/>
      <c r="ES355" s="16"/>
      <c r="ET355" s="16"/>
      <c r="EU355" s="16"/>
      <c r="EV355" s="16"/>
      <c r="EW355" s="16"/>
      <c r="EX355" s="16"/>
      <c r="EY355" s="16"/>
      <c r="EZ355" s="16"/>
      <c r="FA355" s="16"/>
      <c r="FB355" s="16"/>
      <c r="FC355" s="16"/>
      <c r="FD355" s="16"/>
      <c r="FE355" s="16"/>
      <c r="FF355" s="16"/>
      <c r="FG355" s="16"/>
      <c r="FH355" s="16"/>
      <c r="FI355" s="16"/>
      <c r="FJ355" s="16"/>
      <c r="FK355" s="16"/>
      <c r="FL355" s="16"/>
      <c r="FM355" s="16"/>
      <c r="FN355" s="16"/>
      <c r="FO355" s="16"/>
      <c r="FP355" s="16"/>
      <c r="FQ355" s="16"/>
      <c r="FR355" s="16"/>
      <c r="FS355" s="16"/>
      <c r="FT355" s="16"/>
      <c r="FU355" s="16"/>
      <c r="FV355" s="16"/>
      <c r="FW355" s="16"/>
      <c r="FX355" s="16"/>
      <c r="FY355" s="16"/>
      <c r="FZ355" s="17"/>
      <c r="GA355" s="17"/>
      <c r="GB355" s="17"/>
    </row>
    <row r="356" spans="3:184" ht="14.25" customHeight="1">
      <c r="C356" s="14"/>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c r="DD356" s="16"/>
      <c r="DE356" s="16"/>
      <c r="DF356" s="16"/>
      <c r="DG356" s="16"/>
      <c r="DH356" s="16"/>
      <c r="DI356" s="16"/>
      <c r="DJ356" s="16"/>
      <c r="DK356" s="16"/>
      <c r="DL356" s="16"/>
      <c r="DM356" s="16"/>
      <c r="DN356" s="16"/>
      <c r="DO356" s="16"/>
      <c r="DP356" s="16"/>
      <c r="DQ356" s="16"/>
      <c r="DR356" s="16"/>
      <c r="DS356" s="16"/>
      <c r="DT356" s="16"/>
      <c r="DU356" s="16"/>
      <c r="DV356" s="16"/>
      <c r="DW356" s="16"/>
      <c r="DX356" s="16"/>
      <c r="DY356" s="16"/>
      <c r="DZ356" s="16"/>
      <c r="EA356" s="16"/>
      <c r="EB356" s="16"/>
      <c r="EC356" s="16"/>
      <c r="ED356" s="16"/>
      <c r="EE356" s="16"/>
      <c r="EF356" s="16"/>
      <c r="EG356" s="16"/>
      <c r="EH356" s="16"/>
      <c r="EI356" s="16"/>
      <c r="EJ356" s="16"/>
      <c r="EK356" s="16"/>
      <c r="EL356" s="16"/>
      <c r="EM356" s="16"/>
      <c r="EN356" s="16"/>
      <c r="EO356" s="16"/>
      <c r="EP356" s="16"/>
      <c r="EQ356" s="16"/>
      <c r="ER356" s="16"/>
      <c r="ES356" s="16"/>
      <c r="ET356" s="16"/>
      <c r="EU356" s="16"/>
      <c r="EV356" s="16"/>
      <c r="EW356" s="16"/>
      <c r="EX356" s="16"/>
      <c r="EY356" s="16"/>
      <c r="EZ356" s="16"/>
      <c r="FA356" s="16"/>
      <c r="FB356" s="16"/>
      <c r="FC356" s="16"/>
      <c r="FD356" s="16"/>
      <c r="FE356" s="16"/>
      <c r="FF356" s="16"/>
      <c r="FG356" s="16"/>
      <c r="FH356" s="16"/>
      <c r="FI356" s="16"/>
      <c r="FJ356" s="16"/>
      <c r="FK356" s="16"/>
      <c r="FL356" s="16"/>
      <c r="FM356" s="16"/>
      <c r="FN356" s="16"/>
      <c r="FO356" s="16"/>
      <c r="FP356" s="16"/>
      <c r="FQ356" s="16"/>
      <c r="FR356" s="16"/>
      <c r="FS356" s="16"/>
      <c r="FT356" s="16"/>
      <c r="FU356" s="16"/>
      <c r="FV356" s="16"/>
      <c r="FW356" s="16"/>
      <c r="FX356" s="16"/>
      <c r="FY356" s="16"/>
      <c r="FZ356" s="17"/>
      <c r="GA356" s="17"/>
      <c r="GB356" s="17"/>
    </row>
    <row r="357" spans="3:184" ht="14.25" customHeight="1">
      <c r="C357" s="14"/>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c r="DD357" s="16"/>
      <c r="DE357" s="16"/>
      <c r="DF357" s="16"/>
      <c r="DG357" s="16"/>
      <c r="DH357" s="16"/>
      <c r="DI357" s="16"/>
      <c r="DJ357" s="16"/>
      <c r="DK357" s="16"/>
      <c r="DL357" s="16"/>
      <c r="DM357" s="16"/>
      <c r="DN357" s="16"/>
      <c r="DO357" s="16"/>
      <c r="DP357" s="16"/>
      <c r="DQ357" s="16"/>
      <c r="DR357" s="16"/>
      <c r="DS357" s="16"/>
      <c r="DT357" s="16"/>
      <c r="DU357" s="16"/>
      <c r="DV357" s="16"/>
      <c r="DW357" s="16"/>
      <c r="DX357" s="16"/>
      <c r="DY357" s="16"/>
      <c r="DZ357" s="16"/>
      <c r="EA357" s="16"/>
      <c r="EB357" s="16"/>
      <c r="EC357" s="16"/>
      <c r="ED357" s="16"/>
      <c r="EE357" s="16"/>
      <c r="EF357" s="16"/>
      <c r="EG357" s="16"/>
      <c r="EH357" s="16"/>
      <c r="EI357" s="16"/>
      <c r="EJ357" s="16"/>
      <c r="EK357" s="16"/>
      <c r="EL357" s="16"/>
      <c r="EM357" s="16"/>
      <c r="EN357" s="16"/>
      <c r="EO357" s="16"/>
      <c r="EP357" s="16"/>
      <c r="EQ357" s="16"/>
      <c r="ER357" s="16"/>
      <c r="ES357" s="16"/>
      <c r="ET357" s="16"/>
      <c r="EU357" s="16"/>
      <c r="EV357" s="16"/>
      <c r="EW357" s="16"/>
      <c r="EX357" s="16"/>
      <c r="EY357" s="16"/>
      <c r="EZ357" s="16"/>
      <c r="FA357" s="16"/>
      <c r="FB357" s="16"/>
      <c r="FC357" s="16"/>
      <c r="FD357" s="16"/>
      <c r="FE357" s="16"/>
      <c r="FF357" s="16"/>
      <c r="FG357" s="16"/>
      <c r="FH357" s="16"/>
      <c r="FI357" s="16"/>
      <c r="FJ357" s="16"/>
      <c r="FK357" s="16"/>
      <c r="FL357" s="16"/>
      <c r="FM357" s="16"/>
      <c r="FN357" s="16"/>
      <c r="FO357" s="16"/>
      <c r="FP357" s="16"/>
      <c r="FQ357" s="16"/>
      <c r="FR357" s="16"/>
      <c r="FS357" s="16"/>
      <c r="FT357" s="16"/>
      <c r="FU357" s="16"/>
      <c r="FV357" s="16"/>
      <c r="FW357" s="16"/>
      <c r="FX357" s="16"/>
      <c r="FY357" s="16"/>
      <c r="FZ357" s="17"/>
      <c r="GA357" s="17"/>
      <c r="GB357" s="17"/>
    </row>
    <row r="358" spans="3:184" ht="14.25" customHeight="1">
      <c r="C358" s="14"/>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c r="DD358" s="16"/>
      <c r="DE358" s="16"/>
      <c r="DF358" s="16"/>
      <c r="DG358" s="16"/>
      <c r="DH358" s="16"/>
      <c r="DI358" s="16"/>
      <c r="DJ358" s="16"/>
      <c r="DK358" s="16"/>
      <c r="DL358" s="16"/>
      <c r="DM358" s="16"/>
      <c r="DN358" s="16"/>
      <c r="DO358" s="16"/>
      <c r="DP358" s="16"/>
      <c r="DQ358" s="16"/>
      <c r="DR358" s="16"/>
      <c r="DS358" s="16"/>
      <c r="DT358" s="16"/>
      <c r="DU358" s="16"/>
      <c r="DV358" s="16"/>
      <c r="DW358" s="16"/>
      <c r="DX358" s="16"/>
      <c r="DY358" s="16"/>
      <c r="DZ358" s="16"/>
      <c r="EA358" s="16"/>
      <c r="EB358" s="16"/>
      <c r="EC358" s="16"/>
      <c r="ED358" s="16"/>
      <c r="EE358" s="16"/>
      <c r="EF358" s="16"/>
      <c r="EG358" s="16"/>
      <c r="EH358" s="16"/>
      <c r="EI358" s="16"/>
      <c r="EJ358" s="16"/>
      <c r="EK358" s="16"/>
      <c r="EL358" s="16"/>
      <c r="EM358" s="16"/>
      <c r="EN358" s="16"/>
      <c r="EO358" s="16"/>
      <c r="EP358" s="16"/>
      <c r="EQ358" s="16"/>
      <c r="ER358" s="16"/>
      <c r="ES358" s="16"/>
      <c r="ET358" s="16"/>
      <c r="EU358" s="16"/>
      <c r="EV358" s="16"/>
      <c r="EW358" s="16"/>
      <c r="EX358" s="16"/>
      <c r="EY358" s="16"/>
      <c r="EZ358" s="16"/>
      <c r="FA358" s="16"/>
      <c r="FB358" s="16"/>
      <c r="FC358" s="16"/>
      <c r="FD358" s="16"/>
      <c r="FE358" s="16"/>
      <c r="FF358" s="16"/>
      <c r="FG358" s="16"/>
      <c r="FH358" s="16"/>
      <c r="FI358" s="16"/>
      <c r="FJ358" s="16"/>
      <c r="FK358" s="16"/>
      <c r="FL358" s="16"/>
      <c r="FM358" s="16"/>
      <c r="FN358" s="16"/>
      <c r="FO358" s="16"/>
      <c r="FP358" s="16"/>
      <c r="FQ358" s="16"/>
      <c r="FR358" s="16"/>
      <c r="FS358" s="16"/>
      <c r="FT358" s="16"/>
      <c r="FU358" s="16"/>
      <c r="FV358" s="16"/>
      <c r="FW358" s="16"/>
      <c r="FX358" s="16"/>
      <c r="FY358" s="16"/>
      <c r="FZ358" s="17"/>
      <c r="GA358" s="17"/>
      <c r="GB358" s="17"/>
    </row>
    <row r="359" spans="3:184" ht="14.25" customHeight="1">
      <c r="C359" s="14"/>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c r="DD359" s="16"/>
      <c r="DE359" s="16"/>
      <c r="DF359" s="16"/>
      <c r="DG359" s="16"/>
      <c r="DH359" s="16"/>
      <c r="DI359" s="16"/>
      <c r="DJ359" s="16"/>
      <c r="DK359" s="16"/>
      <c r="DL359" s="16"/>
      <c r="DM359" s="16"/>
      <c r="DN359" s="16"/>
      <c r="DO359" s="16"/>
      <c r="DP359" s="16"/>
      <c r="DQ359" s="16"/>
      <c r="DR359" s="16"/>
      <c r="DS359" s="16"/>
      <c r="DT359" s="16"/>
      <c r="DU359" s="16"/>
      <c r="DV359" s="16"/>
      <c r="DW359" s="16"/>
      <c r="DX359" s="16"/>
      <c r="DY359" s="16"/>
      <c r="DZ359" s="16"/>
      <c r="EA359" s="16"/>
      <c r="EB359" s="16"/>
      <c r="EC359" s="16"/>
      <c r="ED359" s="16"/>
      <c r="EE359" s="16"/>
      <c r="EF359" s="16"/>
      <c r="EG359" s="16"/>
      <c r="EH359" s="16"/>
      <c r="EI359" s="16"/>
      <c r="EJ359" s="16"/>
      <c r="EK359" s="16"/>
      <c r="EL359" s="16"/>
      <c r="EM359" s="16"/>
      <c r="EN359" s="16"/>
      <c r="EO359" s="16"/>
      <c r="EP359" s="16"/>
      <c r="EQ359" s="16"/>
      <c r="ER359" s="16"/>
      <c r="ES359" s="16"/>
      <c r="ET359" s="16"/>
      <c r="EU359" s="16"/>
      <c r="EV359" s="16"/>
      <c r="EW359" s="16"/>
      <c r="EX359" s="16"/>
      <c r="EY359" s="16"/>
      <c r="EZ359" s="16"/>
      <c r="FA359" s="16"/>
      <c r="FB359" s="16"/>
      <c r="FC359" s="16"/>
      <c r="FD359" s="16"/>
      <c r="FE359" s="16"/>
      <c r="FF359" s="16"/>
      <c r="FG359" s="16"/>
      <c r="FH359" s="16"/>
      <c r="FI359" s="16"/>
      <c r="FJ359" s="16"/>
      <c r="FK359" s="16"/>
      <c r="FL359" s="16"/>
      <c r="FM359" s="16"/>
      <c r="FN359" s="16"/>
      <c r="FO359" s="16"/>
      <c r="FP359" s="16"/>
      <c r="FQ359" s="16"/>
      <c r="FR359" s="16"/>
      <c r="FS359" s="16"/>
      <c r="FT359" s="16"/>
      <c r="FU359" s="16"/>
      <c r="FV359" s="16"/>
      <c r="FW359" s="16"/>
      <c r="FX359" s="16"/>
      <c r="FY359" s="16"/>
      <c r="FZ359" s="17"/>
      <c r="GA359" s="17"/>
      <c r="GB359" s="17"/>
    </row>
    <row r="360" spans="3:184" ht="14.25" customHeight="1">
      <c r="C360" s="14"/>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c r="DD360" s="16"/>
      <c r="DE360" s="16"/>
      <c r="DF360" s="16"/>
      <c r="DG360" s="16"/>
      <c r="DH360" s="16"/>
      <c r="DI360" s="16"/>
      <c r="DJ360" s="16"/>
      <c r="DK360" s="16"/>
      <c r="DL360" s="16"/>
      <c r="DM360" s="16"/>
      <c r="DN360" s="16"/>
      <c r="DO360" s="16"/>
      <c r="DP360" s="16"/>
      <c r="DQ360" s="16"/>
      <c r="DR360" s="16"/>
      <c r="DS360" s="16"/>
      <c r="DT360" s="16"/>
      <c r="DU360" s="16"/>
      <c r="DV360" s="16"/>
      <c r="DW360" s="16"/>
      <c r="DX360" s="16"/>
      <c r="DY360" s="16"/>
      <c r="DZ360" s="16"/>
      <c r="EA360" s="16"/>
      <c r="EB360" s="16"/>
      <c r="EC360" s="16"/>
      <c r="ED360" s="16"/>
      <c r="EE360" s="16"/>
      <c r="EF360" s="16"/>
      <c r="EG360" s="16"/>
      <c r="EH360" s="16"/>
      <c r="EI360" s="16"/>
      <c r="EJ360" s="16"/>
      <c r="EK360" s="16"/>
      <c r="EL360" s="16"/>
      <c r="EM360" s="16"/>
      <c r="EN360" s="16"/>
      <c r="EO360" s="16"/>
      <c r="EP360" s="16"/>
      <c r="EQ360" s="16"/>
      <c r="ER360" s="16"/>
      <c r="ES360" s="16"/>
      <c r="ET360" s="16"/>
      <c r="EU360" s="16"/>
      <c r="EV360" s="16"/>
      <c r="EW360" s="16"/>
      <c r="EX360" s="16"/>
      <c r="EY360" s="16"/>
      <c r="EZ360" s="16"/>
      <c r="FA360" s="16"/>
      <c r="FB360" s="16"/>
      <c r="FC360" s="16"/>
      <c r="FD360" s="16"/>
      <c r="FE360" s="16"/>
      <c r="FF360" s="16"/>
      <c r="FG360" s="16"/>
      <c r="FH360" s="16"/>
      <c r="FI360" s="16"/>
      <c r="FJ360" s="16"/>
      <c r="FK360" s="16"/>
      <c r="FL360" s="16"/>
      <c r="FM360" s="16"/>
      <c r="FN360" s="16"/>
      <c r="FO360" s="16"/>
      <c r="FP360" s="16"/>
      <c r="FQ360" s="16"/>
      <c r="FR360" s="16"/>
      <c r="FS360" s="16"/>
      <c r="FT360" s="16"/>
      <c r="FU360" s="16"/>
      <c r="FV360" s="16"/>
      <c r="FW360" s="16"/>
      <c r="FX360" s="16"/>
      <c r="FY360" s="16"/>
      <c r="FZ360" s="17"/>
      <c r="GA360" s="17"/>
      <c r="GB360" s="17"/>
    </row>
    <row r="361" spans="3:184" ht="14.25" customHeight="1">
      <c r="C361" s="14"/>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c r="DD361" s="16"/>
      <c r="DE361" s="16"/>
      <c r="DF361" s="16"/>
      <c r="DG361" s="16"/>
      <c r="DH361" s="16"/>
      <c r="DI361" s="16"/>
      <c r="DJ361" s="16"/>
      <c r="DK361" s="16"/>
      <c r="DL361" s="16"/>
      <c r="DM361" s="16"/>
      <c r="DN361" s="16"/>
      <c r="DO361" s="16"/>
      <c r="DP361" s="16"/>
      <c r="DQ361" s="16"/>
      <c r="DR361" s="16"/>
      <c r="DS361" s="16"/>
      <c r="DT361" s="16"/>
      <c r="DU361" s="16"/>
      <c r="DV361" s="16"/>
      <c r="DW361" s="16"/>
      <c r="DX361" s="16"/>
      <c r="DY361" s="16"/>
      <c r="DZ361" s="16"/>
      <c r="EA361" s="16"/>
      <c r="EB361" s="16"/>
      <c r="EC361" s="16"/>
      <c r="ED361" s="16"/>
      <c r="EE361" s="16"/>
      <c r="EF361" s="16"/>
      <c r="EG361" s="16"/>
      <c r="EH361" s="16"/>
      <c r="EI361" s="16"/>
      <c r="EJ361" s="16"/>
      <c r="EK361" s="16"/>
      <c r="EL361" s="16"/>
      <c r="EM361" s="16"/>
      <c r="EN361" s="16"/>
      <c r="EO361" s="16"/>
      <c r="EP361" s="16"/>
      <c r="EQ361" s="16"/>
      <c r="ER361" s="16"/>
      <c r="ES361" s="16"/>
      <c r="ET361" s="16"/>
      <c r="EU361" s="16"/>
      <c r="EV361" s="16"/>
      <c r="EW361" s="16"/>
      <c r="EX361" s="16"/>
      <c r="EY361" s="16"/>
      <c r="EZ361" s="16"/>
      <c r="FA361" s="16"/>
      <c r="FB361" s="16"/>
      <c r="FC361" s="16"/>
      <c r="FD361" s="16"/>
      <c r="FE361" s="16"/>
      <c r="FF361" s="16"/>
      <c r="FG361" s="16"/>
      <c r="FH361" s="16"/>
      <c r="FI361" s="16"/>
      <c r="FJ361" s="16"/>
      <c r="FK361" s="16"/>
      <c r="FL361" s="16"/>
      <c r="FM361" s="16"/>
      <c r="FN361" s="16"/>
      <c r="FO361" s="16"/>
      <c r="FP361" s="16"/>
      <c r="FQ361" s="16"/>
      <c r="FR361" s="16"/>
      <c r="FS361" s="16"/>
      <c r="FT361" s="16"/>
      <c r="FU361" s="16"/>
      <c r="FV361" s="16"/>
      <c r="FW361" s="16"/>
      <c r="FX361" s="16"/>
      <c r="FY361" s="16"/>
      <c r="FZ361" s="17"/>
      <c r="GA361" s="17"/>
      <c r="GB361" s="17"/>
    </row>
    <row r="362" spans="3:184" ht="14.25" customHeight="1">
      <c r="C362" s="14"/>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c r="DD362" s="16"/>
      <c r="DE362" s="16"/>
      <c r="DF362" s="16"/>
      <c r="DG362" s="16"/>
      <c r="DH362" s="16"/>
      <c r="DI362" s="16"/>
      <c r="DJ362" s="16"/>
      <c r="DK362" s="16"/>
      <c r="DL362" s="16"/>
      <c r="DM362" s="16"/>
      <c r="DN362" s="16"/>
      <c r="DO362" s="16"/>
      <c r="DP362" s="16"/>
      <c r="DQ362" s="16"/>
      <c r="DR362" s="16"/>
      <c r="DS362" s="16"/>
      <c r="DT362" s="16"/>
      <c r="DU362" s="16"/>
      <c r="DV362" s="16"/>
      <c r="DW362" s="16"/>
      <c r="DX362" s="16"/>
      <c r="DY362" s="16"/>
      <c r="DZ362" s="16"/>
      <c r="EA362" s="16"/>
      <c r="EB362" s="16"/>
      <c r="EC362" s="16"/>
      <c r="ED362" s="16"/>
      <c r="EE362" s="16"/>
      <c r="EF362" s="16"/>
      <c r="EG362" s="16"/>
      <c r="EH362" s="16"/>
      <c r="EI362" s="16"/>
      <c r="EJ362" s="16"/>
      <c r="EK362" s="16"/>
      <c r="EL362" s="16"/>
      <c r="EM362" s="16"/>
      <c r="EN362" s="16"/>
      <c r="EO362" s="16"/>
      <c r="EP362" s="16"/>
      <c r="EQ362" s="16"/>
      <c r="ER362" s="16"/>
      <c r="ES362" s="16"/>
      <c r="ET362" s="16"/>
      <c r="EU362" s="16"/>
      <c r="EV362" s="16"/>
      <c r="EW362" s="16"/>
      <c r="EX362" s="16"/>
      <c r="EY362" s="16"/>
      <c r="EZ362" s="16"/>
      <c r="FA362" s="16"/>
      <c r="FB362" s="16"/>
      <c r="FC362" s="16"/>
      <c r="FD362" s="16"/>
      <c r="FE362" s="16"/>
      <c r="FF362" s="16"/>
      <c r="FG362" s="16"/>
      <c r="FH362" s="16"/>
      <c r="FI362" s="16"/>
      <c r="FJ362" s="16"/>
      <c r="FK362" s="16"/>
      <c r="FL362" s="16"/>
      <c r="FM362" s="16"/>
      <c r="FN362" s="16"/>
      <c r="FO362" s="16"/>
      <c r="FP362" s="16"/>
      <c r="FQ362" s="16"/>
      <c r="FR362" s="16"/>
      <c r="FS362" s="16"/>
      <c r="FT362" s="16"/>
      <c r="FU362" s="16"/>
      <c r="FV362" s="16"/>
      <c r="FW362" s="16"/>
      <c r="FX362" s="16"/>
      <c r="FY362" s="16"/>
      <c r="FZ362" s="17"/>
      <c r="GA362" s="17"/>
      <c r="GB362" s="17"/>
    </row>
    <row r="363" spans="3:184" ht="14.25" customHeight="1">
      <c r="C363" s="14"/>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7"/>
      <c r="GA363" s="17"/>
      <c r="GB363" s="17"/>
    </row>
    <row r="364" spans="3:184" ht="14.25" customHeight="1">
      <c r="C364" s="14"/>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c r="DB364" s="16"/>
      <c r="DC364" s="16"/>
      <c r="DD364" s="16"/>
      <c r="DE364" s="16"/>
      <c r="DF364" s="16"/>
      <c r="DG364" s="16"/>
      <c r="DH364" s="16"/>
      <c r="DI364" s="16"/>
      <c r="DJ364" s="16"/>
      <c r="DK364" s="16"/>
      <c r="DL364" s="16"/>
      <c r="DM364" s="16"/>
      <c r="DN364" s="16"/>
      <c r="DO364" s="16"/>
      <c r="DP364" s="16"/>
      <c r="DQ364" s="16"/>
      <c r="DR364" s="16"/>
      <c r="DS364" s="16"/>
      <c r="DT364" s="16"/>
      <c r="DU364" s="16"/>
      <c r="DV364" s="16"/>
      <c r="DW364" s="16"/>
      <c r="DX364" s="16"/>
      <c r="DY364" s="16"/>
      <c r="DZ364" s="16"/>
      <c r="EA364" s="16"/>
      <c r="EB364" s="16"/>
      <c r="EC364" s="16"/>
      <c r="ED364" s="16"/>
      <c r="EE364" s="16"/>
      <c r="EF364" s="16"/>
      <c r="EG364" s="16"/>
      <c r="EH364" s="16"/>
      <c r="EI364" s="16"/>
      <c r="EJ364" s="16"/>
      <c r="EK364" s="16"/>
      <c r="EL364" s="16"/>
      <c r="EM364" s="16"/>
      <c r="EN364" s="16"/>
      <c r="EO364" s="16"/>
      <c r="EP364" s="16"/>
      <c r="EQ364" s="16"/>
      <c r="ER364" s="16"/>
      <c r="ES364" s="16"/>
      <c r="ET364" s="16"/>
      <c r="EU364" s="16"/>
      <c r="EV364" s="16"/>
      <c r="EW364" s="16"/>
      <c r="EX364" s="16"/>
      <c r="EY364" s="16"/>
      <c r="EZ364" s="16"/>
      <c r="FA364" s="16"/>
      <c r="FB364" s="16"/>
      <c r="FC364" s="16"/>
      <c r="FD364" s="16"/>
      <c r="FE364" s="16"/>
      <c r="FF364" s="16"/>
      <c r="FG364" s="16"/>
      <c r="FH364" s="16"/>
      <c r="FI364" s="16"/>
      <c r="FJ364" s="16"/>
      <c r="FK364" s="16"/>
      <c r="FL364" s="16"/>
      <c r="FM364" s="16"/>
      <c r="FN364" s="16"/>
      <c r="FO364" s="16"/>
      <c r="FP364" s="16"/>
      <c r="FQ364" s="16"/>
      <c r="FR364" s="16"/>
      <c r="FS364" s="16"/>
      <c r="FT364" s="16"/>
      <c r="FU364" s="16"/>
      <c r="FV364" s="16"/>
      <c r="FW364" s="16"/>
      <c r="FX364" s="16"/>
      <c r="FY364" s="16"/>
      <c r="FZ364" s="17"/>
      <c r="GA364" s="17"/>
      <c r="GB364" s="17"/>
    </row>
    <row r="365" spans="3:184" ht="14.25" customHeight="1">
      <c r="C365" s="14"/>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c r="DD365" s="16"/>
      <c r="DE365" s="16"/>
      <c r="DF365" s="16"/>
      <c r="DG365" s="16"/>
      <c r="DH365" s="16"/>
      <c r="DI365" s="16"/>
      <c r="DJ365" s="16"/>
      <c r="DK365" s="16"/>
      <c r="DL365" s="16"/>
      <c r="DM365" s="16"/>
      <c r="DN365" s="16"/>
      <c r="DO365" s="16"/>
      <c r="DP365" s="16"/>
      <c r="DQ365" s="16"/>
      <c r="DR365" s="16"/>
      <c r="DS365" s="16"/>
      <c r="DT365" s="16"/>
      <c r="DU365" s="16"/>
      <c r="DV365" s="16"/>
      <c r="DW365" s="16"/>
      <c r="DX365" s="16"/>
      <c r="DY365" s="16"/>
      <c r="DZ365" s="16"/>
      <c r="EA365" s="16"/>
      <c r="EB365" s="16"/>
      <c r="EC365" s="16"/>
      <c r="ED365" s="16"/>
      <c r="EE365" s="16"/>
      <c r="EF365" s="16"/>
      <c r="EG365" s="16"/>
      <c r="EH365" s="16"/>
      <c r="EI365" s="16"/>
      <c r="EJ365" s="16"/>
      <c r="EK365" s="16"/>
      <c r="EL365" s="16"/>
      <c r="EM365" s="16"/>
      <c r="EN365" s="16"/>
      <c r="EO365" s="16"/>
      <c r="EP365" s="16"/>
      <c r="EQ365" s="16"/>
      <c r="ER365" s="16"/>
      <c r="ES365" s="16"/>
      <c r="ET365" s="16"/>
      <c r="EU365" s="16"/>
      <c r="EV365" s="16"/>
      <c r="EW365" s="16"/>
      <c r="EX365" s="16"/>
      <c r="EY365" s="16"/>
      <c r="EZ365" s="16"/>
      <c r="FA365" s="16"/>
      <c r="FB365" s="16"/>
      <c r="FC365" s="16"/>
      <c r="FD365" s="16"/>
      <c r="FE365" s="16"/>
      <c r="FF365" s="16"/>
      <c r="FG365" s="16"/>
      <c r="FH365" s="16"/>
      <c r="FI365" s="16"/>
      <c r="FJ365" s="16"/>
      <c r="FK365" s="16"/>
      <c r="FL365" s="16"/>
      <c r="FM365" s="16"/>
      <c r="FN365" s="16"/>
      <c r="FO365" s="16"/>
      <c r="FP365" s="16"/>
      <c r="FQ365" s="16"/>
      <c r="FR365" s="16"/>
      <c r="FS365" s="16"/>
      <c r="FT365" s="16"/>
      <c r="FU365" s="16"/>
      <c r="FV365" s="16"/>
      <c r="FW365" s="16"/>
      <c r="FX365" s="16"/>
      <c r="FY365" s="16"/>
      <c r="FZ365" s="17"/>
      <c r="GA365" s="17"/>
      <c r="GB365" s="17"/>
    </row>
    <row r="366" spans="3:184" ht="14.25" customHeight="1">
      <c r="C366" s="14"/>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c r="DD366" s="16"/>
      <c r="DE366" s="16"/>
      <c r="DF366" s="16"/>
      <c r="DG366" s="16"/>
      <c r="DH366" s="16"/>
      <c r="DI366" s="16"/>
      <c r="DJ366" s="16"/>
      <c r="DK366" s="16"/>
      <c r="DL366" s="16"/>
      <c r="DM366" s="16"/>
      <c r="DN366" s="16"/>
      <c r="DO366" s="16"/>
      <c r="DP366" s="16"/>
      <c r="DQ366" s="16"/>
      <c r="DR366" s="16"/>
      <c r="DS366" s="16"/>
      <c r="DT366" s="16"/>
      <c r="DU366" s="16"/>
      <c r="DV366" s="16"/>
      <c r="DW366" s="16"/>
      <c r="DX366" s="16"/>
      <c r="DY366" s="16"/>
      <c r="DZ366" s="16"/>
      <c r="EA366" s="16"/>
      <c r="EB366" s="16"/>
      <c r="EC366" s="16"/>
      <c r="ED366" s="16"/>
      <c r="EE366" s="16"/>
      <c r="EF366" s="16"/>
      <c r="EG366" s="16"/>
      <c r="EH366" s="16"/>
      <c r="EI366" s="16"/>
      <c r="EJ366" s="16"/>
      <c r="EK366" s="16"/>
      <c r="EL366" s="16"/>
      <c r="EM366" s="16"/>
      <c r="EN366" s="16"/>
      <c r="EO366" s="16"/>
      <c r="EP366" s="16"/>
      <c r="EQ366" s="16"/>
      <c r="ER366" s="16"/>
      <c r="ES366" s="16"/>
      <c r="ET366" s="16"/>
      <c r="EU366" s="16"/>
      <c r="EV366" s="16"/>
      <c r="EW366" s="16"/>
      <c r="EX366" s="16"/>
      <c r="EY366" s="16"/>
      <c r="EZ366" s="16"/>
      <c r="FA366" s="16"/>
      <c r="FB366" s="16"/>
      <c r="FC366" s="16"/>
      <c r="FD366" s="16"/>
      <c r="FE366" s="16"/>
      <c r="FF366" s="16"/>
      <c r="FG366" s="16"/>
      <c r="FH366" s="16"/>
      <c r="FI366" s="16"/>
      <c r="FJ366" s="16"/>
      <c r="FK366" s="16"/>
      <c r="FL366" s="16"/>
      <c r="FM366" s="16"/>
      <c r="FN366" s="16"/>
      <c r="FO366" s="16"/>
      <c r="FP366" s="16"/>
      <c r="FQ366" s="16"/>
      <c r="FR366" s="16"/>
      <c r="FS366" s="16"/>
      <c r="FT366" s="16"/>
      <c r="FU366" s="16"/>
      <c r="FV366" s="16"/>
      <c r="FW366" s="16"/>
      <c r="FX366" s="16"/>
      <c r="FY366" s="16"/>
      <c r="FZ366" s="17"/>
      <c r="GA366" s="17"/>
      <c r="GB366" s="17"/>
    </row>
    <row r="367" spans="3:184" ht="14.25" customHeight="1">
      <c r="C367" s="14"/>
      <c r="D367" s="16"/>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c r="DD367" s="16"/>
      <c r="DE367" s="16"/>
      <c r="DF367" s="16"/>
      <c r="DG367" s="16"/>
      <c r="DH367" s="16"/>
      <c r="DI367" s="16"/>
      <c r="DJ367" s="16"/>
      <c r="DK367" s="16"/>
      <c r="DL367" s="16"/>
      <c r="DM367" s="16"/>
      <c r="DN367" s="16"/>
      <c r="DO367" s="16"/>
      <c r="DP367" s="16"/>
      <c r="DQ367" s="16"/>
      <c r="DR367" s="16"/>
      <c r="DS367" s="16"/>
      <c r="DT367" s="16"/>
      <c r="DU367" s="16"/>
      <c r="DV367" s="16"/>
      <c r="DW367" s="16"/>
      <c r="DX367" s="16"/>
      <c r="DY367" s="16"/>
      <c r="DZ367" s="16"/>
      <c r="EA367" s="16"/>
      <c r="EB367" s="16"/>
      <c r="EC367" s="16"/>
      <c r="ED367" s="16"/>
      <c r="EE367" s="16"/>
      <c r="EF367" s="16"/>
      <c r="EG367" s="16"/>
      <c r="EH367" s="16"/>
      <c r="EI367" s="16"/>
      <c r="EJ367" s="16"/>
      <c r="EK367" s="16"/>
      <c r="EL367" s="16"/>
      <c r="EM367" s="16"/>
      <c r="EN367" s="16"/>
      <c r="EO367" s="16"/>
      <c r="EP367" s="16"/>
      <c r="EQ367" s="16"/>
      <c r="ER367" s="16"/>
      <c r="ES367" s="16"/>
      <c r="ET367" s="16"/>
      <c r="EU367" s="16"/>
      <c r="EV367" s="16"/>
      <c r="EW367" s="16"/>
      <c r="EX367" s="16"/>
      <c r="EY367" s="16"/>
      <c r="EZ367" s="16"/>
      <c r="FA367" s="16"/>
      <c r="FB367" s="16"/>
      <c r="FC367" s="16"/>
      <c r="FD367" s="16"/>
      <c r="FE367" s="16"/>
      <c r="FF367" s="16"/>
      <c r="FG367" s="16"/>
      <c r="FH367" s="16"/>
      <c r="FI367" s="16"/>
      <c r="FJ367" s="16"/>
      <c r="FK367" s="16"/>
      <c r="FL367" s="16"/>
      <c r="FM367" s="16"/>
      <c r="FN367" s="16"/>
      <c r="FO367" s="16"/>
      <c r="FP367" s="16"/>
      <c r="FQ367" s="16"/>
      <c r="FR367" s="16"/>
      <c r="FS367" s="16"/>
      <c r="FT367" s="16"/>
      <c r="FU367" s="16"/>
      <c r="FV367" s="16"/>
      <c r="FW367" s="16"/>
      <c r="FX367" s="16"/>
      <c r="FY367" s="16"/>
      <c r="FZ367" s="17"/>
      <c r="GA367" s="17"/>
      <c r="GB367" s="17"/>
    </row>
    <row r="368" spans="3:184" ht="14.25" customHeight="1">
      <c r="C368" s="14"/>
      <c r="D368" s="16"/>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c r="DD368" s="16"/>
      <c r="DE368" s="16"/>
      <c r="DF368" s="16"/>
      <c r="DG368" s="16"/>
      <c r="DH368" s="16"/>
      <c r="DI368" s="16"/>
      <c r="DJ368" s="16"/>
      <c r="DK368" s="16"/>
      <c r="DL368" s="16"/>
      <c r="DM368" s="16"/>
      <c r="DN368" s="16"/>
      <c r="DO368" s="16"/>
      <c r="DP368" s="16"/>
      <c r="DQ368" s="16"/>
      <c r="DR368" s="16"/>
      <c r="DS368" s="16"/>
      <c r="DT368" s="16"/>
      <c r="DU368" s="16"/>
      <c r="DV368" s="16"/>
      <c r="DW368" s="16"/>
      <c r="DX368" s="16"/>
      <c r="DY368" s="16"/>
      <c r="DZ368" s="16"/>
      <c r="EA368" s="16"/>
      <c r="EB368" s="16"/>
      <c r="EC368" s="16"/>
      <c r="ED368" s="16"/>
      <c r="EE368" s="16"/>
      <c r="EF368" s="16"/>
      <c r="EG368" s="16"/>
      <c r="EH368" s="16"/>
      <c r="EI368" s="16"/>
      <c r="EJ368" s="16"/>
      <c r="EK368" s="16"/>
      <c r="EL368" s="16"/>
      <c r="EM368" s="16"/>
      <c r="EN368" s="16"/>
      <c r="EO368" s="16"/>
      <c r="EP368" s="16"/>
      <c r="EQ368" s="16"/>
      <c r="ER368" s="16"/>
      <c r="ES368" s="16"/>
      <c r="ET368" s="16"/>
      <c r="EU368" s="16"/>
      <c r="EV368" s="16"/>
      <c r="EW368" s="16"/>
      <c r="EX368" s="16"/>
      <c r="EY368" s="16"/>
      <c r="EZ368" s="16"/>
      <c r="FA368" s="16"/>
      <c r="FB368" s="16"/>
      <c r="FC368" s="16"/>
      <c r="FD368" s="16"/>
      <c r="FE368" s="16"/>
      <c r="FF368" s="16"/>
      <c r="FG368" s="16"/>
      <c r="FH368" s="16"/>
      <c r="FI368" s="16"/>
      <c r="FJ368" s="16"/>
      <c r="FK368" s="16"/>
      <c r="FL368" s="16"/>
      <c r="FM368" s="16"/>
      <c r="FN368" s="16"/>
      <c r="FO368" s="16"/>
      <c r="FP368" s="16"/>
      <c r="FQ368" s="16"/>
      <c r="FR368" s="16"/>
      <c r="FS368" s="16"/>
      <c r="FT368" s="16"/>
      <c r="FU368" s="16"/>
      <c r="FV368" s="16"/>
      <c r="FW368" s="16"/>
      <c r="FX368" s="16"/>
      <c r="FY368" s="16"/>
      <c r="FZ368" s="17"/>
      <c r="GA368" s="17"/>
      <c r="GB368" s="17"/>
    </row>
    <row r="369" spans="3:184" ht="14.25" customHeight="1">
      <c r="C369" s="14"/>
      <c r="D369" s="16"/>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c r="DD369" s="16"/>
      <c r="DE369" s="16"/>
      <c r="DF369" s="16"/>
      <c r="DG369" s="16"/>
      <c r="DH369" s="16"/>
      <c r="DI369" s="16"/>
      <c r="DJ369" s="16"/>
      <c r="DK369" s="16"/>
      <c r="DL369" s="16"/>
      <c r="DM369" s="16"/>
      <c r="DN369" s="16"/>
      <c r="DO369" s="16"/>
      <c r="DP369" s="16"/>
      <c r="DQ369" s="16"/>
      <c r="DR369" s="16"/>
      <c r="DS369" s="16"/>
      <c r="DT369" s="16"/>
      <c r="DU369" s="16"/>
      <c r="DV369" s="16"/>
      <c r="DW369" s="16"/>
      <c r="DX369" s="16"/>
      <c r="DY369" s="16"/>
      <c r="DZ369" s="16"/>
      <c r="EA369" s="16"/>
      <c r="EB369" s="16"/>
      <c r="EC369" s="16"/>
      <c r="ED369" s="16"/>
      <c r="EE369" s="16"/>
      <c r="EF369" s="16"/>
      <c r="EG369" s="16"/>
      <c r="EH369" s="16"/>
      <c r="EI369" s="16"/>
      <c r="EJ369" s="16"/>
      <c r="EK369" s="16"/>
      <c r="EL369" s="16"/>
      <c r="EM369" s="16"/>
      <c r="EN369" s="16"/>
      <c r="EO369" s="16"/>
      <c r="EP369" s="16"/>
      <c r="EQ369" s="16"/>
      <c r="ER369" s="16"/>
      <c r="ES369" s="16"/>
      <c r="ET369" s="16"/>
      <c r="EU369" s="16"/>
      <c r="EV369" s="16"/>
      <c r="EW369" s="16"/>
      <c r="EX369" s="16"/>
      <c r="EY369" s="16"/>
      <c r="EZ369" s="16"/>
      <c r="FA369" s="16"/>
      <c r="FB369" s="16"/>
      <c r="FC369" s="16"/>
      <c r="FD369" s="16"/>
      <c r="FE369" s="16"/>
      <c r="FF369" s="16"/>
      <c r="FG369" s="16"/>
      <c r="FH369" s="16"/>
      <c r="FI369" s="16"/>
      <c r="FJ369" s="16"/>
      <c r="FK369" s="16"/>
      <c r="FL369" s="16"/>
      <c r="FM369" s="16"/>
      <c r="FN369" s="16"/>
      <c r="FO369" s="16"/>
      <c r="FP369" s="16"/>
      <c r="FQ369" s="16"/>
      <c r="FR369" s="16"/>
      <c r="FS369" s="16"/>
      <c r="FT369" s="16"/>
      <c r="FU369" s="16"/>
      <c r="FV369" s="16"/>
      <c r="FW369" s="16"/>
      <c r="FX369" s="16"/>
      <c r="FY369" s="16"/>
      <c r="FZ369" s="17"/>
      <c r="GA369" s="17"/>
      <c r="GB369" s="17"/>
    </row>
    <row r="370" spans="3:184" ht="14.25" customHeight="1">
      <c r="C370" s="14"/>
      <c r="D370" s="16"/>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c r="DD370" s="16"/>
      <c r="DE370" s="16"/>
      <c r="DF370" s="16"/>
      <c r="DG370" s="16"/>
      <c r="DH370" s="16"/>
      <c r="DI370" s="16"/>
      <c r="DJ370" s="16"/>
      <c r="DK370" s="16"/>
      <c r="DL370" s="16"/>
      <c r="DM370" s="16"/>
      <c r="DN370" s="16"/>
      <c r="DO370" s="16"/>
      <c r="DP370" s="16"/>
      <c r="DQ370" s="16"/>
      <c r="DR370" s="16"/>
      <c r="DS370" s="16"/>
      <c r="DT370" s="16"/>
      <c r="DU370" s="16"/>
      <c r="DV370" s="16"/>
      <c r="DW370" s="16"/>
      <c r="DX370" s="16"/>
      <c r="DY370" s="16"/>
      <c r="DZ370" s="16"/>
      <c r="EA370" s="16"/>
      <c r="EB370" s="16"/>
      <c r="EC370" s="16"/>
      <c r="ED370" s="16"/>
      <c r="EE370" s="16"/>
      <c r="EF370" s="16"/>
      <c r="EG370" s="16"/>
      <c r="EH370" s="16"/>
      <c r="EI370" s="16"/>
      <c r="EJ370" s="16"/>
      <c r="EK370" s="16"/>
      <c r="EL370" s="16"/>
      <c r="EM370" s="16"/>
      <c r="EN370" s="16"/>
      <c r="EO370" s="16"/>
      <c r="EP370" s="16"/>
      <c r="EQ370" s="16"/>
      <c r="ER370" s="16"/>
      <c r="ES370" s="16"/>
      <c r="ET370" s="16"/>
      <c r="EU370" s="16"/>
      <c r="EV370" s="16"/>
      <c r="EW370" s="16"/>
      <c r="EX370" s="16"/>
      <c r="EY370" s="16"/>
      <c r="EZ370" s="16"/>
      <c r="FA370" s="16"/>
      <c r="FB370" s="16"/>
      <c r="FC370" s="16"/>
      <c r="FD370" s="16"/>
      <c r="FE370" s="16"/>
      <c r="FF370" s="16"/>
      <c r="FG370" s="16"/>
      <c r="FH370" s="16"/>
      <c r="FI370" s="16"/>
      <c r="FJ370" s="16"/>
      <c r="FK370" s="16"/>
      <c r="FL370" s="16"/>
      <c r="FM370" s="16"/>
      <c r="FN370" s="16"/>
      <c r="FO370" s="16"/>
      <c r="FP370" s="16"/>
      <c r="FQ370" s="16"/>
      <c r="FR370" s="16"/>
      <c r="FS370" s="16"/>
      <c r="FT370" s="16"/>
      <c r="FU370" s="16"/>
      <c r="FV370" s="16"/>
      <c r="FW370" s="16"/>
      <c r="FX370" s="16"/>
      <c r="FY370" s="16"/>
      <c r="FZ370" s="17"/>
      <c r="GA370" s="17"/>
      <c r="GB370" s="17"/>
    </row>
    <row r="371" spans="3:184" ht="14.25" customHeight="1">
      <c r="C371" s="14"/>
      <c r="D371" s="16"/>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c r="DD371" s="16"/>
      <c r="DE371" s="16"/>
      <c r="DF371" s="16"/>
      <c r="DG371" s="16"/>
      <c r="DH371" s="16"/>
      <c r="DI371" s="16"/>
      <c r="DJ371" s="16"/>
      <c r="DK371" s="16"/>
      <c r="DL371" s="16"/>
      <c r="DM371" s="16"/>
      <c r="DN371" s="16"/>
      <c r="DO371" s="16"/>
      <c r="DP371" s="16"/>
      <c r="DQ371" s="16"/>
      <c r="DR371" s="16"/>
      <c r="DS371" s="16"/>
      <c r="DT371" s="16"/>
      <c r="DU371" s="16"/>
      <c r="DV371" s="16"/>
      <c r="DW371" s="16"/>
      <c r="DX371" s="16"/>
      <c r="DY371" s="16"/>
      <c r="DZ371" s="16"/>
      <c r="EA371" s="16"/>
      <c r="EB371" s="16"/>
      <c r="EC371" s="16"/>
      <c r="ED371" s="16"/>
      <c r="EE371" s="16"/>
      <c r="EF371" s="16"/>
      <c r="EG371" s="16"/>
      <c r="EH371" s="16"/>
      <c r="EI371" s="16"/>
      <c r="EJ371" s="16"/>
      <c r="EK371" s="16"/>
      <c r="EL371" s="16"/>
      <c r="EM371" s="16"/>
      <c r="EN371" s="16"/>
      <c r="EO371" s="16"/>
      <c r="EP371" s="16"/>
      <c r="EQ371" s="16"/>
      <c r="ER371" s="16"/>
      <c r="ES371" s="16"/>
      <c r="ET371" s="16"/>
      <c r="EU371" s="16"/>
      <c r="EV371" s="16"/>
      <c r="EW371" s="16"/>
      <c r="EX371" s="16"/>
      <c r="EY371" s="16"/>
      <c r="EZ371" s="16"/>
      <c r="FA371" s="16"/>
      <c r="FB371" s="16"/>
      <c r="FC371" s="16"/>
      <c r="FD371" s="16"/>
      <c r="FE371" s="16"/>
      <c r="FF371" s="16"/>
      <c r="FG371" s="16"/>
      <c r="FH371" s="16"/>
      <c r="FI371" s="16"/>
      <c r="FJ371" s="16"/>
      <c r="FK371" s="16"/>
      <c r="FL371" s="16"/>
      <c r="FM371" s="16"/>
      <c r="FN371" s="16"/>
      <c r="FO371" s="16"/>
      <c r="FP371" s="16"/>
      <c r="FQ371" s="16"/>
      <c r="FR371" s="16"/>
      <c r="FS371" s="16"/>
      <c r="FT371" s="16"/>
      <c r="FU371" s="16"/>
      <c r="FV371" s="16"/>
      <c r="FW371" s="16"/>
      <c r="FX371" s="16"/>
      <c r="FY371" s="16"/>
      <c r="FZ371" s="17"/>
      <c r="GA371" s="17"/>
      <c r="GB371" s="17"/>
    </row>
    <row r="372" spans="3:184" ht="14.25" customHeight="1">
      <c r="C372" s="14"/>
      <c r="D372" s="16"/>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c r="DD372" s="16"/>
      <c r="DE372" s="16"/>
      <c r="DF372" s="16"/>
      <c r="DG372" s="16"/>
      <c r="DH372" s="16"/>
      <c r="DI372" s="16"/>
      <c r="DJ372" s="16"/>
      <c r="DK372" s="16"/>
      <c r="DL372" s="16"/>
      <c r="DM372" s="16"/>
      <c r="DN372" s="16"/>
      <c r="DO372" s="16"/>
      <c r="DP372" s="16"/>
      <c r="DQ372" s="16"/>
      <c r="DR372" s="16"/>
      <c r="DS372" s="16"/>
      <c r="DT372" s="16"/>
      <c r="DU372" s="16"/>
      <c r="DV372" s="16"/>
      <c r="DW372" s="16"/>
      <c r="DX372" s="16"/>
      <c r="DY372" s="16"/>
      <c r="DZ372" s="16"/>
      <c r="EA372" s="16"/>
      <c r="EB372" s="16"/>
      <c r="EC372" s="16"/>
      <c r="ED372" s="16"/>
      <c r="EE372" s="16"/>
      <c r="EF372" s="16"/>
      <c r="EG372" s="16"/>
      <c r="EH372" s="16"/>
      <c r="EI372" s="16"/>
      <c r="EJ372" s="16"/>
      <c r="EK372" s="16"/>
      <c r="EL372" s="16"/>
      <c r="EM372" s="16"/>
      <c r="EN372" s="16"/>
      <c r="EO372" s="16"/>
      <c r="EP372" s="16"/>
      <c r="EQ372" s="16"/>
      <c r="ER372" s="16"/>
      <c r="ES372" s="16"/>
      <c r="ET372" s="16"/>
      <c r="EU372" s="16"/>
      <c r="EV372" s="16"/>
      <c r="EW372" s="16"/>
      <c r="EX372" s="16"/>
      <c r="EY372" s="16"/>
      <c r="EZ372" s="16"/>
      <c r="FA372" s="16"/>
      <c r="FB372" s="16"/>
      <c r="FC372" s="16"/>
      <c r="FD372" s="16"/>
      <c r="FE372" s="16"/>
      <c r="FF372" s="16"/>
      <c r="FG372" s="16"/>
      <c r="FH372" s="16"/>
      <c r="FI372" s="16"/>
      <c r="FJ372" s="16"/>
      <c r="FK372" s="16"/>
      <c r="FL372" s="16"/>
      <c r="FM372" s="16"/>
      <c r="FN372" s="16"/>
      <c r="FO372" s="16"/>
      <c r="FP372" s="16"/>
      <c r="FQ372" s="16"/>
      <c r="FR372" s="16"/>
      <c r="FS372" s="16"/>
      <c r="FT372" s="16"/>
      <c r="FU372" s="16"/>
      <c r="FV372" s="16"/>
      <c r="FW372" s="16"/>
      <c r="FX372" s="16"/>
      <c r="FY372" s="16"/>
      <c r="FZ372" s="17"/>
      <c r="GA372" s="17"/>
      <c r="GB372" s="17"/>
    </row>
    <row r="373" spans="3:184" ht="14.25" customHeight="1">
      <c r="C373" s="14"/>
      <c r="D373" s="16"/>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c r="DD373" s="16"/>
      <c r="DE373" s="16"/>
      <c r="DF373" s="16"/>
      <c r="DG373" s="16"/>
      <c r="DH373" s="16"/>
      <c r="DI373" s="16"/>
      <c r="DJ373" s="16"/>
      <c r="DK373" s="16"/>
      <c r="DL373" s="16"/>
      <c r="DM373" s="16"/>
      <c r="DN373" s="16"/>
      <c r="DO373" s="16"/>
      <c r="DP373" s="16"/>
      <c r="DQ373" s="16"/>
      <c r="DR373" s="16"/>
      <c r="DS373" s="16"/>
      <c r="DT373" s="16"/>
      <c r="DU373" s="16"/>
      <c r="DV373" s="16"/>
      <c r="DW373" s="16"/>
      <c r="DX373" s="16"/>
      <c r="DY373" s="16"/>
      <c r="DZ373" s="16"/>
      <c r="EA373" s="16"/>
      <c r="EB373" s="16"/>
      <c r="EC373" s="16"/>
      <c r="ED373" s="16"/>
      <c r="EE373" s="16"/>
      <c r="EF373" s="16"/>
      <c r="EG373" s="16"/>
      <c r="EH373" s="16"/>
      <c r="EI373" s="16"/>
      <c r="EJ373" s="16"/>
      <c r="EK373" s="16"/>
      <c r="EL373" s="16"/>
      <c r="EM373" s="16"/>
      <c r="EN373" s="16"/>
      <c r="EO373" s="16"/>
      <c r="EP373" s="16"/>
      <c r="EQ373" s="16"/>
      <c r="ER373" s="16"/>
      <c r="ES373" s="16"/>
      <c r="ET373" s="16"/>
      <c r="EU373" s="16"/>
      <c r="EV373" s="16"/>
      <c r="EW373" s="16"/>
      <c r="EX373" s="16"/>
      <c r="EY373" s="16"/>
      <c r="EZ373" s="16"/>
      <c r="FA373" s="16"/>
      <c r="FB373" s="16"/>
      <c r="FC373" s="16"/>
      <c r="FD373" s="16"/>
      <c r="FE373" s="16"/>
      <c r="FF373" s="16"/>
      <c r="FG373" s="16"/>
      <c r="FH373" s="16"/>
      <c r="FI373" s="16"/>
      <c r="FJ373" s="16"/>
      <c r="FK373" s="16"/>
      <c r="FL373" s="16"/>
      <c r="FM373" s="16"/>
      <c r="FN373" s="16"/>
      <c r="FO373" s="16"/>
      <c r="FP373" s="16"/>
      <c r="FQ373" s="16"/>
      <c r="FR373" s="16"/>
      <c r="FS373" s="16"/>
      <c r="FT373" s="16"/>
      <c r="FU373" s="16"/>
      <c r="FV373" s="16"/>
      <c r="FW373" s="16"/>
      <c r="FX373" s="16"/>
      <c r="FY373" s="16"/>
      <c r="FZ373" s="17"/>
      <c r="GA373" s="17"/>
      <c r="GB373" s="17"/>
    </row>
    <row r="374" spans="3:184" ht="14.25" customHeight="1">
      <c r="C374" s="14"/>
      <c r="D374" s="16"/>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c r="DD374" s="16"/>
      <c r="DE374" s="16"/>
      <c r="DF374" s="16"/>
      <c r="DG374" s="16"/>
      <c r="DH374" s="16"/>
      <c r="DI374" s="16"/>
      <c r="DJ374" s="16"/>
      <c r="DK374" s="16"/>
      <c r="DL374" s="16"/>
      <c r="DM374" s="16"/>
      <c r="DN374" s="16"/>
      <c r="DO374" s="16"/>
      <c r="DP374" s="16"/>
      <c r="DQ374" s="16"/>
      <c r="DR374" s="16"/>
      <c r="DS374" s="16"/>
      <c r="DT374" s="16"/>
      <c r="DU374" s="16"/>
      <c r="DV374" s="16"/>
      <c r="DW374" s="16"/>
      <c r="DX374" s="16"/>
      <c r="DY374" s="16"/>
      <c r="DZ374" s="16"/>
      <c r="EA374" s="16"/>
      <c r="EB374" s="16"/>
      <c r="EC374" s="16"/>
      <c r="ED374" s="16"/>
      <c r="EE374" s="16"/>
      <c r="EF374" s="16"/>
      <c r="EG374" s="16"/>
      <c r="EH374" s="16"/>
      <c r="EI374" s="16"/>
      <c r="EJ374" s="16"/>
      <c r="EK374" s="16"/>
      <c r="EL374" s="16"/>
      <c r="EM374" s="16"/>
      <c r="EN374" s="16"/>
      <c r="EO374" s="16"/>
      <c r="EP374" s="16"/>
      <c r="EQ374" s="16"/>
      <c r="ER374" s="16"/>
      <c r="ES374" s="16"/>
      <c r="ET374" s="16"/>
      <c r="EU374" s="16"/>
      <c r="EV374" s="16"/>
      <c r="EW374" s="16"/>
      <c r="EX374" s="16"/>
      <c r="EY374" s="16"/>
      <c r="EZ374" s="16"/>
      <c r="FA374" s="16"/>
      <c r="FB374" s="16"/>
      <c r="FC374" s="16"/>
      <c r="FD374" s="16"/>
      <c r="FE374" s="16"/>
      <c r="FF374" s="16"/>
      <c r="FG374" s="16"/>
      <c r="FH374" s="16"/>
      <c r="FI374" s="16"/>
      <c r="FJ374" s="16"/>
      <c r="FK374" s="16"/>
      <c r="FL374" s="16"/>
      <c r="FM374" s="16"/>
      <c r="FN374" s="16"/>
      <c r="FO374" s="16"/>
      <c r="FP374" s="16"/>
      <c r="FQ374" s="16"/>
      <c r="FR374" s="16"/>
      <c r="FS374" s="16"/>
      <c r="FT374" s="16"/>
      <c r="FU374" s="16"/>
      <c r="FV374" s="16"/>
      <c r="FW374" s="16"/>
      <c r="FX374" s="16"/>
      <c r="FY374" s="16"/>
      <c r="FZ374" s="17"/>
      <c r="GA374" s="17"/>
      <c r="GB374" s="17"/>
    </row>
    <row r="375" spans="3:184" ht="14.25" customHeight="1">
      <c r="C375" s="14"/>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c r="DD375" s="16"/>
      <c r="DE375" s="16"/>
      <c r="DF375" s="16"/>
      <c r="DG375" s="16"/>
      <c r="DH375" s="16"/>
      <c r="DI375" s="16"/>
      <c r="DJ375" s="16"/>
      <c r="DK375" s="16"/>
      <c r="DL375" s="16"/>
      <c r="DM375" s="16"/>
      <c r="DN375" s="16"/>
      <c r="DO375" s="16"/>
      <c r="DP375" s="16"/>
      <c r="DQ375" s="16"/>
      <c r="DR375" s="16"/>
      <c r="DS375" s="16"/>
      <c r="DT375" s="16"/>
      <c r="DU375" s="16"/>
      <c r="DV375" s="16"/>
      <c r="DW375" s="16"/>
      <c r="DX375" s="16"/>
      <c r="DY375" s="16"/>
      <c r="DZ375" s="16"/>
      <c r="EA375" s="16"/>
      <c r="EB375" s="16"/>
      <c r="EC375" s="16"/>
      <c r="ED375" s="16"/>
      <c r="EE375" s="16"/>
      <c r="EF375" s="16"/>
      <c r="EG375" s="16"/>
      <c r="EH375" s="16"/>
      <c r="EI375" s="16"/>
      <c r="EJ375" s="16"/>
      <c r="EK375" s="16"/>
      <c r="EL375" s="16"/>
      <c r="EM375" s="16"/>
      <c r="EN375" s="16"/>
      <c r="EO375" s="16"/>
      <c r="EP375" s="16"/>
      <c r="EQ375" s="16"/>
      <c r="ER375" s="16"/>
      <c r="ES375" s="16"/>
      <c r="ET375" s="16"/>
      <c r="EU375" s="16"/>
      <c r="EV375" s="16"/>
      <c r="EW375" s="16"/>
      <c r="EX375" s="16"/>
      <c r="EY375" s="16"/>
      <c r="EZ375" s="16"/>
      <c r="FA375" s="16"/>
      <c r="FB375" s="16"/>
      <c r="FC375" s="16"/>
      <c r="FD375" s="16"/>
      <c r="FE375" s="16"/>
      <c r="FF375" s="16"/>
      <c r="FG375" s="16"/>
      <c r="FH375" s="16"/>
      <c r="FI375" s="16"/>
      <c r="FJ375" s="16"/>
      <c r="FK375" s="16"/>
      <c r="FL375" s="16"/>
      <c r="FM375" s="16"/>
      <c r="FN375" s="16"/>
      <c r="FO375" s="16"/>
      <c r="FP375" s="16"/>
      <c r="FQ375" s="16"/>
      <c r="FR375" s="16"/>
      <c r="FS375" s="16"/>
      <c r="FT375" s="16"/>
      <c r="FU375" s="16"/>
      <c r="FV375" s="16"/>
      <c r="FW375" s="16"/>
      <c r="FX375" s="16"/>
      <c r="FY375" s="16"/>
      <c r="FZ375" s="17"/>
      <c r="GA375" s="17"/>
      <c r="GB375" s="17"/>
    </row>
    <row r="376" spans="3:184" ht="14.25" customHeight="1">
      <c r="C376" s="14"/>
      <c r="D376" s="16"/>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c r="DB376" s="16"/>
      <c r="DC376" s="16"/>
      <c r="DD376" s="16"/>
      <c r="DE376" s="16"/>
      <c r="DF376" s="16"/>
      <c r="DG376" s="16"/>
      <c r="DH376" s="16"/>
      <c r="DI376" s="16"/>
      <c r="DJ376" s="16"/>
      <c r="DK376" s="16"/>
      <c r="DL376" s="16"/>
      <c r="DM376" s="16"/>
      <c r="DN376" s="16"/>
      <c r="DO376" s="16"/>
      <c r="DP376" s="16"/>
      <c r="DQ376" s="16"/>
      <c r="DR376" s="16"/>
      <c r="DS376" s="16"/>
      <c r="DT376" s="16"/>
      <c r="DU376" s="16"/>
      <c r="DV376" s="16"/>
      <c r="DW376" s="16"/>
      <c r="DX376" s="16"/>
      <c r="DY376" s="16"/>
      <c r="DZ376" s="16"/>
      <c r="EA376" s="16"/>
      <c r="EB376" s="16"/>
      <c r="EC376" s="16"/>
      <c r="ED376" s="16"/>
      <c r="EE376" s="16"/>
      <c r="EF376" s="16"/>
      <c r="EG376" s="16"/>
      <c r="EH376" s="16"/>
      <c r="EI376" s="16"/>
      <c r="EJ376" s="16"/>
      <c r="EK376" s="16"/>
      <c r="EL376" s="16"/>
      <c r="EM376" s="16"/>
      <c r="EN376" s="16"/>
      <c r="EO376" s="16"/>
      <c r="EP376" s="16"/>
      <c r="EQ376" s="16"/>
      <c r="ER376" s="16"/>
      <c r="ES376" s="16"/>
      <c r="ET376" s="16"/>
      <c r="EU376" s="16"/>
      <c r="EV376" s="16"/>
      <c r="EW376" s="16"/>
      <c r="EX376" s="16"/>
      <c r="EY376" s="16"/>
      <c r="EZ376" s="16"/>
      <c r="FA376" s="16"/>
      <c r="FB376" s="16"/>
      <c r="FC376" s="16"/>
      <c r="FD376" s="16"/>
      <c r="FE376" s="16"/>
      <c r="FF376" s="16"/>
      <c r="FG376" s="16"/>
      <c r="FH376" s="16"/>
      <c r="FI376" s="16"/>
      <c r="FJ376" s="16"/>
      <c r="FK376" s="16"/>
      <c r="FL376" s="16"/>
      <c r="FM376" s="16"/>
      <c r="FN376" s="16"/>
      <c r="FO376" s="16"/>
      <c r="FP376" s="16"/>
      <c r="FQ376" s="16"/>
      <c r="FR376" s="16"/>
      <c r="FS376" s="16"/>
      <c r="FT376" s="16"/>
      <c r="FU376" s="16"/>
      <c r="FV376" s="16"/>
      <c r="FW376" s="16"/>
      <c r="FX376" s="16"/>
      <c r="FY376" s="16"/>
      <c r="FZ376" s="17"/>
      <c r="GA376" s="17"/>
      <c r="GB376" s="17"/>
    </row>
    <row r="377" spans="3:184" ht="14.25" customHeight="1">
      <c r="C377" s="14"/>
      <c r="D377" s="16"/>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c r="DB377" s="16"/>
      <c r="DC377" s="16"/>
      <c r="DD377" s="16"/>
      <c r="DE377" s="16"/>
      <c r="DF377" s="16"/>
      <c r="DG377" s="16"/>
      <c r="DH377" s="16"/>
      <c r="DI377" s="16"/>
      <c r="DJ377" s="16"/>
      <c r="DK377" s="16"/>
      <c r="DL377" s="16"/>
      <c r="DM377" s="16"/>
      <c r="DN377" s="16"/>
      <c r="DO377" s="16"/>
      <c r="DP377" s="16"/>
      <c r="DQ377" s="16"/>
      <c r="DR377" s="16"/>
      <c r="DS377" s="16"/>
      <c r="DT377" s="16"/>
      <c r="DU377" s="16"/>
      <c r="DV377" s="16"/>
      <c r="DW377" s="16"/>
      <c r="DX377" s="16"/>
      <c r="DY377" s="16"/>
      <c r="DZ377" s="16"/>
      <c r="EA377" s="16"/>
      <c r="EB377" s="16"/>
      <c r="EC377" s="16"/>
      <c r="ED377" s="16"/>
      <c r="EE377" s="16"/>
      <c r="EF377" s="16"/>
      <c r="EG377" s="16"/>
      <c r="EH377" s="16"/>
      <c r="EI377" s="16"/>
      <c r="EJ377" s="16"/>
      <c r="EK377" s="16"/>
      <c r="EL377" s="16"/>
      <c r="EM377" s="16"/>
      <c r="EN377" s="16"/>
      <c r="EO377" s="16"/>
      <c r="EP377" s="16"/>
      <c r="EQ377" s="16"/>
      <c r="ER377" s="16"/>
      <c r="ES377" s="16"/>
      <c r="ET377" s="16"/>
      <c r="EU377" s="16"/>
      <c r="EV377" s="16"/>
      <c r="EW377" s="16"/>
      <c r="EX377" s="16"/>
      <c r="EY377" s="16"/>
      <c r="EZ377" s="16"/>
      <c r="FA377" s="16"/>
      <c r="FB377" s="16"/>
      <c r="FC377" s="16"/>
      <c r="FD377" s="16"/>
      <c r="FE377" s="16"/>
      <c r="FF377" s="16"/>
      <c r="FG377" s="16"/>
      <c r="FH377" s="16"/>
      <c r="FI377" s="16"/>
      <c r="FJ377" s="16"/>
      <c r="FK377" s="16"/>
      <c r="FL377" s="16"/>
      <c r="FM377" s="16"/>
      <c r="FN377" s="16"/>
      <c r="FO377" s="16"/>
      <c r="FP377" s="16"/>
      <c r="FQ377" s="16"/>
      <c r="FR377" s="16"/>
      <c r="FS377" s="16"/>
      <c r="FT377" s="16"/>
      <c r="FU377" s="16"/>
      <c r="FV377" s="16"/>
      <c r="FW377" s="16"/>
      <c r="FX377" s="16"/>
      <c r="FY377" s="16"/>
      <c r="FZ377" s="17"/>
      <c r="GA377" s="17"/>
      <c r="GB377" s="17"/>
    </row>
    <row r="378" spans="3:184" ht="14.25" customHeight="1">
      <c r="C378" s="14"/>
      <c r="D378" s="16"/>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c r="DD378" s="16"/>
      <c r="DE378" s="16"/>
      <c r="DF378" s="16"/>
      <c r="DG378" s="16"/>
      <c r="DH378" s="16"/>
      <c r="DI378" s="16"/>
      <c r="DJ378" s="16"/>
      <c r="DK378" s="16"/>
      <c r="DL378" s="16"/>
      <c r="DM378" s="16"/>
      <c r="DN378" s="16"/>
      <c r="DO378" s="16"/>
      <c r="DP378" s="16"/>
      <c r="DQ378" s="16"/>
      <c r="DR378" s="16"/>
      <c r="DS378" s="16"/>
      <c r="DT378" s="16"/>
      <c r="DU378" s="16"/>
      <c r="DV378" s="16"/>
      <c r="DW378" s="16"/>
      <c r="DX378" s="16"/>
      <c r="DY378" s="16"/>
      <c r="DZ378" s="16"/>
      <c r="EA378" s="16"/>
      <c r="EB378" s="16"/>
      <c r="EC378" s="16"/>
      <c r="ED378" s="16"/>
      <c r="EE378" s="16"/>
      <c r="EF378" s="16"/>
      <c r="EG378" s="16"/>
      <c r="EH378" s="16"/>
      <c r="EI378" s="16"/>
      <c r="EJ378" s="16"/>
      <c r="EK378" s="16"/>
      <c r="EL378" s="16"/>
      <c r="EM378" s="16"/>
      <c r="EN378" s="16"/>
      <c r="EO378" s="16"/>
      <c r="EP378" s="16"/>
      <c r="EQ378" s="16"/>
      <c r="ER378" s="16"/>
      <c r="ES378" s="16"/>
      <c r="ET378" s="16"/>
      <c r="EU378" s="16"/>
      <c r="EV378" s="16"/>
      <c r="EW378" s="16"/>
      <c r="EX378" s="16"/>
      <c r="EY378" s="16"/>
      <c r="EZ378" s="16"/>
      <c r="FA378" s="16"/>
      <c r="FB378" s="16"/>
      <c r="FC378" s="16"/>
      <c r="FD378" s="16"/>
      <c r="FE378" s="16"/>
      <c r="FF378" s="16"/>
      <c r="FG378" s="16"/>
      <c r="FH378" s="16"/>
      <c r="FI378" s="16"/>
      <c r="FJ378" s="16"/>
      <c r="FK378" s="16"/>
      <c r="FL378" s="16"/>
      <c r="FM378" s="16"/>
      <c r="FN378" s="16"/>
      <c r="FO378" s="16"/>
      <c r="FP378" s="16"/>
      <c r="FQ378" s="16"/>
      <c r="FR378" s="16"/>
      <c r="FS378" s="16"/>
      <c r="FT378" s="16"/>
      <c r="FU378" s="16"/>
      <c r="FV378" s="16"/>
      <c r="FW378" s="16"/>
      <c r="FX378" s="16"/>
      <c r="FY378" s="16"/>
      <c r="FZ378" s="17"/>
      <c r="GA378" s="17"/>
      <c r="GB378" s="17"/>
    </row>
    <row r="379" spans="3:184" ht="14.25" customHeight="1">
      <c r="C379" s="14"/>
      <c r="D379" s="16"/>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c r="DD379" s="16"/>
      <c r="DE379" s="16"/>
      <c r="DF379" s="16"/>
      <c r="DG379" s="16"/>
      <c r="DH379" s="16"/>
      <c r="DI379" s="16"/>
      <c r="DJ379" s="16"/>
      <c r="DK379" s="16"/>
      <c r="DL379" s="16"/>
      <c r="DM379" s="16"/>
      <c r="DN379" s="16"/>
      <c r="DO379" s="16"/>
      <c r="DP379" s="16"/>
      <c r="DQ379" s="16"/>
      <c r="DR379" s="16"/>
      <c r="DS379" s="16"/>
      <c r="DT379" s="16"/>
      <c r="DU379" s="16"/>
      <c r="DV379" s="16"/>
      <c r="DW379" s="16"/>
      <c r="DX379" s="16"/>
      <c r="DY379" s="16"/>
      <c r="DZ379" s="16"/>
      <c r="EA379" s="16"/>
      <c r="EB379" s="16"/>
      <c r="EC379" s="16"/>
      <c r="ED379" s="16"/>
      <c r="EE379" s="16"/>
      <c r="EF379" s="16"/>
      <c r="EG379" s="16"/>
      <c r="EH379" s="16"/>
      <c r="EI379" s="16"/>
      <c r="EJ379" s="16"/>
      <c r="EK379" s="16"/>
      <c r="EL379" s="16"/>
      <c r="EM379" s="16"/>
      <c r="EN379" s="16"/>
      <c r="EO379" s="16"/>
      <c r="EP379" s="16"/>
      <c r="EQ379" s="16"/>
      <c r="ER379" s="16"/>
      <c r="ES379" s="16"/>
      <c r="ET379" s="16"/>
      <c r="EU379" s="16"/>
      <c r="EV379" s="16"/>
      <c r="EW379" s="16"/>
      <c r="EX379" s="16"/>
      <c r="EY379" s="16"/>
      <c r="EZ379" s="16"/>
      <c r="FA379" s="16"/>
      <c r="FB379" s="16"/>
      <c r="FC379" s="16"/>
      <c r="FD379" s="16"/>
      <c r="FE379" s="16"/>
      <c r="FF379" s="16"/>
      <c r="FG379" s="16"/>
      <c r="FH379" s="16"/>
      <c r="FI379" s="16"/>
      <c r="FJ379" s="16"/>
      <c r="FK379" s="16"/>
      <c r="FL379" s="16"/>
      <c r="FM379" s="16"/>
      <c r="FN379" s="16"/>
      <c r="FO379" s="16"/>
      <c r="FP379" s="16"/>
      <c r="FQ379" s="16"/>
      <c r="FR379" s="16"/>
      <c r="FS379" s="16"/>
      <c r="FT379" s="16"/>
      <c r="FU379" s="16"/>
      <c r="FV379" s="16"/>
      <c r="FW379" s="16"/>
      <c r="FX379" s="16"/>
      <c r="FY379" s="16"/>
      <c r="FZ379" s="17"/>
      <c r="GA379" s="17"/>
      <c r="GB379" s="17"/>
    </row>
    <row r="380" spans="3:184" ht="14.25" customHeight="1">
      <c r="C380" s="14"/>
      <c r="D380" s="16"/>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c r="DD380" s="16"/>
      <c r="DE380" s="16"/>
      <c r="DF380" s="16"/>
      <c r="DG380" s="16"/>
      <c r="DH380" s="16"/>
      <c r="DI380" s="16"/>
      <c r="DJ380" s="16"/>
      <c r="DK380" s="16"/>
      <c r="DL380" s="16"/>
      <c r="DM380" s="16"/>
      <c r="DN380" s="16"/>
      <c r="DO380" s="16"/>
      <c r="DP380" s="16"/>
      <c r="DQ380" s="16"/>
      <c r="DR380" s="16"/>
      <c r="DS380" s="16"/>
      <c r="DT380" s="16"/>
      <c r="DU380" s="16"/>
      <c r="DV380" s="16"/>
      <c r="DW380" s="16"/>
      <c r="DX380" s="16"/>
      <c r="DY380" s="16"/>
      <c r="DZ380" s="16"/>
      <c r="EA380" s="16"/>
      <c r="EB380" s="16"/>
      <c r="EC380" s="16"/>
      <c r="ED380" s="16"/>
      <c r="EE380" s="16"/>
      <c r="EF380" s="16"/>
      <c r="EG380" s="16"/>
      <c r="EH380" s="16"/>
      <c r="EI380" s="16"/>
      <c r="EJ380" s="16"/>
      <c r="EK380" s="16"/>
      <c r="EL380" s="16"/>
      <c r="EM380" s="16"/>
      <c r="EN380" s="16"/>
      <c r="EO380" s="16"/>
      <c r="EP380" s="16"/>
      <c r="EQ380" s="16"/>
      <c r="ER380" s="16"/>
      <c r="ES380" s="16"/>
      <c r="ET380" s="16"/>
      <c r="EU380" s="16"/>
      <c r="EV380" s="16"/>
      <c r="EW380" s="16"/>
      <c r="EX380" s="16"/>
      <c r="EY380" s="16"/>
      <c r="EZ380" s="16"/>
      <c r="FA380" s="16"/>
      <c r="FB380" s="16"/>
      <c r="FC380" s="16"/>
      <c r="FD380" s="16"/>
      <c r="FE380" s="16"/>
      <c r="FF380" s="16"/>
      <c r="FG380" s="16"/>
      <c r="FH380" s="16"/>
      <c r="FI380" s="16"/>
      <c r="FJ380" s="16"/>
      <c r="FK380" s="16"/>
      <c r="FL380" s="16"/>
      <c r="FM380" s="16"/>
      <c r="FN380" s="16"/>
      <c r="FO380" s="16"/>
      <c r="FP380" s="16"/>
      <c r="FQ380" s="16"/>
      <c r="FR380" s="16"/>
      <c r="FS380" s="16"/>
      <c r="FT380" s="16"/>
      <c r="FU380" s="16"/>
      <c r="FV380" s="16"/>
      <c r="FW380" s="16"/>
      <c r="FX380" s="16"/>
      <c r="FY380" s="16"/>
      <c r="FZ380" s="17"/>
      <c r="GA380" s="17"/>
      <c r="GB380" s="17"/>
    </row>
    <row r="381" spans="3:184" ht="14.25" customHeight="1">
      <c r="C381" s="14"/>
      <c r="D381" s="16"/>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c r="DD381" s="16"/>
      <c r="DE381" s="16"/>
      <c r="DF381" s="16"/>
      <c r="DG381" s="16"/>
      <c r="DH381" s="16"/>
      <c r="DI381" s="16"/>
      <c r="DJ381" s="16"/>
      <c r="DK381" s="16"/>
      <c r="DL381" s="16"/>
      <c r="DM381" s="16"/>
      <c r="DN381" s="16"/>
      <c r="DO381" s="16"/>
      <c r="DP381" s="16"/>
      <c r="DQ381" s="16"/>
      <c r="DR381" s="16"/>
      <c r="DS381" s="16"/>
      <c r="DT381" s="16"/>
      <c r="DU381" s="16"/>
      <c r="DV381" s="16"/>
      <c r="DW381" s="16"/>
      <c r="DX381" s="16"/>
      <c r="DY381" s="16"/>
      <c r="DZ381" s="16"/>
      <c r="EA381" s="16"/>
      <c r="EB381" s="16"/>
      <c r="EC381" s="16"/>
      <c r="ED381" s="16"/>
      <c r="EE381" s="16"/>
      <c r="EF381" s="16"/>
      <c r="EG381" s="16"/>
      <c r="EH381" s="16"/>
      <c r="EI381" s="16"/>
      <c r="EJ381" s="16"/>
      <c r="EK381" s="16"/>
      <c r="EL381" s="16"/>
      <c r="EM381" s="16"/>
      <c r="EN381" s="16"/>
      <c r="EO381" s="16"/>
      <c r="EP381" s="16"/>
      <c r="EQ381" s="16"/>
      <c r="ER381" s="16"/>
      <c r="ES381" s="16"/>
      <c r="ET381" s="16"/>
      <c r="EU381" s="16"/>
      <c r="EV381" s="16"/>
      <c r="EW381" s="16"/>
      <c r="EX381" s="16"/>
      <c r="EY381" s="16"/>
      <c r="EZ381" s="16"/>
      <c r="FA381" s="16"/>
      <c r="FB381" s="16"/>
      <c r="FC381" s="16"/>
      <c r="FD381" s="16"/>
      <c r="FE381" s="16"/>
      <c r="FF381" s="16"/>
      <c r="FG381" s="16"/>
      <c r="FH381" s="16"/>
      <c r="FI381" s="16"/>
      <c r="FJ381" s="16"/>
      <c r="FK381" s="16"/>
      <c r="FL381" s="16"/>
      <c r="FM381" s="16"/>
      <c r="FN381" s="16"/>
      <c r="FO381" s="16"/>
      <c r="FP381" s="16"/>
      <c r="FQ381" s="16"/>
      <c r="FR381" s="16"/>
      <c r="FS381" s="16"/>
      <c r="FT381" s="16"/>
      <c r="FU381" s="16"/>
      <c r="FV381" s="16"/>
      <c r="FW381" s="16"/>
      <c r="FX381" s="16"/>
      <c r="FY381" s="16"/>
      <c r="FZ381" s="17"/>
      <c r="GA381" s="17"/>
      <c r="GB381" s="17"/>
    </row>
    <row r="382" spans="3:184" ht="14.25" customHeight="1">
      <c r="C382" s="14"/>
      <c r="D382" s="16"/>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c r="DD382" s="16"/>
      <c r="DE382" s="16"/>
      <c r="DF382" s="16"/>
      <c r="DG382" s="16"/>
      <c r="DH382" s="16"/>
      <c r="DI382" s="16"/>
      <c r="DJ382" s="16"/>
      <c r="DK382" s="16"/>
      <c r="DL382" s="16"/>
      <c r="DM382" s="16"/>
      <c r="DN382" s="16"/>
      <c r="DO382" s="16"/>
      <c r="DP382" s="16"/>
      <c r="DQ382" s="16"/>
      <c r="DR382" s="16"/>
      <c r="DS382" s="16"/>
      <c r="DT382" s="16"/>
      <c r="DU382" s="16"/>
      <c r="DV382" s="16"/>
      <c r="DW382" s="16"/>
      <c r="DX382" s="16"/>
      <c r="DY382" s="16"/>
      <c r="DZ382" s="16"/>
      <c r="EA382" s="16"/>
      <c r="EB382" s="16"/>
      <c r="EC382" s="16"/>
      <c r="ED382" s="16"/>
      <c r="EE382" s="16"/>
      <c r="EF382" s="16"/>
      <c r="EG382" s="16"/>
      <c r="EH382" s="16"/>
      <c r="EI382" s="16"/>
      <c r="EJ382" s="16"/>
      <c r="EK382" s="16"/>
      <c r="EL382" s="16"/>
      <c r="EM382" s="16"/>
      <c r="EN382" s="16"/>
      <c r="EO382" s="16"/>
      <c r="EP382" s="16"/>
      <c r="EQ382" s="16"/>
      <c r="ER382" s="16"/>
      <c r="ES382" s="16"/>
      <c r="ET382" s="16"/>
      <c r="EU382" s="16"/>
      <c r="EV382" s="16"/>
      <c r="EW382" s="16"/>
      <c r="EX382" s="16"/>
      <c r="EY382" s="16"/>
      <c r="EZ382" s="16"/>
      <c r="FA382" s="16"/>
      <c r="FB382" s="16"/>
      <c r="FC382" s="16"/>
      <c r="FD382" s="16"/>
      <c r="FE382" s="16"/>
      <c r="FF382" s="16"/>
      <c r="FG382" s="16"/>
      <c r="FH382" s="16"/>
      <c r="FI382" s="16"/>
      <c r="FJ382" s="16"/>
      <c r="FK382" s="16"/>
      <c r="FL382" s="16"/>
      <c r="FM382" s="16"/>
      <c r="FN382" s="16"/>
      <c r="FO382" s="16"/>
      <c r="FP382" s="16"/>
      <c r="FQ382" s="16"/>
      <c r="FR382" s="16"/>
      <c r="FS382" s="16"/>
      <c r="FT382" s="16"/>
      <c r="FU382" s="16"/>
      <c r="FV382" s="16"/>
      <c r="FW382" s="16"/>
      <c r="FX382" s="16"/>
      <c r="FY382" s="16"/>
      <c r="FZ382" s="17"/>
      <c r="GA382" s="17"/>
      <c r="GB382" s="17"/>
    </row>
    <row r="383" spans="3:184" ht="14.25" customHeight="1">
      <c r="C383" s="14"/>
      <c r="D383" s="16"/>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c r="DD383" s="16"/>
      <c r="DE383" s="16"/>
      <c r="DF383" s="16"/>
      <c r="DG383" s="16"/>
      <c r="DH383" s="16"/>
      <c r="DI383" s="16"/>
      <c r="DJ383" s="16"/>
      <c r="DK383" s="16"/>
      <c r="DL383" s="16"/>
      <c r="DM383" s="16"/>
      <c r="DN383" s="16"/>
      <c r="DO383" s="16"/>
      <c r="DP383" s="16"/>
      <c r="DQ383" s="16"/>
      <c r="DR383" s="16"/>
      <c r="DS383" s="16"/>
      <c r="DT383" s="16"/>
      <c r="DU383" s="16"/>
      <c r="DV383" s="16"/>
      <c r="DW383" s="16"/>
      <c r="DX383" s="16"/>
      <c r="DY383" s="16"/>
      <c r="DZ383" s="16"/>
      <c r="EA383" s="16"/>
      <c r="EB383" s="16"/>
      <c r="EC383" s="16"/>
      <c r="ED383" s="16"/>
      <c r="EE383" s="16"/>
      <c r="EF383" s="16"/>
      <c r="EG383" s="16"/>
      <c r="EH383" s="16"/>
      <c r="EI383" s="16"/>
      <c r="EJ383" s="16"/>
      <c r="EK383" s="16"/>
      <c r="EL383" s="16"/>
      <c r="EM383" s="16"/>
      <c r="EN383" s="16"/>
      <c r="EO383" s="16"/>
      <c r="EP383" s="16"/>
      <c r="EQ383" s="16"/>
      <c r="ER383" s="16"/>
      <c r="ES383" s="16"/>
      <c r="ET383" s="16"/>
      <c r="EU383" s="16"/>
      <c r="EV383" s="16"/>
      <c r="EW383" s="16"/>
      <c r="EX383" s="16"/>
      <c r="EY383" s="16"/>
      <c r="EZ383" s="16"/>
      <c r="FA383" s="16"/>
      <c r="FB383" s="16"/>
      <c r="FC383" s="16"/>
      <c r="FD383" s="16"/>
      <c r="FE383" s="16"/>
      <c r="FF383" s="16"/>
      <c r="FG383" s="16"/>
      <c r="FH383" s="16"/>
      <c r="FI383" s="16"/>
      <c r="FJ383" s="16"/>
      <c r="FK383" s="16"/>
      <c r="FL383" s="16"/>
      <c r="FM383" s="16"/>
      <c r="FN383" s="16"/>
      <c r="FO383" s="16"/>
      <c r="FP383" s="16"/>
      <c r="FQ383" s="16"/>
      <c r="FR383" s="16"/>
      <c r="FS383" s="16"/>
      <c r="FT383" s="16"/>
      <c r="FU383" s="16"/>
      <c r="FV383" s="16"/>
      <c r="FW383" s="16"/>
      <c r="FX383" s="16"/>
      <c r="FY383" s="16"/>
      <c r="FZ383" s="17"/>
      <c r="GA383" s="17"/>
      <c r="GB383" s="17"/>
    </row>
    <row r="384" spans="3:184" ht="14.25" customHeight="1">
      <c r="C384" s="14"/>
      <c r="D384" s="16"/>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c r="DD384" s="16"/>
      <c r="DE384" s="16"/>
      <c r="DF384" s="16"/>
      <c r="DG384" s="16"/>
      <c r="DH384" s="16"/>
      <c r="DI384" s="16"/>
      <c r="DJ384" s="16"/>
      <c r="DK384" s="16"/>
      <c r="DL384" s="16"/>
      <c r="DM384" s="16"/>
      <c r="DN384" s="16"/>
      <c r="DO384" s="16"/>
      <c r="DP384" s="16"/>
      <c r="DQ384" s="16"/>
      <c r="DR384" s="16"/>
      <c r="DS384" s="16"/>
      <c r="DT384" s="16"/>
      <c r="DU384" s="16"/>
      <c r="DV384" s="16"/>
      <c r="DW384" s="16"/>
      <c r="DX384" s="16"/>
      <c r="DY384" s="16"/>
      <c r="DZ384" s="16"/>
      <c r="EA384" s="16"/>
      <c r="EB384" s="16"/>
      <c r="EC384" s="16"/>
      <c r="ED384" s="16"/>
      <c r="EE384" s="16"/>
      <c r="EF384" s="16"/>
      <c r="EG384" s="16"/>
      <c r="EH384" s="16"/>
      <c r="EI384" s="16"/>
      <c r="EJ384" s="16"/>
      <c r="EK384" s="16"/>
      <c r="EL384" s="16"/>
      <c r="EM384" s="16"/>
      <c r="EN384" s="16"/>
      <c r="EO384" s="16"/>
      <c r="EP384" s="16"/>
      <c r="EQ384" s="16"/>
      <c r="ER384" s="16"/>
      <c r="ES384" s="16"/>
      <c r="ET384" s="16"/>
      <c r="EU384" s="16"/>
      <c r="EV384" s="16"/>
      <c r="EW384" s="16"/>
      <c r="EX384" s="16"/>
      <c r="EY384" s="16"/>
      <c r="EZ384" s="16"/>
      <c r="FA384" s="16"/>
      <c r="FB384" s="16"/>
      <c r="FC384" s="16"/>
      <c r="FD384" s="16"/>
      <c r="FE384" s="16"/>
      <c r="FF384" s="16"/>
      <c r="FG384" s="16"/>
      <c r="FH384" s="16"/>
      <c r="FI384" s="16"/>
      <c r="FJ384" s="16"/>
      <c r="FK384" s="16"/>
      <c r="FL384" s="16"/>
      <c r="FM384" s="16"/>
      <c r="FN384" s="16"/>
      <c r="FO384" s="16"/>
      <c r="FP384" s="16"/>
      <c r="FQ384" s="16"/>
      <c r="FR384" s="16"/>
      <c r="FS384" s="16"/>
      <c r="FT384" s="16"/>
      <c r="FU384" s="16"/>
      <c r="FV384" s="16"/>
      <c r="FW384" s="16"/>
      <c r="FX384" s="16"/>
      <c r="FY384" s="16"/>
      <c r="FZ384" s="17"/>
      <c r="GA384" s="17"/>
      <c r="GB384" s="17"/>
    </row>
    <row r="385" spans="3:184" ht="14.25" customHeight="1">
      <c r="C385" s="14"/>
      <c r="D385" s="16"/>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c r="DD385" s="16"/>
      <c r="DE385" s="16"/>
      <c r="DF385" s="16"/>
      <c r="DG385" s="16"/>
      <c r="DH385" s="16"/>
      <c r="DI385" s="16"/>
      <c r="DJ385" s="16"/>
      <c r="DK385" s="16"/>
      <c r="DL385" s="16"/>
      <c r="DM385" s="16"/>
      <c r="DN385" s="16"/>
      <c r="DO385" s="16"/>
      <c r="DP385" s="16"/>
      <c r="DQ385" s="16"/>
      <c r="DR385" s="16"/>
      <c r="DS385" s="16"/>
      <c r="DT385" s="16"/>
      <c r="DU385" s="16"/>
      <c r="DV385" s="16"/>
      <c r="DW385" s="16"/>
      <c r="DX385" s="16"/>
      <c r="DY385" s="16"/>
      <c r="DZ385" s="16"/>
      <c r="EA385" s="16"/>
      <c r="EB385" s="16"/>
      <c r="EC385" s="16"/>
      <c r="ED385" s="16"/>
      <c r="EE385" s="16"/>
      <c r="EF385" s="16"/>
      <c r="EG385" s="16"/>
      <c r="EH385" s="16"/>
      <c r="EI385" s="16"/>
      <c r="EJ385" s="16"/>
      <c r="EK385" s="16"/>
      <c r="EL385" s="16"/>
      <c r="EM385" s="16"/>
      <c r="EN385" s="16"/>
      <c r="EO385" s="16"/>
      <c r="EP385" s="16"/>
      <c r="EQ385" s="16"/>
      <c r="ER385" s="16"/>
      <c r="ES385" s="16"/>
      <c r="ET385" s="16"/>
      <c r="EU385" s="16"/>
      <c r="EV385" s="16"/>
      <c r="EW385" s="16"/>
      <c r="EX385" s="16"/>
      <c r="EY385" s="16"/>
      <c r="EZ385" s="16"/>
      <c r="FA385" s="16"/>
      <c r="FB385" s="16"/>
      <c r="FC385" s="16"/>
      <c r="FD385" s="16"/>
      <c r="FE385" s="16"/>
      <c r="FF385" s="16"/>
      <c r="FG385" s="16"/>
      <c r="FH385" s="16"/>
      <c r="FI385" s="16"/>
      <c r="FJ385" s="16"/>
      <c r="FK385" s="16"/>
      <c r="FL385" s="16"/>
      <c r="FM385" s="16"/>
      <c r="FN385" s="16"/>
      <c r="FO385" s="16"/>
      <c r="FP385" s="16"/>
      <c r="FQ385" s="16"/>
      <c r="FR385" s="16"/>
      <c r="FS385" s="16"/>
      <c r="FT385" s="16"/>
      <c r="FU385" s="16"/>
      <c r="FV385" s="16"/>
      <c r="FW385" s="16"/>
      <c r="FX385" s="16"/>
      <c r="FY385" s="16"/>
      <c r="FZ385" s="17"/>
      <c r="GA385" s="17"/>
      <c r="GB385" s="17"/>
    </row>
    <row r="386" spans="3:184" ht="14.25" customHeight="1">
      <c r="C386" s="14"/>
      <c r="D386" s="16"/>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c r="DD386" s="16"/>
      <c r="DE386" s="16"/>
      <c r="DF386" s="16"/>
      <c r="DG386" s="16"/>
      <c r="DH386" s="16"/>
      <c r="DI386" s="16"/>
      <c r="DJ386" s="16"/>
      <c r="DK386" s="16"/>
      <c r="DL386" s="16"/>
      <c r="DM386" s="16"/>
      <c r="DN386" s="16"/>
      <c r="DO386" s="16"/>
      <c r="DP386" s="16"/>
      <c r="DQ386" s="16"/>
      <c r="DR386" s="16"/>
      <c r="DS386" s="16"/>
      <c r="DT386" s="16"/>
      <c r="DU386" s="16"/>
      <c r="DV386" s="16"/>
      <c r="DW386" s="16"/>
      <c r="DX386" s="16"/>
      <c r="DY386" s="16"/>
      <c r="DZ386" s="16"/>
      <c r="EA386" s="16"/>
      <c r="EB386" s="16"/>
      <c r="EC386" s="16"/>
      <c r="ED386" s="16"/>
      <c r="EE386" s="16"/>
      <c r="EF386" s="16"/>
      <c r="EG386" s="16"/>
      <c r="EH386" s="16"/>
      <c r="EI386" s="16"/>
      <c r="EJ386" s="16"/>
      <c r="EK386" s="16"/>
      <c r="EL386" s="16"/>
      <c r="EM386" s="16"/>
      <c r="EN386" s="16"/>
      <c r="EO386" s="16"/>
      <c r="EP386" s="16"/>
      <c r="EQ386" s="16"/>
      <c r="ER386" s="16"/>
      <c r="ES386" s="16"/>
      <c r="ET386" s="16"/>
      <c r="EU386" s="16"/>
      <c r="EV386" s="16"/>
      <c r="EW386" s="16"/>
      <c r="EX386" s="16"/>
      <c r="EY386" s="16"/>
      <c r="EZ386" s="16"/>
      <c r="FA386" s="16"/>
      <c r="FB386" s="16"/>
      <c r="FC386" s="16"/>
      <c r="FD386" s="16"/>
      <c r="FE386" s="16"/>
      <c r="FF386" s="16"/>
      <c r="FG386" s="16"/>
      <c r="FH386" s="16"/>
      <c r="FI386" s="16"/>
      <c r="FJ386" s="16"/>
      <c r="FK386" s="16"/>
      <c r="FL386" s="16"/>
      <c r="FM386" s="16"/>
      <c r="FN386" s="16"/>
      <c r="FO386" s="16"/>
      <c r="FP386" s="16"/>
      <c r="FQ386" s="16"/>
      <c r="FR386" s="16"/>
      <c r="FS386" s="16"/>
      <c r="FT386" s="16"/>
      <c r="FU386" s="16"/>
      <c r="FV386" s="16"/>
      <c r="FW386" s="16"/>
      <c r="FX386" s="16"/>
      <c r="FY386" s="16"/>
      <c r="FZ386" s="17"/>
      <c r="GA386" s="17"/>
      <c r="GB386" s="17"/>
    </row>
    <row r="387" spans="3:184" ht="14.25" customHeight="1">
      <c r="C387" s="14"/>
      <c r="D387" s="16"/>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c r="DD387" s="16"/>
      <c r="DE387" s="16"/>
      <c r="DF387" s="16"/>
      <c r="DG387" s="16"/>
      <c r="DH387" s="16"/>
      <c r="DI387" s="16"/>
      <c r="DJ387" s="16"/>
      <c r="DK387" s="16"/>
      <c r="DL387" s="16"/>
      <c r="DM387" s="16"/>
      <c r="DN387" s="16"/>
      <c r="DO387" s="16"/>
      <c r="DP387" s="16"/>
      <c r="DQ387" s="16"/>
      <c r="DR387" s="16"/>
      <c r="DS387" s="16"/>
      <c r="DT387" s="16"/>
      <c r="DU387" s="16"/>
      <c r="DV387" s="16"/>
      <c r="DW387" s="16"/>
      <c r="DX387" s="16"/>
      <c r="DY387" s="16"/>
      <c r="DZ387" s="16"/>
      <c r="EA387" s="16"/>
      <c r="EB387" s="16"/>
      <c r="EC387" s="16"/>
      <c r="ED387" s="16"/>
      <c r="EE387" s="16"/>
      <c r="EF387" s="16"/>
      <c r="EG387" s="16"/>
      <c r="EH387" s="16"/>
      <c r="EI387" s="16"/>
      <c r="EJ387" s="16"/>
      <c r="EK387" s="16"/>
      <c r="EL387" s="16"/>
      <c r="EM387" s="16"/>
      <c r="EN387" s="16"/>
      <c r="EO387" s="16"/>
      <c r="EP387" s="16"/>
      <c r="EQ387" s="16"/>
      <c r="ER387" s="16"/>
      <c r="ES387" s="16"/>
      <c r="ET387" s="16"/>
      <c r="EU387" s="16"/>
      <c r="EV387" s="16"/>
      <c r="EW387" s="16"/>
      <c r="EX387" s="16"/>
      <c r="EY387" s="16"/>
      <c r="EZ387" s="16"/>
      <c r="FA387" s="16"/>
      <c r="FB387" s="16"/>
      <c r="FC387" s="16"/>
      <c r="FD387" s="16"/>
      <c r="FE387" s="16"/>
      <c r="FF387" s="16"/>
      <c r="FG387" s="16"/>
      <c r="FH387" s="16"/>
      <c r="FI387" s="16"/>
      <c r="FJ387" s="16"/>
      <c r="FK387" s="16"/>
      <c r="FL387" s="16"/>
      <c r="FM387" s="16"/>
      <c r="FN387" s="16"/>
      <c r="FO387" s="16"/>
      <c r="FP387" s="16"/>
      <c r="FQ387" s="16"/>
      <c r="FR387" s="16"/>
      <c r="FS387" s="16"/>
      <c r="FT387" s="16"/>
      <c r="FU387" s="16"/>
      <c r="FV387" s="16"/>
      <c r="FW387" s="16"/>
      <c r="FX387" s="16"/>
      <c r="FY387" s="16"/>
      <c r="FZ387" s="17"/>
      <c r="GA387" s="17"/>
      <c r="GB387" s="17"/>
    </row>
    <row r="388" spans="3:184" ht="14.25" customHeight="1">
      <c r="C388" s="14"/>
      <c r="D388" s="16"/>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c r="DB388" s="16"/>
      <c r="DC388" s="16"/>
      <c r="DD388" s="16"/>
      <c r="DE388" s="16"/>
      <c r="DF388" s="16"/>
      <c r="DG388" s="16"/>
      <c r="DH388" s="16"/>
      <c r="DI388" s="16"/>
      <c r="DJ388" s="16"/>
      <c r="DK388" s="16"/>
      <c r="DL388" s="16"/>
      <c r="DM388" s="16"/>
      <c r="DN388" s="16"/>
      <c r="DO388" s="16"/>
      <c r="DP388" s="16"/>
      <c r="DQ388" s="16"/>
      <c r="DR388" s="16"/>
      <c r="DS388" s="16"/>
      <c r="DT388" s="16"/>
      <c r="DU388" s="16"/>
      <c r="DV388" s="16"/>
      <c r="DW388" s="16"/>
      <c r="DX388" s="16"/>
      <c r="DY388" s="16"/>
      <c r="DZ388" s="16"/>
      <c r="EA388" s="16"/>
      <c r="EB388" s="16"/>
      <c r="EC388" s="16"/>
      <c r="ED388" s="16"/>
      <c r="EE388" s="16"/>
      <c r="EF388" s="16"/>
      <c r="EG388" s="16"/>
      <c r="EH388" s="16"/>
      <c r="EI388" s="16"/>
      <c r="EJ388" s="16"/>
      <c r="EK388" s="16"/>
      <c r="EL388" s="16"/>
      <c r="EM388" s="16"/>
      <c r="EN388" s="16"/>
      <c r="EO388" s="16"/>
      <c r="EP388" s="16"/>
      <c r="EQ388" s="16"/>
      <c r="ER388" s="16"/>
      <c r="ES388" s="16"/>
      <c r="ET388" s="16"/>
      <c r="EU388" s="16"/>
      <c r="EV388" s="16"/>
      <c r="EW388" s="16"/>
      <c r="EX388" s="16"/>
      <c r="EY388" s="16"/>
      <c r="EZ388" s="16"/>
      <c r="FA388" s="16"/>
      <c r="FB388" s="16"/>
      <c r="FC388" s="16"/>
      <c r="FD388" s="16"/>
      <c r="FE388" s="16"/>
      <c r="FF388" s="16"/>
      <c r="FG388" s="16"/>
      <c r="FH388" s="16"/>
      <c r="FI388" s="16"/>
      <c r="FJ388" s="16"/>
      <c r="FK388" s="16"/>
      <c r="FL388" s="16"/>
      <c r="FM388" s="16"/>
      <c r="FN388" s="16"/>
      <c r="FO388" s="16"/>
      <c r="FP388" s="16"/>
      <c r="FQ388" s="16"/>
      <c r="FR388" s="16"/>
      <c r="FS388" s="16"/>
      <c r="FT388" s="16"/>
      <c r="FU388" s="16"/>
      <c r="FV388" s="16"/>
      <c r="FW388" s="16"/>
      <c r="FX388" s="16"/>
      <c r="FY388" s="16"/>
      <c r="FZ388" s="17"/>
      <c r="GA388" s="17"/>
      <c r="GB388" s="17"/>
    </row>
    <row r="389" spans="3:184" ht="14.25" customHeight="1">
      <c r="C389" s="14"/>
      <c r="D389" s="16"/>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c r="DB389" s="16"/>
      <c r="DC389" s="16"/>
      <c r="DD389" s="16"/>
      <c r="DE389" s="16"/>
      <c r="DF389" s="16"/>
      <c r="DG389" s="16"/>
      <c r="DH389" s="16"/>
      <c r="DI389" s="16"/>
      <c r="DJ389" s="16"/>
      <c r="DK389" s="16"/>
      <c r="DL389" s="16"/>
      <c r="DM389" s="16"/>
      <c r="DN389" s="16"/>
      <c r="DO389" s="16"/>
      <c r="DP389" s="16"/>
      <c r="DQ389" s="16"/>
      <c r="DR389" s="16"/>
      <c r="DS389" s="16"/>
      <c r="DT389" s="16"/>
      <c r="DU389" s="16"/>
      <c r="DV389" s="16"/>
      <c r="DW389" s="16"/>
      <c r="DX389" s="16"/>
      <c r="DY389" s="16"/>
      <c r="DZ389" s="16"/>
      <c r="EA389" s="16"/>
      <c r="EB389" s="16"/>
      <c r="EC389" s="16"/>
      <c r="ED389" s="16"/>
      <c r="EE389" s="16"/>
      <c r="EF389" s="16"/>
      <c r="EG389" s="16"/>
      <c r="EH389" s="16"/>
      <c r="EI389" s="16"/>
      <c r="EJ389" s="16"/>
      <c r="EK389" s="16"/>
      <c r="EL389" s="16"/>
      <c r="EM389" s="16"/>
      <c r="EN389" s="16"/>
      <c r="EO389" s="16"/>
      <c r="EP389" s="16"/>
      <c r="EQ389" s="16"/>
      <c r="ER389" s="16"/>
      <c r="ES389" s="16"/>
      <c r="ET389" s="16"/>
      <c r="EU389" s="16"/>
      <c r="EV389" s="16"/>
      <c r="EW389" s="16"/>
      <c r="EX389" s="16"/>
      <c r="EY389" s="16"/>
      <c r="EZ389" s="16"/>
      <c r="FA389" s="16"/>
      <c r="FB389" s="16"/>
      <c r="FC389" s="16"/>
      <c r="FD389" s="16"/>
      <c r="FE389" s="16"/>
      <c r="FF389" s="16"/>
      <c r="FG389" s="16"/>
      <c r="FH389" s="16"/>
      <c r="FI389" s="16"/>
      <c r="FJ389" s="16"/>
      <c r="FK389" s="16"/>
      <c r="FL389" s="16"/>
      <c r="FM389" s="16"/>
      <c r="FN389" s="16"/>
      <c r="FO389" s="16"/>
      <c r="FP389" s="16"/>
      <c r="FQ389" s="16"/>
      <c r="FR389" s="16"/>
      <c r="FS389" s="16"/>
      <c r="FT389" s="16"/>
      <c r="FU389" s="16"/>
      <c r="FV389" s="16"/>
      <c r="FW389" s="16"/>
      <c r="FX389" s="16"/>
      <c r="FY389" s="16"/>
      <c r="FZ389" s="17"/>
      <c r="GA389" s="17"/>
      <c r="GB389" s="17"/>
    </row>
    <row r="390" spans="3:184" ht="14.25" customHeight="1">
      <c r="C390" s="14"/>
      <c r="D390" s="16"/>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c r="DD390" s="16"/>
      <c r="DE390" s="16"/>
      <c r="DF390" s="16"/>
      <c r="DG390" s="16"/>
      <c r="DH390" s="16"/>
      <c r="DI390" s="16"/>
      <c r="DJ390" s="16"/>
      <c r="DK390" s="16"/>
      <c r="DL390" s="16"/>
      <c r="DM390" s="16"/>
      <c r="DN390" s="16"/>
      <c r="DO390" s="16"/>
      <c r="DP390" s="16"/>
      <c r="DQ390" s="16"/>
      <c r="DR390" s="16"/>
      <c r="DS390" s="16"/>
      <c r="DT390" s="16"/>
      <c r="DU390" s="16"/>
      <c r="DV390" s="16"/>
      <c r="DW390" s="16"/>
      <c r="DX390" s="16"/>
      <c r="DY390" s="16"/>
      <c r="DZ390" s="16"/>
      <c r="EA390" s="16"/>
      <c r="EB390" s="16"/>
      <c r="EC390" s="16"/>
      <c r="ED390" s="16"/>
      <c r="EE390" s="16"/>
      <c r="EF390" s="16"/>
      <c r="EG390" s="16"/>
      <c r="EH390" s="16"/>
      <c r="EI390" s="16"/>
      <c r="EJ390" s="16"/>
      <c r="EK390" s="16"/>
      <c r="EL390" s="16"/>
      <c r="EM390" s="16"/>
      <c r="EN390" s="16"/>
      <c r="EO390" s="16"/>
      <c r="EP390" s="16"/>
      <c r="EQ390" s="16"/>
      <c r="ER390" s="16"/>
      <c r="ES390" s="16"/>
      <c r="ET390" s="16"/>
      <c r="EU390" s="16"/>
      <c r="EV390" s="16"/>
      <c r="EW390" s="16"/>
      <c r="EX390" s="16"/>
      <c r="EY390" s="16"/>
      <c r="EZ390" s="16"/>
      <c r="FA390" s="16"/>
      <c r="FB390" s="16"/>
      <c r="FC390" s="16"/>
      <c r="FD390" s="16"/>
      <c r="FE390" s="16"/>
      <c r="FF390" s="16"/>
      <c r="FG390" s="16"/>
      <c r="FH390" s="16"/>
      <c r="FI390" s="16"/>
      <c r="FJ390" s="16"/>
      <c r="FK390" s="16"/>
      <c r="FL390" s="16"/>
      <c r="FM390" s="16"/>
      <c r="FN390" s="16"/>
      <c r="FO390" s="16"/>
      <c r="FP390" s="16"/>
      <c r="FQ390" s="16"/>
      <c r="FR390" s="16"/>
      <c r="FS390" s="16"/>
      <c r="FT390" s="16"/>
      <c r="FU390" s="16"/>
      <c r="FV390" s="16"/>
      <c r="FW390" s="16"/>
      <c r="FX390" s="16"/>
      <c r="FY390" s="16"/>
      <c r="FZ390" s="17"/>
      <c r="GA390" s="17"/>
      <c r="GB390" s="17"/>
    </row>
    <row r="391" spans="3:184" ht="14.25" customHeight="1">
      <c r="C391" s="14"/>
      <c r="D391" s="16"/>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c r="DD391" s="16"/>
      <c r="DE391" s="16"/>
      <c r="DF391" s="16"/>
      <c r="DG391" s="16"/>
      <c r="DH391" s="16"/>
      <c r="DI391" s="16"/>
      <c r="DJ391" s="16"/>
      <c r="DK391" s="16"/>
      <c r="DL391" s="16"/>
      <c r="DM391" s="16"/>
      <c r="DN391" s="16"/>
      <c r="DO391" s="16"/>
      <c r="DP391" s="16"/>
      <c r="DQ391" s="16"/>
      <c r="DR391" s="16"/>
      <c r="DS391" s="16"/>
      <c r="DT391" s="16"/>
      <c r="DU391" s="16"/>
      <c r="DV391" s="16"/>
      <c r="DW391" s="16"/>
      <c r="DX391" s="16"/>
      <c r="DY391" s="16"/>
      <c r="DZ391" s="16"/>
      <c r="EA391" s="16"/>
      <c r="EB391" s="16"/>
      <c r="EC391" s="16"/>
      <c r="ED391" s="16"/>
      <c r="EE391" s="16"/>
      <c r="EF391" s="16"/>
      <c r="EG391" s="16"/>
      <c r="EH391" s="16"/>
      <c r="EI391" s="16"/>
      <c r="EJ391" s="16"/>
      <c r="EK391" s="16"/>
      <c r="EL391" s="16"/>
      <c r="EM391" s="16"/>
      <c r="EN391" s="16"/>
      <c r="EO391" s="16"/>
      <c r="EP391" s="16"/>
      <c r="EQ391" s="16"/>
      <c r="ER391" s="16"/>
      <c r="ES391" s="16"/>
      <c r="ET391" s="16"/>
      <c r="EU391" s="16"/>
      <c r="EV391" s="16"/>
      <c r="EW391" s="16"/>
      <c r="EX391" s="16"/>
      <c r="EY391" s="16"/>
      <c r="EZ391" s="16"/>
      <c r="FA391" s="16"/>
      <c r="FB391" s="16"/>
      <c r="FC391" s="16"/>
      <c r="FD391" s="16"/>
      <c r="FE391" s="16"/>
      <c r="FF391" s="16"/>
      <c r="FG391" s="16"/>
      <c r="FH391" s="16"/>
      <c r="FI391" s="16"/>
      <c r="FJ391" s="16"/>
      <c r="FK391" s="16"/>
      <c r="FL391" s="16"/>
      <c r="FM391" s="16"/>
      <c r="FN391" s="16"/>
      <c r="FO391" s="16"/>
      <c r="FP391" s="16"/>
      <c r="FQ391" s="16"/>
      <c r="FR391" s="16"/>
      <c r="FS391" s="16"/>
      <c r="FT391" s="16"/>
      <c r="FU391" s="16"/>
      <c r="FV391" s="16"/>
      <c r="FW391" s="16"/>
      <c r="FX391" s="16"/>
      <c r="FY391" s="16"/>
      <c r="FZ391" s="17"/>
      <c r="GA391" s="17"/>
      <c r="GB391" s="17"/>
    </row>
    <row r="392" spans="3:184" ht="14.25" customHeight="1">
      <c r="C392" s="14"/>
      <c r="D392" s="16"/>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c r="DD392" s="16"/>
      <c r="DE392" s="16"/>
      <c r="DF392" s="16"/>
      <c r="DG392" s="16"/>
      <c r="DH392" s="16"/>
      <c r="DI392" s="16"/>
      <c r="DJ392" s="16"/>
      <c r="DK392" s="16"/>
      <c r="DL392" s="16"/>
      <c r="DM392" s="16"/>
      <c r="DN392" s="16"/>
      <c r="DO392" s="16"/>
      <c r="DP392" s="16"/>
      <c r="DQ392" s="16"/>
      <c r="DR392" s="16"/>
      <c r="DS392" s="16"/>
      <c r="DT392" s="16"/>
      <c r="DU392" s="16"/>
      <c r="DV392" s="16"/>
      <c r="DW392" s="16"/>
      <c r="DX392" s="16"/>
      <c r="DY392" s="16"/>
      <c r="DZ392" s="16"/>
      <c r="EA392" s="16"/>
      <c r="EB392" s="16"/>
      <c r="EC392" s="16"/>
      <c r="ED392" s="16"/>
      <c r="EE392" s="16"/>
      <c r="EF392" s="16"/>
      <c r="EG392" s="16"/>
      <c r="EH392" s="16"/>
      <c r="EI392" s="16"/>
      <c r="EJ392" s="16"/>
      <c r="EK392" s="16"/>
      <c r="EL392" s="16"/>
      <c r="EM392" s="16"/>
      <c r="EN392" s="16"/>
      <c r="EO392" s="16"/>
      <c r="EP392" s="16"/>
      <c r="EQ392" s="16"/>
      <c r="ER392" s="16"/>
      <c r="ES392" s="16"/>
      <c r="ET392" s="16"/>
      <c r="EU392" s="16"/>
      <c r="EV392" s="16"/>
      <c r="EW392" s="16"/>
      <c r="EX392" s="16"/>
      <c r="EY392" s="16"/>
      <c r="EZ392" s="16"/>
      <c r="FA392" s="16"/>
      <c r="FB392" s="16"/>
      <c r="FC392" s="16"/>
      <c r="FD392" s="16"/>
      <c r="FE392" s="16"/>
      <c r="FF392" s="16"/>
      <c r="FG392" s="16"/>
      <c r="FH392" s="16"/>
      <c r="FI392" s="16"/>
      <c r="FJ392" s="16"/>
      <c r="FK392" s="16"/>
      <c r="FL392" s="16"/>
      <c r="FM392" s="16"/>
      <c r="FN392" s="16"/>
      <c r="FO392" s="16"/>
      <c r="FP392" s="16"/>
      <c r="FQ392" s="16"/>
      <c r="FR392" s="16"/>
      <c r="FS392" s="16"/>
      <c r="FT392" s="16"/>
      <c r="FU392" s="16"/>
      <c r="FV392" s="16"/>
      <c r="FW392" s="16"/>
      <c r="FX392" s="16"/>
      <c r="FY392" s="16"/>
      <c r="FZ392" s="17"/>
      <c r="GA392" s="17"/>
      <c r="GB392" s="17"/>
    </row>
    <row r="393" spans="3:184" ht="14.25" customHeight="1">
      <c r="C393" s="14"/>
      <c r="D393" s="16"/>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c r="DD393" s="16"/>
      <c r="DE393" s="16"/>
      <c r="DF393" s="16"/>
      <c r="DG393" s="16"/>
      <c r="DH393" s="16"/>
      <c r="DI393" s="16"/>
      <c r="DJ393" s="16"/>
      <c r="DK393" s="16"/>
      <c r="DL393" s="16"/>
      <c r="DM393" s="16"/>
      <c r="DN393" s="16"/>
      <c r="DO393" s="16"/>
      <c r="DP393" s="16"/>
      <c r="DQ393" s="16"/>
      <c r="DR393" s="16"/>
      <c r="DS393" s="16"/>
      <c r="DT393" s="16"/>
      <c r="DU393" s="16"/>
      <c r="DV393" s="16"/>
      <c r="DW393" s="16"/>
      <c r="DX393" s="16"/>
      <c r="DY393" s="16"/>
      <c r="DZ393" s="16"/>
      <c r="EA393" s="16"/>
      <c r="EB393" s="16"/>
      <c r="EC393" s="16"/>
      <c r="ED393" s="16"/>
      <c r="EE393" s="16"/>
      <c r="EF393" s="16"/>
      <c r="EG393" s="16"/>
      <c r="EH393" s="16"/>
      <c r="EI393" s="16"/>
      <c r="EJ393" s="16"/>
      <c r="EK393" s="16"/>
      <c r="EL393" s="16"/>
      <c r="EM393" s="16"/>
      <c r="EN393" s="16"/>
      <c r="EO393" s="16"/>
      <c r="EP393" s="16"/>
      <c r="EQ393" s="16"/>
      <c r="ER393" s="16"/>
      <c r="ES393" s="16"/>
      <c r="ET393" s="16"/>
      <c r="EU393" s="16"/>
      <c r="EV393" s="16"/>
      <c r="EW393" s="16"/>
      <c r="EX393" s="16"/>
      <c r="EY393" s="16"/>
      <c r="EZ393" s="16"/>
      <c r="FA393" s="16"/>
      <c r="FB393" s="16"/>
      <c r="FC393" s="16"/>
      <c r="FD393" s="16"/>
      <c r="FE393" s="16"/>
      <c r="FF393" s="16"/>
      <c r="FG393" s="16"/>
      <c r="FH393" s="16"/>
      <c r="FI393" s="16"/>
      <c r="FJ393" s="16"/>
      <c r="FK393" s="16"/>
      <c r="FL393" s="16"/>
      <c r="FM393" s="16"/>
      <c r="FN393" s="16"/>
      <c r="FO393" s="16"/>
      <c r="FP393" s="16"/>
      <c r="FQ393" s="16"/>
      <c r="FR393" s="16"/>
      <c r="FS393" s="16"/>
      <c r="FT393" s="16"/>
      <c r="FU393" s="16"/>
      <c r="FV393" s="16"/>
      <c r="FW393" s="16"/>
      <c r="FX393" s="16"/>
      <c r="FY393" s="16"/>
      <c r="FZ393" s="17"/>
      <c r="GA393" s="17"/>
      <c r="GB393" s="17"/>
    </row>
    <row r="394" spans="3:184" ht="14.25" customHeight="1">
      <c r="C394" s="14"/>
      <c r="D394" s="16"/>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c r="DD394" s="16"/>
      <c r="DE394" s="16"/>
      <c r="DF394" s="16"/>
      <c r="DG394" s="16"/>
      <c r="DH394" s="16"/>
      <c r="DI394" s="16"/>
      <c r="DJ394" s="16"/>
      <c r="DK394" s="16"/>
      <c r="DL394" s="16"/>
      <c r="DM394" s="16"/>
      <c r="DN394" s="16"/>
      <c r="DO394" s="16"/>
      <c r="DP394" s="16"/>
      <c r="DQ394" s="16"/>
      <c r="DR394" s="16"/>
      <c r="DS394" s="16"/>
      <c r="DT394" s="16"/>
      <c r="DU394" s="16"/>
      <c r="DV394" s="16"/>
      <c r="DW394" s="16"/>
      <c r="DX394" s="16"/>
      <c r="DY394" s="16"/>
      <c r="DZ394" s="16"/>
      <c r="EA394" s="16"/>
      <c r="EB394" s="16"/>
      <c r="EC394" s="16"/>
      <c r="ED394" s="16"/>
      <c r="EE394" s="16"/>
      <c r="EF394" s="16"/>
      <c r="EG394" s="16"/>
      <c r="EH394" s="16"/>
      <c r="EI394" s="16"/>
      <c r="EJ394" s="16"/>
      <c r="EK394" s="16"/>
      <c r="EL394" s="16"/>
      <c r="EM394" s="16"/>
      <c r="EN394" s="16"/>
      <c r="EO394" s="16"/>
      <c r="EP394" s="16"/>
      <c r="EQ394" s="16"/>
      <c r="ER394" s="16"/>
      <c r="ES394" s="16"/>
      <c r="ET394" s="16"/>
      <c r="EU394" s="16"/>
      <c r="EV394" s="16"/>
      <c r="EW394" s="16"/>
      <c r="EX394" s="16"/>
      <c r="EY394" s="16"/>
      <c r="EZ394" s="16"/>
      <c r="FA394" s="16"/>
      <c r="FB394" s="16"/>
      <c r="FC394" s="16"/>
      <c r="FD394" s="16"/>
      <c r="FE394" s="16"/>
      <c r="FF394" s="16"/>
      <c r="FG394" s="16"/>
      <c r="FH394" s="16"/>
      <c r="FI394" s="16"/>
      <c r="FJ394" s="16"/>
      <c r="FK394" s="16"/>
      <c r="FL394" s="16"/>
      <c r="FM394" s="16"/>
      <c r="FN394" s="16"/>
      <c r="FO394" s="16"/>
      <c r="FP394" s="16"/>
      <c r="FQ394" s="16"/>
      <c r="FR394" s="16"/>
      <c r="FS394" s="16"/>
      <c r="FT394" s="16"/>
      <c r="FU394" s="16"/>
      <c r="FV394" s="16"/>
      <c r="FW394" s="16"/>
      <c r="FX394" s="16"/>
      <c r="FY394" s="16"/>
      <c r="FZ394" s="17"/>
      <c r="GA394" s="17"/>
      <c r="GB394" s="17"/>
    </row>
    <row r="395" spans="3:184" ht="14.25" customHeight="1">
      <c r="C395" s="14"/>
      <c r="D395" s="16"/>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c r="DD395" s="16"/>
      <c r="DE395" s="16"/>
      <c r="DF395" s="16"/>
      <c r="DG395" s="16"/>
      <c r="DH395" s="16"/>
      <c r="DI395" s="16"/>
      <c r="DJ395" s="16"/>
      <c r="DK395" s="16"/>
      <c r="DL395" s="16"/>
      <c r="DM395" s="16"/>
      <c r="DN395" s="16"/>
      <c r="DO395" s="16"/>
      <c r="DP395" s="16"/>
      <c r="DQ395" s="16"/>
      <c r="DR395" s="16"/>
      <c r="DS395" s="16"/>
      <c r="DT395" s="16"/>
      <c r="DU395" s="16"/>
      <c r="DV395" s="16"/>
      <c r="DW395" s="16"/>
      <c r="DX395" s="16"/>
      <c r="DY395" s="16"/>
      <c r="DZ395" s="16"/>
      <c r="EA395" s="16"/>
      <c r="EB395" s="16"/>
      <c r="EC395" s="16"/>
      <c r="ED395" s="16"/>
      <c r="EE395" s="16"/>
      <c r="EF395" s="16"/>
      <c r="EG395" s="16"/>
      <c r="EH395" s="16"/>
      <c r="EI395" s="16"/>
      <c r="EJ395" s="16"/>
      <c r="EK395" s="16"/>
      <c r="EL395" s="16"/>
      <c r="EM395" s="16"/>
      <c r="EN395" s="16"/>
      <c r="EO395" s="16"/>
      <c r="EP395" s="16"/>
      <c r="EQ395" s="16"/>
      <c r="ER395" s="16"/>
      <c r="ES395" s="16"/>
      <c r="ET395" s="16"/>
      <c r="EU395" s="16"/>
      <c r="EV395" s="16"/>
      <c r="EW395" s="16"/>
      <c r="EX395" s="16"/>
      <c r="EY395" s="16"/>
      <c r="EZ395" s="16"/>
      <c r="FA395" s="16"/>
      <c r="FB395" s="16"/>
      <c r="FC395" s="16"/>
      <c r="FD395" s="16"/>
      <c r="FE395" s="16"/>
      <c r="FF395" s="16"/>
      <c r="FG395" s="16"/>
      <c r="FH395" s="16"/>
      <c r="FI395" s="16"/>
      <c r="FJ395" s="16"/>
      <c r="FK395" s="16"/>
      <c r="FL395" s="16"/>
      <c r="FM395" s="16"/>
      <c r="FN395" s="16"/>
      <c r="FO395" s="16"/>
      <c r="FP395" s="16"/>
      <c r="FQ395" s="16"/>
      <c r="FR395" s="16"/>
      <c r="FS395" s="16"/>
      <c r="FT395" s="16"/>
      <c r="FU395" s="16"/>
      <c r="FV395" s="16"/>
      <c r="FW395" s="16"/>
      <c r="FX395" s="16"/>
      <c r="FY395" s="16"/>
      <c r="FZ395" s="17"/>
      <c r="GA395" s="17"/>
      <c r="GB395" s="17"/>
    </row>
    <row r="396" spans="3:184" ht="14.25" customHeight="1">
      <c r="C396" s="14"/>
      <c r="D396" s="16"/>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c r="DD396" s="16"/>
      <c r="DE396" s="16"/>
      <c r="DF396" s="16"/>
      <c r="DG396" s="16"/>
      <c r="DH396" s="16"/>
      <c r="DI396" s="16"/>
      <c r="DJ396" s="16"/>
      <c r="DK396" s="16"/>
      <c r="DL396" s="16"/>
      <c r="DM396" s="16"/>
      <c r="DN396" s="16"/>
      <c r="DO396" s="16"/>
      <c r="DP396" s="16"/>
      <c r="DQ396" s="16"/>
      <c r="DR396" s="16"/>
      <c r="DS396" s="16"/>
      <c r="DT396" s="16"/>
      <c r="DU396" s="16"/>
      <c r="DV396" s="16"/>
      <c r="DW396" s="16"/>
      <c r="DX396" s="16"/>
      <c r="DY396" s="16"/>
      <c r="DZ396" s="16"/>
      <c r="EA396" s="16"/>
      <c r="EB396" s="16"/>
      <c r="EC396" s="16"/>
      <c r="ED396" s="16"/>
      <c r="EE396" s="16"/>
      <c r="EF396" s="16"/>
      <c r="EG396" s="16"/>
      <c r="EH396" s="16"/>
      <c r="EI396" s="16"/>
      <c r="EJ396" s="16"/>
      <c r="EK396" s="16"/>
      <c r="EL396" s="16"/>
      <c r="EM396" s="16"/>
      <c r="EN396" s="16"/>
      <c r="EO396" s="16"/>
      <c r="EP396" s="16"/>
      <c r="EQ396" s="16"/>
      <c r="ER396" s="16"/>
      <c r="ES396" s="16"/>
      <c r="ET396" s="16"/>
      <c r="EU396" s="16"/>
      <c r="EV396" s="16"/>
      <c r="EW396" s="16"/>
      <c r="EX396" s="16"/>
      <c r="EY396" s="16"/>
      <c r="EZ396" s="16"/>
      <c r="FA396" s="16"/>
      <c r="FB396" s="16"/>
      <c r="FC396" s="16"/>
      <c r="FD396" s="16"/>
      <c r="FE396" s="16"/>
      <c r="FF396" s="16"/>
      <c r="FG396" s="16"/>
      <c r="FH396" s="16"/>
      <c r="FI396" s="16"/>
      <c r="FJ396" s="16"/>
      <c r="FK396" s="16"/>
      <c r="FL396" s="16"/>
      <c r="FM396" s="16"/>
      <c r="FN396" s="16"/>
      <c r="FO396" s="16"/>
      <c r="FP396" s="16"/>
      <c r="FQ396" s="16"/>
      <c r="FR396" s="16"/>
      <c r="FS396" s="16"/>
      <c r="FT396" s="16"/>
      <c r="FU396" s="16"/>
      <c r="FV396" s="16"/>
      <c r="FW396" s="16"/>
      <c r="FX396" s="16"/>
      <c r="FY396" s="16"/>
      <c r="FZ396" s="17"/>
      <c r="GA396" s="17"/>
      <c r="GB396" s="17"/>
    </row>
    <row r="397" spans="3:184" ht="14.25" customHeight="1">
      <c r="C397" s="14"/>
      <c r="D397" s="16"/>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c r="DD397" s="16"/>
      <c r="DE397" s="16"/>
      <c r="DF397" s="16"/>
      <c r="DG397" s="16"/>
      <c r="DH397" s="16"/>
      <c r="DI397" s="16"/>
      <c r="DJ397" s="16"/>
      <c r="DK397" s="16"/>
      <c r="DL397" s="16"/>
      <c r="DM397" s="16"/>
      <c r="DN397" s="16"/>
      <c r="DO397" s="16"/>
      <c r="DP397" s="16"/>
      <c r="DQ397" s="16"/>
      <c r="DR397" s="16"/>
      <c r="DS397" s="16"/>
      <c r="DT397" s="16"/>
      <c r="DU397" s="16"/>
      <c r="DV397" s="16"/>
      <c r="DW397" s="16"/>
      <c r="DX397" s="16"/>
      <c r="DY397" s="16"/>
      <c r="DZ397" s="16"/>
      <c r="EA397" s="16"/>
      <c r="EB397" s="16"/>
      <c r="EC397" s="16"/>
      <c r="ED397" s="16"/>
      <c r="EE397" s="16"/>
      <c r="EF397" s="16"/>
      <c r="EG397" s="16"/>
      <c r="EH397" s="16"/>
      <c r="EI397" s="16"/>
      <c r="EJ397" s="16"/>
      <c r="EK397" s="16"/>
      <c r="EL397" s="16"/>
      <c r="EM397" s="16"/>
      <c r="EN397" s="16"/>
      <c r="EO397" s="16"/>
      <c r="EP397" s="16"/>
      <c r="EQ397" s="16"/>
      <c r="ER397" s="16"/>
      <c r="ES397" s="16"/>
      <c r="ET397" s="16"/>
      <c r="EU397" s="16"/>
      <c r="EV397" s="16"/>
      <c r="EW397" s="16"/>
      <c r="EX397" s="16"/>
      <c r="EY397" s="16"/>
      <c r="EZ397" s="16"/>
      <c r="FA397" s="16"/>
      <c r="FB397" s="16"/>
      <c r="FC397" s="16"/>
      <c r="FD397" s="16"/>
      <c r="FE397" s="16"/>
      <c r="FF397" s="16"/>
      <c r="FG397" s="16"/>
      <c r="FH397" s="16"/>
      <c r="FI397" s="16"/>
      <c r="FJ397" s="16"/>
      <c r="FK397" s="16"/>
      <c r="FL397" s="16"/>
      <c r="FM397" s="16"/>
      <c r="FN397" s="16"/>
      <c r="FO397" s="16"/>
      <c r="FP397" s="16"/>
      <c r="FQ397" s="16"/>
      <c r="FR397" s="16"/>
      <c r="FS397" s="16"/>
      <c r="FT397" s="16"/>
      <c r="FU397" s="16"/>
      <c r="FV397" s="16"/>
      <c r="FW397" s="16"/>
      <c r="FX397" s="16"/>
      <c r="FY397" s="16"/>
      <c r="FZ397" s="17"/>
      <c r="GA397" s="17"/>
      <c r="GB397" s="17"/>
    </row>
    <row r="398" spans="3:184" ht="14.25" customHeight="1">
      <c r="C398" s="14"/>
      <c r="D398" s="16"/>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c r="DD398" s="16"/>
      <c r="DE398" s="16"/>
      <c r="DF398" s="16"/>
      <c r="DG398" s="16"/>
      <c r="DH398" s="16"/>
      <c r="DI398" s="16"/>
      <c r="DJ398" s="16"/>
      <c r="DK398" s="16"/>
      <c r="DL398" s="16"/>
      <c r="DM398" s="16"/>
      <c r="DN398" s="16"/>
      <c r="DO398" s="16"/>
      <c r="DP398" s="16"/>
      <c r="DQ398" s="16"/>
      <c r="DR398" s="16"/>
      <c r="DS398" s="16"/>
      <c r="DT398" s="16"/>
      <c r="DU398" s="16"/>
      <c r="DV398" s="16"/>
      <c r="DW398" s="16"/>
      <c r="DX398" s="16"/>
      <c r="DY398" s="16"/>
      <c r="DZ398" s="16"/>
      <c r="EA398" s="16"/>
      <c r="EB398" s="16"/>
      <c r="EC398" s="16"/>
      <c r="ED398" s="16"/>
      <c r="EE398" s="16"/>
      <c r="EF398" s="16"/>
      <c r="EG398" s="16"/>
      <c r="EH398" s="16"/>
      <c r="EI398" s="16"/>
      <c r="EJ398" s="16"/>
      <c r="EK398" s="16"/>
      <c r="EL398" s="16"/>
      <c r="EM398" s="16"/>
      <c r="EN398" s="16"/>
      <c r="EO398" s="16"/>
      <c r="EP398" s="16"/>
      <c r="EQ398" s="16"/>
      <c r="ER398" s="16"/>
      <c r="ES398" s="16"/>
      <c r="ET398" s="16"/>
      <c r="EU398" s="16"/>
      <c r="EV398" s="16"/>
      <c r="EW398" s="16"/>
      <c r="EX398" s="16"/>
      <c r="EY398" s="16"/>
      <c r="EZ398" s="16"/>
      <c r="FA398" s="16"/>
      <c r="FB398" s="16"/>
      <c r="FC398" s="16"/>
      <c r="FD398" s="16"/>
      <c r="FE398" s="16"/>
      <c r="FF398" s="16"/>
      <c r="FG398" s="16"/>
      <c r="FH398" s="16"/>
      <c r="FI398" s="16"/>
      <c r="FJ398" s="16"/>
      <c r="FK398" s="16"/>
      <c r="FL398" s="16"/>
      <c r="FM398" s="16"/>
      <c r="FN398" s="16"/>
      <c r="FO398" s="16"/>
      <c r="FP398" s="16"/>
      <c r="FQ398" s="16"/>
      <c r="FR398" s="16"/>
      <c r="FS398" s="16"/>
      <c r="FT398" s="16"/>
      <c r="FU398" s="16"/>
      <c r="FV398" s="16"/>
      <c r="FW398" s="16"/>
      <c r="FX398" s="16"/>
      <c r="FY398" s="16"/>
      <c r="FZ398" s="17"/>
      <c r="GA398" s="17"/>
      <c r="GB398" s="17"/>
    </row>
    <row r="399" spans="3:184" ht="14.25" customHeight="1">
      <c r="C399" s="14"/>
      <c r="D399" s="16"/>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c r="DD399" s="16"/>
      <c r="DE399" s="16"/>
      <c r="DF399" s="16"/>
      <c r="DG399" s="16"/>
      <c r="DH399" s="16"/>
      <c r="DI399" s="16"/>
      <c r="DJ399" s="16"/>
      <c r="DK399" s="16"/>
      <c r="DL399" s="16"/>
      <c r="DM399" s="16"/>
      <c r="DN399" s="16"/>
      <c r="DO399" s="16"/>
      <c r="DP399" s="16"/>
      <c r="DQ399" s="16"/>
      <c r="DR399" s="16"/>
      <c r="DS399" s="16"/>
      <c r="DT399" s="16"/>
      <c r="DU399" s="16"/>
      <c r="DV399" s="16"/>
      <c r="DW399" s="16"/>
      <c r="DX399" s="16"/>
      <c r="DY399" s="16"/>
      <c r="DZ399" s="16"/>
      <c r="EA399" s="16"/>
      <c r="EB399" s="16"/>
      <c r="EC399" s="16"/>
      <c r="ED399" s="16"/>
      <c r="EE399" s="16"/>
      <c r="EF399" s="16"/>
      <c r="EG399" s="16"/>
      <c r="EH399" s="16"/>
      <c r="EI399" s="16"/>
      <c r="EJ399" s="16"/>
      <c r="EK399" s="16"/>
      <c r="EL399" s="16"/>
      <c r="EM399" s="16"/>
      <c r="EN399" s="16"/>
      <c r="EO399" s="16"/>
      <c r="EP399" s="16"/>
      <c r="EQ399" s="16"/>
      <c r="ER399" s="16"/>
      <c r="ES399" s="16"/>
      <c r="ET399" s="16"/>
      <c r="EU399" s="16"/>
      <c r="EV399" s="16"/>
      <c r="EW399" s="16"/>
      <c r="EX399" s="16"/>
      <c r="EY399" s="16"/>
      <c r="EZ399" s="16"/>
      <c r="FA399" s="16"/>
      <c r="FB399" s="16"/>
      <c r="FC399" s="16"/>
      <c r="FD399" s="16"/>
      <c r="FE399" s="16"/>
      <c r="FF399" s="16"/>
      <c r="FG399" s="16"/>
      <c r="FH399" s="16"/>
      <c r="FI399" s="16"/>
      <c r="FJ399" s="16"/>
      <c r="FK399" s="16"/>
      <c r="FL399" s="16"/>
      <c r="FM399" s="16"/>
      <c r="FN399" s="16"/>
      <c r="FO399" s="16"/>
      <c r="FP399" s="16"/>
      <c r="FQ399" s="16"/>
      <c r="FR399" s="16"/>
      <c r="FS399" s="16"/>
      <c r="FT399" s="16"/>
      <c r="FU399" s="16"/>
      <c r="FV399" s="16"/>
      <c r="FW399" s="16"/>
      <c r="FX399" s="16"/>
      <c r="FY399" s="16"/>
      <c r="FZ399" s="17"/>
      <c r="GA399" s="17"/>
      <c r="GB399" s="17"/>
    </row>
    <row r="400" spans="3:184" ht="14.25" customHeight="1">
      <c r="C400" s="14"/>
      <c r="D400" s="16"/>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c r="DB400" s="16"/>
      <c r="DC400" s="16"/>
      <c r="DD400" s="16"/>
      <c r="DE400" s="16"/>
      <c r="DF400" s="16"/>
      <c r="DG400" s="16"/>
      <c r="DH400" s="16"/>
      <c r="DI400" s="16"/>
      <c r="DJ400" s="16"/>
      <c r="DK400" s="16"/>
      <c r="DL400" s="16"/>
      <c r="DM400" s="16"/>
      <c r="DN400" s="16"/>
      <c r="DO400" s="16"/>
      <c r="DP400" s="16"/>
      <c r="DQ400" s="16"/>
      <c r="DR400" s="16"/>
      <c r="DS400" s="16"/>
      <c r="DT400" s="16"/>
      <c r="DU400" s="16"/>
      <c r="DV400" s="16"/>
      <c r="DW400" s="16"/>
      <c r="DX400" s="16"/>
      <c r="DY400" s="16"/>
      <c r="DZ400" s="16"/>
      <c r="EA400" s="16"/>
      <c r="EB400" s="16"/>
      <c r="EC400" s="16"/>
      <c r="ED400" s="16"/>
      <c r="EE400" s="16"/>
      <c r="EF400" s="16"/>
      <c r="EG400" s="16"/>
      <c r="EH400" s="16"/>
      <c r="EI400" s="16"/>
      <c r="EJ400" s="16"/>
      <c r="EK400" s="16"/>
      <c r="EL400" s="16"/>
      <c r="EM400" s="16"/>
      <c r="EN400" s="16"/>
      <c r="EO400" s="16"/>
      <c r="EP400" s="16"/>
      <c r="EQ400" s="16"/>
      <c r="ER400" s="16"/>
      <c r="ES400" s="16"/>
      <c r="ET400" s="16"/>
      <c r="EU400" s="16"/>
      <c r="EV400" s="16"/>
      <c r="EW400" s="16"/>
      <c r="EX400" s="16"/>
      <c r="EY400" s="16"/>
      <c r="EZ400" s="16"/>
      <c r="FA400" s="16"/>
      <c r="FB400" s="16"/>
      <c r="FC400" s="16"/>
      <c r="FD400" s="16"/>
      <c r="FE400" s="16"/>
      <c r="FF400" s="16"/>
      <c r="FG400" s="16"/>
      <c r="FH400" s="16"/>
      <c r="FI400" s="16"/>
      <c r="FJ400" s="16"/>
      <c r="FK400" s="16"/>
      <c r="FL400" s="16"/>
      <c r="FM400" s="16"/>
      <c r="FN400" s="16"/>
      <c r="FO400" s="16"/>
      <c r="FP400" s="16"/>
      <c r="FQ400" s="16"/>
      <c r="FR400" s="16"/>
      <c r="FS400" s="16"/>
      <c r="FT400" s="16"/>
      <c r="FU400" s="16"/>
      <c r="FV400" s="16"/>
      <c r="FW400" s="16"/>
      <c r="FX400" s="16"/>
      <c r="FY400" s="16"/>
      <c r="FZ400" s="17"/>
      <c r="GA400" s="17"/>
      <c r="GB400" s="17"/>
    </row>
    <row r="401" spans="3:184" ht="14.25" customHeight="1">
      <c r="C401" s="14"/>
      <c r="D401" s="16"/>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c r="DD401" s="16"/>
      <c r="DE401" s="16"/>
      <c r="DF401" s="16"/>
      <c r="DG401" s="16"/>
      <c r="DH401" s="16"/>
      <c r="DI401" s="16"/>
      <c r="DJ401" s="16"/>
      <c r="DK401" s="16"/>
      <c r="DL401" s="16"/>
      <c r="DM401" s="16"/>
      <c r="DN401" s="16"/>
      <c r="DO401" s="16"/>
      <c r="DP401" s="16"/>
      <c r="DQ401" s="16"/>
      <c r="DR401" s="16"/>
      <c r="DS401" s="16"/>
      <c r="DT401" s="16"/>
      <c r="DU401" s="16"/>
      <c r="DV401" s="16"/>
      <c r="DW401" s="16"/>
      <c r="DX401" s="16"/>
      <c r="DY401" s="16"/>
      <c r="DZ401" s="16"/>
      <c r="EA401" s="16"/>
      <c r="EB401" s="16"/>
      <c r="EC401" s="16"/>
      <c r="ED401" s="16"/>
      <c r="EE401" s="16"/>
      <c r="EF401" s="16"/>
      <c r="EG401" s="16"/>
      <c r="EH401" s="16"/>
      <c r="EI401" s="16"/>
      <c r="EJ401" s="16"/>
      <c r="EK401" s="16"/>
      <c r="EL401" s="16"/>
      <c r="EM401" s="16"/>
      <c r="EN401" s="16"/>
      <c r="EO401" s="16"/>
      <c r="EP401" s="16"/>
      <c r="EQ401" s="16"/>
      <c r="ER401" s="16"/>
      <c r="ES401" s="16"/>
      <c r="ET401" s="16"/>
      <c r="EU401" s="16"/>
      <c r="EV401" s="16"/>
      <c r="EW401" s="16"/>
      <c r="EX401" s="16"/>
      <c r="EY401" s="16"/>
      <c r="EZ401" s="16"/>
      <c r="FA401" s="16"/>
      <c r="FB401" s="16"/>
      <c r="FC401" s="16"/>
      <c r="FD401" s="16"/>
      <c r="FE401" s="16"/>
      <c r="FF401" s="16"/>
      <c r="FG401" s="16"/>
      <c r="FH401" s="16"/>
      <c r="FI401" s="16"/>
      <c r="FJ401" s="16"/>
      <c r="FK401" s="16"/>
      <c r="FL401" s="16"/>
      <c r="FM401" s="16"/>
      <c r="FN401" s="16"/>
      <c r="FO401" s="16"/>
      <c r="FP401" s="16"/>
      <c r="FQ401" s="16"/>
      <c r="FR401" s="16"/>
      <c r="FS401" s="16"/>
      <c r="FT401" s="16"/>
      <c r="FU401" s="16"/>
      <c r="FV401" s="16"/>
      <c r="FW401" s="16"/>
      <c r="FX401" s="16"/>
      <c r="FY401" s="16"/>
      <c r="FZ401" s="17"/>
      <c r="GA401" s="17"/>
      <c r="GB401" s="17"/>
    </row>
    <row r="402" spans="3:184" ht="14.25" customHeight="1">
      <c r="C402" s="14"/>
      <c r="D402" s="16"/>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c r="DD402" s="16"/>
      <c r="DE402" s="16"/>
      <c r="DF402" s="16"/>
      <c r="DG402" s="16"/>
      <c r="DH402" s="16"/>
      <c r="DI402" s="16"/>
      <c r="DJ402" s="16"/>
      <c r="DK402" s="16"/>
      <c r="DL402" s="16"/>
      <c r="DM402" s="16"/>
      <c r="DN402" s="16"/>
      <c r="DO402" s="16"/>
      <c r="DP402" s="16"/>
      <c r="DQ402" s="16"/>
      <c r="DR402" s="16"/>
      <c r="DS402" s="16"/>
      <c r="DT402" s="16"/>
      <c r="DU402" s="16"/>
      <c r="DV402" s="16"/>
      <c r="DW402" s="16"/>
      <c r="DX402" s="16"/>
      <c r="DY402" s="16"/>
      <c r="DZ402" s="16"/>
      <c r="EA402" s="16"/>
      <c r="EB402" s="16"/>
      <c r="EC402" s="16"/>
      <c r="ED402" s="16"/>
      <c r="EE402" s="16"/>
      <c r="EF402" s="16"/>
      <c r="EG402" s="16"/>
      <c r="EH402" s="16"/>
      <c r="EI402" s="16"/>
      <c r="EJ402" s="16"/>
      <c r="EK402" s="16"/>
      <c r="EL402" s="16"/>
      <c r="EM402" s="16"/>
      <c r="EN402" s="16"/>
      <c r="EO402" s="16"/>
      <c r="EP402" s="16"/>
      <c r="EQ402" s="16"/>
      <c r="ER402" s="16"/>
      <c r="ES402" s="16"/>
      <c r="ET402" s="16"/>
      <c r="EU402" s="16"/>
      <c r="EV402" s="16"/>
      <c r="EW402" s="16"/>
      <c r="EX402" s="16"/>
      <c r="EY402" s="16"/>
      <c r="EZ402" s="16"/>
      <c r="FA402" s="16"/>
      <c r="FB402" s="16"/>
      <c r="FC402" s="16"/>
      <c r="FD402" s="16"/>
      <c r="FE402" s="16"/>
      <c r="FF402" s="16"/>
      <c r="FG402" s="16"/>
      <c r="FH402" s="16"/>
      <c r="FI402" s="16"/>
      <c r="FJ402" s="16"/>
      <c r="FK402" s="16"/>
      <c r="FL402" s="16"/>
      <c r="FM402" s="16"/>
      <c r="FN402" s="16"/>
      <c r="FO402" s="16"/>
      <c r="FP402" s="16"/>
      <c r="FQ402" s="16"/>
      <c r="FR402" s="16"/>
      <c r="FS402" s="16"/>
      <c r="FT402" s="16"/>
      <c r="FU402" s="16"/>
      <c r="FV402" s="16"/>
      <c r="FW402" s="16"/>
      <c r="FX402" s="16"/>
      <c r="FY402" s="16"/>
      <c r="FZ402" s="17"/>
      <c r="GA402" s="17"/>
      <c r="GB402" s="17"/>
    </row>
    <row r="403" spans="3:184" ht="14.25" customHeight="1">
      <c r="C403" s="14"/>
      <c r="D403" s="16"/>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c r="DD403" s="16"/>
      <c r="DE403" s="16"/>
      <c r="DF403" s="16"/>
      <c r="DG403" s="16"/>
      <c r="DH403" s="16"/>
      <c r="DI403" s="16"/>
      <c r="DJ403" s="16"/>
      <c r="DK403" s="16"/>
      <c r="DL403" s="16"/>
      <c r="DM403" s="16"/>
      <c r="DN403" s="16"/>
      <c r="DO403" s="16"/>
      <c r="DP403" s="16"/>
      <c r="DQ403" s="16"/>
      <c r="DR403" s="16"/>
      <c r="DS403" s="16"/>
      <c r="DT403" s="16"/>
      <c r="DU403" s="16"/>
      <c r="DV403" s="16"/>
      <c r="DW403" s="16"/>
      <c r="DX403" s="16"/>
      <c r="DY403" s="16"/>
      <c r="DZ403" s="16"/>
      <c r="EA403" s="16"/>
      <c r="EB403" s="16"/>
      <c r="EC403" s="16"/>
      <c r="ED403" s="16"/>
      <c r="EE403" s="16"/>
      <c r="EF403" s="16"/>
      <c r="EG403" s="16"/>
      <c r="EH403" s="16"/>
      <c r="EI403" s="16"/>
      <c r="EJ403" s="16"/>
      <c r="EK403" s="16"/>
      <c r="EL403" s="16"/>
      <c r="EM403" s="16"/>
      <c r="EN403" s="16"/>
      <c r="EO403" s="16"/>
      <c r="EP403" s="16"/>
      <c r="EQ403" s="16"/>
      <c r="ER403" s="16"/>
      <c r="ES403" s="16"/>
      <c r="ET403" s="16"/>
      <c r="EU403" s="16"/>
      <c r="EV403" s="16"/>
      <c r="EW403" s="16"/>
      <c r="EX403" s="16"/>
      <c r="EY403" s="16"/>
      <c r="EZ403" s="16"/>
      <c r="FA403" s="16"/>
      <c r="FB403" s="16"/>
      <c r="FC403" s="16"/>
      <c r="FD403" s="16"/>
      <c r="FE403" s="16"/>
      <c r="FF403" s="16"/>
      <c r="FG403" s="16"/>
      <c r="FH403" s="16"/>
      <c r="FI403" s="16"/>
      <c r="FJ403" s="16"/>
      <c r="FK403" s="16"/>
      <c r="FL403" s="16"/>
      <c r="FM403" s="16"/>
      <c r="FN403" s="16"/>
      <c r="FO403" s="16"/>
      <c r="FP403" s="16"/>
      <c r="FQ403" s="16"/>
      <c r="FR403" s="16"/>
      <c r="FS403" s="16"/>
      <c r="FT403" s="16"/>
      <c r="FU403" s="16"/>
      <c r="FV403" s="16"/>
      <c r="FW403" s="16"/>
      <c r="FX403" s="16"/>
      <c r="FY403" s="16"/>
      <c r="FZ403" s="17"/>
      <c r="GA403" s="17"/>
      <c r="GB403" s="17"/>
    </row>
    <row r="404" spans="3:184" ht="14.25" customHeight="1">
      <c r="C404" s="14"/>
      <c r="D404" s="16"/>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c r="DD404" s="16"/>
      <c r="DE404" s="16"/>
      <c r="DF404" s="16"/>
      <c r="DG404" s="16"/>
      <c r="DH404" s="16"/>
      <c r="DI404" s="16"/>
      <c r="DJ404" s="16"/>
      <c r="DK404" s="16"/>
      <c r="DL404" s="16"/>
      <c r="DM404" s="16"/>
      <c r="DN404" s="16"/>
      <c r="DO404" s="16"/>
      <c r="DP404" s="16"/>
      <c r="DQ404" s="16"/>
      <c r="DR404" s="16"/>
      <c r="DS404" s="16"/>
      <c r="DT404" s="16"/>
      <c r="DU404" s="16"/>
      <c r="DV404" s="16"/>
      <c r="DW404" s="16"/>
      <c r="DX404" s="16"/>
      <c r="DY404" s="16"/>
      <c r="DZ404" s="16"/>
      <c r="EA404" s="16"/>
      <c r="EB404" s="16"/>
      <c r="EC404" s="16"/>
      <c r="ED404" s="16"/>
      <c r="EE404" s="16"/>
      <c r="EF404" s="16"/>
      <c r="EG404" s="16"/>
      <c r="EH404" s="16"/>
      <c r="EI404" s="16"/>
      <c r="EJ404" s="16"/>
      <c r="EK404" s="16"/>
      <c r="EL404" s="16"/>
      <c r="EM404" s="16"/>
      <c r="EN404" s="16"/>
      <c r="EO404" s="16"/>
      <c r="EP404" s="16"/>
      <c r="EQ404" s="16"/>
      <c r="ER404" s="16"/>
      <c r="ES404" s="16"/>
      <c r="ET404" s="16"/>
      <c r="EU404" s="16"/>
      <c r="EV404" s="16"/>
      <c r="EW404" s="16"/>
      <c r="EX404" s="16"/>
      <c r="EY404" s="16"/>
      <c r="EZ404" s="16"/>
      <c r="FA404" s="16"/>
      <c r="FB404" s="16"/>
      <c r="FC404" s="16"/>
      <c r="FD404" s="16"/>
      <c r="FE404" s="16"/>
      <c r="FF404" s="16"/>
      <c r="FG404" s="16"/>
      <c r="FH404" s="16"/>
      <c r="FI404" s="16"/>
      <c r="FJ404" s="16"/>
      <c r="FK404" s="16"/>
      <c r="FL404" s="16"/>
      <c r="FM404" s="16"/>
      <c r="FN404" s="16"/>
      <c r="FO404" s="16"/>
      <c r="FP404" s="16"/>
      <c r="FQ404" s="16"/>
      <c r="FR404" s="16"/>
      <c r="FS404" s="16"/>
      <c r="FT404" s="16"/>
      <c r="FU404" s="16"/>
      <c r="FV404" s="16"/>
      <c r="FW404" s="16"/>
      <c r="FX404" s="16"/>
      <c r="FY404" s="16"/>
      <c r="FZ404" s="17"/>
      <c r="GA404" s="17"/>
      <c r="GB404" s="17"/>
    </row>
    <row r="405" spans="3:184" ht="14.25" customHeight="1">
      <c r="C405" s="14"/>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c r="DD405" s="16"/>
      <c r="DE405" s="16"/>
      <c r="DF405" s="16"/>
      <c r="DG405" s="16"/>
      <c r="DH405" s="16"/>
      <c r="DI405" s="16"/>
      <c r="DJ405" s="16"/>
      <c r="DK405" s="16"/>
      <c r="DL405" s="16"/>
      <c r="DM405" s="16"/>
      <c r="DN405" s="16"/>
      <c r="DO405" s="16"/>
      <c r="DP405" s="16"/>
      <c r="DQ405" s="16"/>
      <c r="DR405" s="16"/>
      <c r="DS405" s="16"/>
      <c r="DT405" s="16"/>
      <c r="DU405" s="16"/>
      <c r="DV405" s="16"/>
      <c r="DW405" s="16"/>
      <c r="DX405" s="16"/>
      <c r="DY405" s="16"/>
      <c r="DZ405" s="16"/>
      <c r="EA405" s="16"/>
      <c r="EB405" s="16"/>
      <c r="EC405" s="16"/>
      <c r="ED405" s="16"/>
      <c r="EE405" s="16"/>
      <c r="EF405" s="16"/>
      <c r="EG405" s="16"/>
      <c r="EH405" s="16"/>
      <c r="EI405" s="16"/>
      <c r="EJ405" s="16"/>
      <c r="EK405" s="16"/>
      <c r="EL405" s="16"/>
      <c r="EM405" s="16"/>
      <c r="EN405" s="16"/>
      <c r="EO405" s="16"/>
      <c r="EP405" s="16"/>
      <c r="EQ405" s="16"/>
      <c r="ER405" s="16"/>
      <c r="ES405" s="16"/>
      <c r="ET405" s="16"/>
      <c r="EU405" s="16"/>
      <c r="EV405" s="16"/>
      <c r="EW405" s="16"/>
      <c r="EX405" s="16"/>
      <c r="EY405" s="16"/>
      <c r="EZ405" s="16"/>
      <c r="FA405" s="16"/>
      <c r="FB405" s="16"/>
      <c r="FC405" s="16"/>
      <c r="FD405" s="16"/>
      <c r="FE405" s="16"/>
      <c r="FF405" s="16"/>
      <c r="FG405" s="16"/>
      <c r="FH405" s="16"/>
      <c r="FI405" s="16"/>
      <c r="FJ405" s="16"/>
      <c r="FK405" s="16"/>
      <c r="FL405" s="16"/>
      <c r="FM405" s="16"/>
      <c r="FN405" s="16"/>
      <c r="FO405" s="16"/>
      <c r="FP405" s="16"/>
      <c r="FQ405" s="16"/>
      <c r="FR405" s="16"/>
      <c r="FS405" s="16"/>
      <c r="FT405" s="16"/>
      <c r="FU405" s="16"/>
      <c r="FV405" s="16"/>
      <c r="FW405" s="16"/>
      <c r="FX405" s="16"/>
      <c r="FY405" s="16"/>
      <c r="FZ405" s="17"/>
      <c r="GA405" s="17"/>
      <c r="GB405" s="17"/>
    </row>
    <row r="406" spans="3:184" ht="14.25" customHeight="1">
      <c r="C406" s="14"/>
      <c r="D406" s="16"/>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c r="DD406" s="16"/>
      <c r="DE406" s="16"/>
      <c r="DF406" s="16"/>
      <c r="DG406" s="16"/>
      <c r="DH406" s="16"/>
      <c r="DI406" s="16"/>
      <c r="DJ406" s="16"/>
      <c r="DK406" s="16"/>
      <c r="DL406" s="16"/>
      <c r="DM406" s="16"/>
      <c r="DN406" s="16"/>
      <c r="DO406" s="16"/>
      <c r="DP406" s="16"/>
      <c r="DQ406" s="16"/>
      <c r="DR406" s="16"/>
      <c r="DS406" s="16"/>
      <c r="DT406" s="16"/>
      <c r="DU406" s="16"/>
      <c r="DV406" s="16"/>
      <c r="DW406" s="16"/>
      <c r="DX406" s="16"/>
      <c r="DY406" s="16"/>
      <c r="DZ406" s="16"/>
      <c r="EA406" s="16"/>
      <c r="EB406" s="16"/>
      <c r="EC406" s="16"/>
      <c r="ED406" s="16"/>
      <c r="EE406" s="16"/>
      <c r="EF406" s="16"/>
      <c r="EG406" s="16"/>
      <c r="EH406" s="16"/>
      <c r="EI406" s="16"/>
      <c r="EJ406" s="16"/>
      <c r="EK406" s="16"/>
      <c r="EL406" s="16"/>
      <c r="EM406" s="16"/>
      <c r="EN406" s="16"/>
      <c r="EO406" s="16"/>
      <c r="EP406" s="16"/>
      <c r="EQ406" s="16"/>
      <c r="ER406" s="16"/>
      <c r="ES406" s="16"/>
      <c r="ET406" s="16"/>
      <c r="EU406" s="16"/>
      <c r="EV406" s="16"/>
      <c r="EW406" s="16"/>
      <c r="EX406" s="16"/>
      <c r="EY406" s="16"/>
      <c r="EZ406" s="16"/>
      <c r="FA406" s="16"/>
      <c r="FB406" s="16"/>
      <c r="FC406" s="16"/>
      <c r="FD406" s="16"/>
      <c r="FE406" s="16"/>
      <c r="FF406" s="16"/>
      <c r="FG406" s="16"/>
      <c r="FH406" s="16"/>
      <c r="FI406" s="16"/>
      <c r="FJ406" s="16"/>
      <c r="FK406" s="16"/>
      <c r="FL406" s="16"/>
      <c r="FM406" s="16"/>
      <c r="FN406" s="16"/>
      <c r="FO406" s="16"/>
      <c r="FP406" s="16"/>
      <c r="FQ406" s="16"/>
      <c r="FR406" s="16"/>
      <c r="FS406" s="16"/>
      <c r="FT406" s="16"/>
      <c r="FU406" s="16"/>
      <c r="FV406" s="16"/>
      <c r="FW406" s="16"/>
      <c r="FX406" s="16"/>
      <c r="FY406" s="16"/>
      <c r="FZ406" s="17"/>
      <c r="GA406" s="17"/>
      <c r="GB406" s="17"/>
    </row>
    <row r="407" spans="3:184" ht="14.25" customHeight="1">
      <c r="C407" s="14"/>
      <c r="D407" s="16"/>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c r="DD407" s="16"/>
      <c r="DE407" s="16"/>
      <c r="DF407" s="16"/>
      <c r="DG407" s="16"/>
      <c r="DH407" s="16"/>
      <c r="DI407" s="16"/>
      <c r="DJ407" s="16"/>
      <c r="DK407" s="16"/>
      <c r="DL407" s="16"/>
      <c r="DM407" s="16"/>
      <c r="DN407" s="16"/>
      <c r="DO407" s="16"/>
      <c r="DP407" s="16"/>
      <c r="DQ407" s="16"/>
      <c r="DR407" s="16"/>
      <c r="DS407" s="16"/>
      <c r="DT407" s="16"/>
      <c r="DU407" s="16"/>
      <c r="DV407" s="16"/>
      <c r="DW407" s="16"/>
      <c r="DX407" s="16"/>
      <c r="DY407" s="16"/>
      <c r="DZ407" s="16"/>
      <c r="EA407" s="16"/>
      <c r="EB407" s="16"/>
      <c r="EC407" s="16"/>
      <c r="ED407" s="16"/>
      <c r="EE407" s="16"/>
      <c r="EF407" s="16"/>
      <c r="EG407" s="16"/>
      <c r="EH407" s="16"/>
      <c r="EI407" s="16"/>
      <c r="EJ407" s="16"/>
      <c r="EK407" s="16"/>
      <c r="EL407" s="16"/>
      <c r="EM407" s="16"/>
      <c r="EN407" s="16"/>
      <c r="EO407" s="16"/>
      <c r="EP407" s="16"/>
      <c r="EQ407" s="16"/>
      <c r="ER407" s="16"/>
      <c r="ES407" s="16"/>
      <c r="ET407" s="16"/>
      <c r="EU407" s="16"/>
      <c r="EV407" s="16"/>
      <c r="EW407" s="16"/>
      <c r="EX407" s="16"/>
      <c r="EY407" s="16"/>
      <c r="EZ407" s="16"/>
      <c r="FA407" s="16"/>
      <c r="FB407" s="16"/>
      <c r="FC407" s="16"/>
      <c r="FD407" s="16"/>
      <c r="FE407" s="16"/>
      <c r="FF407" s="16"/>
      <c r="FG407" s="16"/>
      <c r="FH407" s="16"/>
      <c r="FI407" s="16"/>
      <c r="FJ407" s="16"/>
      <c r="FK407" s="16"/>
      <c r="FL407" s="16"/>
      <c r="FM407" s="16"/>
      <c r="FN407" s="16"/>
      <c r="FO407" s="16"/>
      <c r="FP407" s="16"/>
      <c r="FQ407" s="16"/>
      <c r="FR407" s="16"/>
      <c r="FS407" s="16"/>
      <c r="FT407" s="16"/>
      <c r="FU407" s="16"/>
      <c r="FV407" s="16"/>
      <c r="FW407" s="16"/>
      <c r="FX407" s="16"/>
      <c r="FY407" s="16"/>
      <c r="FZ407" s="17"/>
      <c r="GA407" s="17"/>
      <c r="GB407" s="17"/>
    </row>
    <row r="408" spans="3:184" ht="14.25" customHeight="1">
      <c r="C408" s="14"/>
      <c r="D408" s="16"/>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c r="DD408" s="16"/>
      <c r="DE408" s="16"/>
      <c r="DF408" s="16"/>
      <c r="DG408" s="16"/>
      <c r="DH408" s="16"/>
      <c r="DI408" s="16"/>
      <c r="DJ408" s="16"/>
      <c r="DK408" s="16"/>
      <c r="DL408" s="16"/>
      <c r="DM408" s="16"/>
      <c r="DN408" s="16"/>
      <c r="DO408" s="16"/>
      <c r="DP408" s="16"/>
      <c r="DQ408" s="16"/>
      <c r="DR408" s="16"/>
      <c r="DS408" s="16"/>
      <c r="DT408" s="16"/>
      <c r="DU408" s="16"/>
      <c r="DV408" s="16"/>
      <c r="DW408" s="16"/>
      <c r="DX408" s="16"/>
      <c r="DY408" s="16"/>
      <c r="DZ408" s="16"/>
      <c r="EA408" s="16"/>
      <c r="EB408" s="16"/>
      <c r="EC408" s="16"/>
      <c r="ED408" s="16"/>
      <c r="EE408" s="16"/>
      <c r="EF408" s="16"/>
      <c r="EG408" s="16"/>
      <c r="EH408" s="16"/>
      <c r="EI408" s="16"/>
      <c r="EJ408" s="16"/>
      <c r="EK408" s="16"/>
      <c r="EL408" s="16"/>
      <c r="EM408" s="16"/>
      <c r="EN408" s="16"/>
      <c r="EO408" s="16"/>
      <c r="EP408" s="16"/>
      <c r="EQ408" s="16"/>
      <c r="ER408" s="16"/>
      <c r="ES408" s="16"/>
      <c r="ET408" s="16"/>
      <c r="EU408" s="16"/>
      <c r="EV408" s="16"/>
      <c r="EW408" s="16"/>
      <c r="EX408" s="16"/>
      <c r="EY408" s="16"/>
      <c r="EZ408" s="16"/>
      <c r="FA408" s="16"/>
      <c r="FB408" s="16"/>
      <c r="FC408" s="16"/>
      <c r="FD408" s="16"/>
      <c r="FE408" s="16"/>
      <c r="FF408" s="16"/>
      <c r="FG408" s="16"/>
      <c r="FH408" s="16"/>
      <c r="FI408" s="16"/>
      <c r="FJ408" s="16"/>
      <c r="FK408" s="16"/>
      <c r="FL408" s="16"/>
      <c r="FM408" s="16"/>
      <c r="FN408" s="16"/>
      <c r="FO408" s="16"/>
      <c r="FP408" s="16"/>
      <c r="FQ408" s="16"/>
      <c r="FR408" s="16"/>
      <c r="FS408" s="16"/>
      <c r="FT408" s="16"/>
      <c r="FU408" s="16"/>
      <c r="FV408" s="16"/>
      <c r="FW408" s="16"/>
      <c r="FX408" s="16"/>
      <c r="FY408" s="16"/>
      <c r="FZ408" s="17"/>
      <c r="GA408" s="17"/>
      <c r="GB408" s="17"/>
    </row>
    <row r="409" spans="3:184" ht="14.25" customHeight="1">
      <c r="C409" s="14"/>
      <c r="D409" s="16"/>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c r="DD409" s="16"/>
      <c r="DE409" s="16"/>
      <c r="DF409" s="16"/>
      <c r="DG409" s="16"/>
      <c r="DH409" s="16"/>
      <c r="DI409" s="16"/>
      <c r="DJ409" s="16"/>
      <c r="DK409" s="16"/>
      <c r="DL409" s="16"/>
      <c r="DM409" s="16"/>
      <c r="DN409" s="16"/>
      <c r="DO409" s="16"/>
      <c r="DP409" s="16"/>
      <c r="DQ409" s="16"/>
      <c r="DR409" s="16"/>
      <c r="DS409" s="16"/>
      <c r="DT409" s="16"/>
      <c r="DU409" s="16"/>
      <c r="DV409" s="16"/>
      <c r="DW409" s="16"/>
      <c r="DX409" s="16"/>
      <c r="DY409" s="16"/>
      <c r="DZ409" s="16"/>
      <c r="EA409" s="16"/>
      <c r="EB409" s="16"/>
      <c r="EC409" s="16"/>
      <c r="ED409" s="16"/>
      <c r="EE409" s="16"/>
      <c r="EF409" s="16"/>
      <c r="EG409" s="16"/>
      <c r="EH409" s="16"/>
      <c r="EI409" s="16"/>
      <c r="EJ409" s="16"/>
      <c r="EK409" s="16"/>
      <c r="EL409" s="16"/>
      <c r="EM409" s="16"/>
      <c r="EN409" s="16"/>
      <c r="EO409" s="16"/>
      <c r="EP409" s="16"/>
      <c r="EQ409" s="16"/>
      <c r="ER409" s="16"/>
      <c r="ES409" s="16"/>
      <c r="ET409" s="16"/>
      <c r="EU409" s="16"/>
      <c r="EV409" s="16"/>
      <c r="EW409" s="16"/>
      <c r="EX409" s="16"/>
      <c r="EY409" s="16"/>
      <c r="EZ409" s="16"/>
      <c r="FA409" s="16"/>
      <c r="FB409" s="16"/>
      <c r="FC409" s="16"/>
      <c r="FD409" s="16"/>
      <c r="FE409" s="16"/>
      <c r="FF409" s="16"/>
      <c r="FG409" s="16"/>
      <c r="FH409" s="16"/>
      <c r="FI409" s="16"/>
      <c r="FJ409" s="16"/>
      <c r="FK409" s="16"/>
      <c r="FL409" s="16"/>
      <c r="FM409" s="16"/>
      <c r="FN409" s="16"/>
      <c r="FO409" s="16"/>
      <c r="FP409" s="16"/>
      <c r="FQ409" s="16"/>
      <c r="FR409" s="16"/>
      <c r="FS409" s="16"/>
      <c r="FT409" s="16"/>
      <c r="FU409" s="16"/>
      <c r="FV409" s="16"/>
      <c r="FW409" s="16"/>
      <c r="FX409" s="16"/>
      <c r="FY409" s="16"/>
      <c r="FZ409" s="17"/>
      <c r="GA409" s="17"/>
      <c r="GB409" s="17"/>
    </row>
    <row r="410" spans="3:184" ht="14.25" customHeight="1">
      <c r="C410" s="14"/>
      <c r="D410" s="16"/>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c r="DB410" s="16"/>
      <c r="DC410" s="16"/>
      <c r="DD410" s="16"/>
      <c r="DE410" s="16"/>
      <c r="DF410" s="16"/>
      <c r="DG410" s="16"/>
      <c r="DH410" s="16"/>
      <c r="DI410" s="16"/>
      <c r="DJ410" s="16"/>
      <c r="DK410" s="16"/>
      <c r="DL410" s="16"/>
      <c r="DM410" s="16"/>
      <c r="DN410" s="16"/>
      <c r="DO410" s="16"/>
      <c r="DP410" s="16"/>
      <c r="DQ410" s="16"/>
      <c r="DR410" s="16"/>
      <c r="DS410" s="16"/>
      <c r="DT410" s="16"/>
      <c r="DU410" s="16"/>
      <c r="DV410" s="16"/>
      <c r="DW410" s="16"/>
      <c r="DX410" s="16"/>
      <c r="DY410" s="16"/>
      <c r="DZ410" s="16"/>
      <c r="EA410" s="16"/>
      <c r="EB410" s="16"/>
      <c r="EC410" s="16"/>
      <c r="ED410" s="16"/>
      <c r="EE410" s="16"/>
      <c r="EF410" s="16"/>
      <c r="EG410" s="16"/>
      <c r="EH410" s="16"/>
      <c r="EI410" s="16"/>
      <c r="EJ410" s="16"/>
      <c r="EK410" s="16"/>
      <c r="EL410" s="16"/>
      <c r="EM410" s="16"/>
      <c r="EN410" s="16"/>
      <c r="EO410" s="16"/>
      <c r="EP410" s="16"/>
      <c r="EQ410" s="16"/>
      <c r="ER410" s="16"/>
      <c r="ES410" s="16"/>
      <c r="ET410" s="16"/>
      <c r="EU410" s="16"/>
      <c r="EV410" s="16"/>
      <c r="EW410" s="16"/>
      <c r="EX410" s="16"/>
      <c r="EY410" s="16"/>
      <c r="EZ410" s="16"/>
      <c r="FA410" s="16"/>
      <c r="FB410" s="16"/>
      <c r="FC410" s="16"/>
      <c r="FD410" s="16"/>
      <c r="FE410" s="16"/>
      <c r="FF410" s="16"/>
      <c r="FG410" s="16"/>
      <c r="FH410" s="16"/>
      <c r="FI410" s="16"/>
      <c r="FJ410" s="16"/>
      <c r="FK410" s="16"/>
      <c r="FL410" s="16"/>
      <c r="FM410" s="16"/>
      <c r="FN410" s="16"/>
      <c r="FO410" s="16"/>
      <c r="FP410" s="16"/>
      <c r="FQ410" s="16"/>
      <c r="FR410" s="16"/>
      <c r="FS410" s="16"/>
      <c r="FT410" s="16"/>
      <c r="FU410" s="16"/>
      <c r="FV410" s="16"/>
      <c r="FW410" s="16"/>
      <c r="FX410" s="16"/>
      <c r="FY410" s="16"/>
      <c r="FZ410" s="17"/>
      <c r="GA410" s="17"/>
      <c r="GB410" s="17"/>
    </row>
    <row r="411" spans="3:184" ht="14.25" customHeight="1">
      <c r="C411" s="14"/>
      <c r="D411" s="16"/>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c r="DD411" s="16"/>
      <c r="DE411" s="16"/>
      <c r="DF411" s="16"/>
      <c r="DG411" s="16"/>
      <c r="DH411" s="16"/>
      <c r="DI411" s="16"/>
      <c r="DJ411" s="16"/>
      <c r="DK411" s="16"/>
      <c r="DL411" s="16"/>
      <c r="DM411" s="16"/>
      <c r="DN411" s="16"/>
      <c r="DO411" s="16"/>
      <c r="DP411" s="16"/>
      <c r="DQ411" s="16"/>
      <c r="DR411" s="16"/>
      <c r="DS411" s="16"/>
      <c r="DT411" s="16"/>
      <c r="DU411" s="16"/>
      <c r="DV411" s="16"/>
      <c r="DW411" s="16"/>
      <c r="DX411" s="16"/>
      <c r="DY411" s="16"/>
      <c r="DZ411" s="16"/>
      <c r="EA411" s="16"/>
      <c r="EB411" s="16"/>
      <c r="EC411" s="16"/>
      <c r="ED411" s="16"/>
      <c r="EE411" s="16"/>
      <c r="EF411" s="16"/>
      <c r="EG411" s="16"/>
      <c r="EH411" s="16"/>
      <c r="EI411" s="16"/>
      <c r="EJ411" s="16"/>
      <c r="EK411" s="16"/>
      <c r="EL411" s="16"/>
      <c r="EM411" s="16"/>
      <c r="EN411" s="16"/>
      <c r="EO411" s="16"/>
      <c r="EP411" s="16"/>
      <c r="EQ411" s="16"/>
      <c r="ER411" s="16"/>
      <c r="ES411" s="16"/>
      <c r="ET411" s="16"/>
      <c r="EU411" s="16"/>
      <c r="EV411" s="16"/>
      <c r="EW411" s="16"/>
      <c r="EX411" s="16"/>
      <c r="EY411" s="16"/>
      <c r="EZ411" s="16"/>
      <c r="FA411" s="16"/>
      <c r="FB411" s="16"/>
      <c r="FC411" s="16"/>
      <c r="FD411" s="16"/>
      <c r="FE411" s="16"/>
      <c r="FF411" s="16"/>
      <c r="FG411" s="16"/>
      <c r="FH411" s="16"/>
      <c r="FI411" s="16"/>
      <c r="FJ411" s="16"/>
      <c r="FK411" s="16"/>
      <c r="FL411" s="16"/>
      <c r="FM411" s="16"/>
      <c r="FN411" s="16"/>
      <c r="FO411" s="16"/>
      <c r="FP411" s="16"/>
      <c r="FQ411" s="16"/>
      <c r="FR411" s="16"/>
      <c r="FS411" s="16"/>
      <c r="FT411" s="16"/>
      <c r="FU411" s="16"/>
      <c r="FV411" s="16"/>
      <c r="FW411" s="16"/>
      <c r="FX411" s="16"/>
      <c r="FY411" s="16"/>
      <c r="FZ411" s="17"/>
      <c r="GA411" s="17"/>
      <c r="GB411" s="17"/>
    </row>
    <row r="412" spans="3:184" ht="14.25" customHeight="1">
      <c r="C412" s="14"/>
      <c r="D412" s="16"/>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c r="DD412" s="16"/>
      <c r="DE412" s="16"/>
      <c r="DF412" s="16"/>
      <c r="DG412" s="16"/>
      <c r="DH412" s="16"/>
      <c r="DI412" s="16"/>
      <c r="DJ412" s="16"/>
      <c r="DK412" s="16"/>
      <c r="DL412" s="16"/>
      <c r="DM412" s="16"/>
      <c r="DN412" s="16"/>
      <c r="DO412" s="16"/>
      <c r="DP412" s="16"/>
      <c r="DQ412" s="16"/>
      <c r="DR412" s="16"/>
      <c r="DS412" s="16"/>
      <c r="DT412" s="16"/>
      <c r="DU412" s="16"/>
      <c r="DV412" s="16"/>
      <c r="DW412" s="16"/>
      <c r="DX412" s="16"/>
      <c r="DY412" s="16"/>
      <c r="DZ412" s="16"/>
      <c r="EA412" s="16"/>
      <c r="EB412" s="16"/>
      <c r="EC412" s="16"/>
      <c r="ED412" s="16"/>
      <c r="EE412" s="16"/>
      <c r="EF412" s="16"/>
      <c r="EG412" s="16"/>
      <c r="EH412" s="16"/>
      <c r="EI412" s="16"/>
      <c r="EJ412" s="16"/>
      <c r="EK412" s="16"/>
      <c r="EL412" s="16"/>
      <c r="EM412" s="16"/>
      <c r="EN412" s="16"/>
      <c r="EO412" s="16"/>
      <c r="EP412" s="16"/>
      <c r="EQ412" s="16"/>
      <c r="ER412" s="16"/>
      <c r="ES412" s="16"/>
      <c r="ET412" s="16"/>
      <c r="EU412" s="16"/>
      <c r="EV412" s="16"/>
      <c r="EW412" s="16"/>
      <c r="EX412" s="16"/>
      <c r="EY412" s="16"/>
      <c r="EZ412" s="16"/>
      <c r="FA412" s="16"/>
      <c r="FB412" s="16"/>
      <c r="FC412" s="16"/>
      <c r="FD412" s="16"/>
      <c r="FE412" s="16"/>
      <c r="FF412" s="16"/>
      <c r="FG412" s="16"/>
      <c r="FH412" s="16"/>
      <c r="FI412" s="16"/>
      <c r="FJ412" s="16"/>
      <c r="FK412" s="16"/>
      <c r="FL412" s="16"/>
      <c r="FM412" s="16"/>
      <c r="FN412" s="16"/>
      <c r="FO412" s="16"/>
      <c r="FP412" s="16"/>
      <c r="FQ412" s="16"/>
      <c r="FR412" s="16"/>
      <c r="FS412" s="16"/>
      <c r="FT412" s="16"/>
      <c r="FU412" s="16"/>
      <c r="FV412" s="16"/>
      <c r="FW412" s="16"/>
      <c r="FX412" s="16"/>
      <c r="FY412" s="16"/>
      <c r="FZ412" s="17"/>
      <c r="GA412" s="17"/>
      <c r="GB412" s="17"/>
    </row>
    <row r="413" spans="3:184" ht="14.25" customHeight="1">
      <c r="C413" s="14"/>
      <c r="D413" s="16"/>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c r="DD413" s="16"/>
      <c r="DE413" s="16"/>
      <c r="DF413" s="16"/>
      <c r="DG413" s="16"/>
      <c r="DH413" s="16"/>
      <c r="DI413" s="16"/>
      <c r="DJ413" s="16"/>
      <c r="DK413" s="16"/>
      <c r="DL413" s="16"/>
      <c r="DM413" s="16"/>
      <c r="DN413" s="16"/>
      <c r="DO413" s="16"/>
      <c r="DP413" s="16"/>
      <c r="DQ413" s="16"/>
      <c r="DR413" s="16"/>
      <c r="DS413" s="16"/>
      <c r="DT413" s="16"/>
      <c r="DU413" s="16"/>
      <c r="DV413" s="16"/>
      <c r="DW413" s="16"/>
      <c r="DX413" s="16"/>
      <c r="DY413" s="16"/>
      <c r="DZ413" s="16"/>
      <c r="EA413" s="16"/>
      <c r="EB413" s="16"/>
      <c r="EC413" s="16"/>
      <c r="ED413" s="16"/>
      <c r="EE413" s="16"/>
      <c r="EF413" s="16"/>
      <c r="EG413" s="16"/>
      <c r="EH413" s="16"/>
      <c r="EI413" s="16"/>
      <c r="EJ413" s="16"/>
      <c r="EK413" s="16"/>
      <c r="EL413" s="16"/>
      <c r="EM413" s="16"/>
      <c r="EN413" s="16"/>
      <c r="EO413" s="16"/>
      <c r="EP413" s="16"/>
      <c r="EQ413" s="16"/>
      <c r="ER413" s="16"/>
      <c r="ES413" s="16"/>
      <c r="ET413" s="16"/>
      <c r="EU413" s="16"/>
      <c r="EV413" s="16"/>
      <c r="EW413" s="16"/>
      <c r="EX413" s="16"/>
      <c r="EY413" s="16"/>
      <c r="EZ413" s="16"/>
      <c r="FA413" s="16"/>
      <c r="FB413" s="16"/>
      <c r="FC413" s="16"/>
      <c r="FD413" s="16"/>
      <c r="FE413" s="16"/>
      <c r="FF413" s="16"/>
      <c r="FG413" s="16"/>
      <c r="FH413" s="16"/>
      <c r="FI413" s="16"/>
      <c r="FJ413" s="16"/>
      <c r="FK413" s="16"/>
      <c r="FL413" s="16"/>
      <c r="FM413" s="16"/>
      <c r="FN413" s="16"/>
      <c r="FO413" s="16"/>
      <c r="FP413" s="16"/>
      <c r="FQ413" s="16"/>
      <c r="FR413" s="16"/>
      <c r="FS413" s="16"/>
      <c r="FT413" s="16"/>
      <c r="FU413" s="16"/>
      <c r="FV413" s="16"/>
      <c r="FW413" s="16"/>
      <c r="FX413" s="16"/>
      <c r="FY413" s="16"/>
      <c r="FZ413" s="17"/>
      <c r="GA413" s="17"/>
      <c r="GB413" s="17"/>
    </row>
    <row r="414" spans="3:184" ht="14.25" customHeight="1">
      <c r="C414" s="14"/>
      <c r="D414" s="16"/>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c r="DD414" s="16"/>
      <c r="DE414" s="16"/>
      <c r="DF414" s="16"/>
      <c r="DG414" s="16"/>
      <c r="DH414" s="16"/>
      <c r="DI414" s="16"/>
      <c r="DJ414" s="16"/>
      <c r="DK414" s="16"/>
      <c r="DL414" s="16"/>
      <c r="DM414" s="16"/>
      <c r="DN414" s="16"/>
      <c r="DO414" s="16"/>
      <c r="DP414" s="16"/>
      <c r="DQ414" s="16"/>
      <c r="DR414" s="16"/>
      <c r="DS414" s="16"/>
      <c r="DT414" s="16"/>
      <c r="DU414" s="16"/>
      <c r="DV414" s="16"/>
      <c r="DW414" s="16"/>
      <c r="DX414" s="16"/>
      <c r="DY414" s="16"/>
      <c r="DZ414" s="16"/>
      <c r="EA414" s="16"/>
      <c r="EB414" s="16"/>
      <c r="EC414" s="16"/>
      <c r="ED414" s="16"/>
      <c r="EE414" s="16"/>
      <c r="EF414" s="16"/>
      <c r="EG414" s="16"/>
      <c r="EH414" s="16"/>
      <c r="EI414" s="16"/>
      <c r="EJ414" s="16"/>
      <c r="EK414" s="16"/>
      <c r="EL414" s="16"/>
      <c r="EM414" s="16"/>
      <c r="EN414" s="16"/>
      <c r="EO414" s="16"/>
      <c r="EP414" s="16"/>
      <c r="EQ414" s="16"/>
      <c r="ER414" s="16"/>
      <c r="ES414" s="16"/>
      <c r="ET414" s="16"/>
      <c r="EU414" s="16"/>
      <c r="EV414" s="16"/>
      <c r="EW414" s="16"/>
      <c r="EX414" s="16"/>
      <c r="EY414" s="16"/>
      <c r="EZ414" s="16"/>
      <c r="FA414" s="16"/>
      <c r="FB414" s="16"/>
      <c r="FC414" s="16"/>
      <c r="FD414" s="16"/>
      <c r="FE414" s="16"/>
      <c r="FF414" s="16"/>
      <c r="FG414" s="16"/>
      <c r="FH414" s="16"/>
      <c r="FI414" s="16"/>
      <c r="FJ414" s="16"/>
      <c r="FK414" s="16"/>
      <c r="FL414" s="16"/>
      <c r="FM414" s="16"/>
      <c r="FN414" s="16"/>
      <c r="FO414" s="16"/>
      <c r="FP414" s="16"/>
      <c r="FQ414" s="16"/>
      <c r="FR414" s="16"/>
      <c r="FS414" s="16"/>
      <c r="FT414" s="16"/>
      <c r="FU414" s="16"/>
      <c r="FV414" s="16"/>
      <c r="FW414" s="16"/>
      <c r="FX414" s="16"/>
      <c r="FY414" s="16"/>
      <c r="FZ414" s="17"/>
      <c r="GA414" s="17"/>
      <c r="GB414" s="17"/>
    </row>
    <row r="415" spans="3:184" ht="14.25" customHeight="1">
      <c r="C415" s="14"/>
      <c r="D415" s="16"/>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c r="DD415" s="16"/>
      <c r="DE415" s="16"/>
      <c r="DF415" s="16"/>
      <c r="DG415" s="16"/>
      <c r="DH415" s="16"/>
      <c r="DI415" s="16"/>
      <c r="DJ415" s="16"/>
      <c r="DK415" s="16"/>
      <c r="DL415" s="16"/>
      <c r="DM415" s="16"/>
      <c r="DN415" s="16"/>
      <c r="DO415" s="16"/>
      <c r="DP415" s="16"/>
      <c r="DQ415" s="16"/>
      <c r="DR415" s="16"/>
      <c r="DS415" s="16"/>
      <c r="DT415" s="16"/>
      <c r="DU415" s="16"/>
      <c r="DV415" s="16"/>
      <c r="DW415" s="16"/>
      <c r="DX415" s="16"/>
      <c r="DY415" s="16"/>
      <c r="DZ415" s="16"/>
      <c r="EA415" s="16"/>
      <c r="EB415" s="16"/>
      <c r="EC415" s="16"/>
      <c r="ED415" s="16"/>
      <c r="EE415" s="16"/>
      <c r="EF415" s="16"/>
      <c r="EG415" s="16"/>
      <c r="EH415" s="16"/>
      <c r="EI415" s="16"/>
      <c r="EJ415" s="16"/>
      <c r="EK415" s="16"/>
      <c r="EL415" s="16"/>
      <c r="EM415" s="16"/>
      <c r="EN415" s="16"/>
      <c r="EO415" s="16"/>
      <c r="EP415" s="16"/>
      <c r="EQ415" s="16"/>
      <c r="ER415" s="16"/>
      <c r="ES415" s="16"/>
      <c r="ET415" s="16"/>
      <c r="EU415" s="16"/>
      <c r="EV415" s="16"/>
      <c r="EW415" s="16"/>
      <c r="EX415" s="16"/>
      <c r="EY415" s="16"/>
      <c r="EZ415" s="16"/>
      <c r="FA415" s="16"/>
      <c r="FB415" s="16"/>
      <c r="FC415" s="16"/>
      <c r="FD415" s="16"/>
      <c r="FE415" s="16"/>
      <c r="FF415" s="16"/>
      <c r="FG415" s="16"/>
      <c r="FH415" s="16"/>
      <c r="FI415" s="16"/>
      <c r="FJ415" s="16"/>
      <c r="FK415" s="16"/>
      <c r="FL415" s="16"/>
      <c r="FM415" s="16"/>
      <c r="FN415" s="16"/>
      <c r="FO415" s="16"/>
      <c r="FP415" s="16"/>
      <c r="FQ415" s="16"/>
      <c r="FR415" s="16"/>
      <c r="FS415" s="16"/>
      <c r="FT415" s="16"/>
      <c r="FU415" s="16"/>
      <c r="FV415" s="16"/>
      <c r="FW415" s="16"/>
      <c r="FX415" s="16"/>
      <c r="FY415" s="16"/>
      <c r="FZ415" s="17"/>
      <c r="GA415" s="17"/>
      <c r="GB415" s="17"/>
    </row>
    <row r="416" spans="3:184" ht="14.25" customHeight="1">
      <c r="C416" s="14"/>
      <c r="D416" s="16"/>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c r="DD416" s="16"/>
      <c r="DE416" s="16"/>
      <c r="DF416" s="16"/>
      <c r="DG416" s="16"/>
      <c r="DH416" s="16"/>
      <c r="DI416" s="16"/>
      <c r="DJ416" s="16"/>
      <c r="DK416" s="16"/>
      <c r="DL416" s="16"/>
      <c r="DM416" s="16"/>
      <c r="DN416" s="16"/>
      <c r="DO416" s="16"/>
      <c r="DP416" s="16"/>
      <c r="DQ416" s="16"/>
      <c r="DR416" s="16"/>
      <c r="DS416" s="16"/>
      <c r="DT416" s="16"/>
      <c r="DU416" s="16"/>
      <c r="DV416" s="16"/>
      <c r="DW416" s="16"/>
      <c r="DX416" s="16"/>
      <c r="DY416" s="16"/>
      <c r="DZ416" s="16"/>
      <c r="EA416" s="16"/>
      <c r="EB416" s="16"/>
      <c r="EC416" s="16"/>
      <c r="ED416" s="16"/>
      <c r="EE416" s="16"/>
      <c r="EF416" s="16"/>
      <c r="EG416" s="16"/>
      <c r="EH416" s="16"/>
      <c r="EI416" s="16"/>
      <c r="EJ416" s="16"/>
      <c r="EK416" s="16"/>
      <c r="EL416" s="16"/>
      <c r="EM416" s="16"/>
      <c r="EN416" s="16"/>
      <c r="EO416" s="16"/>
      <c r="EP416" s="16"/>
      <c r="EQ416" s="16"/>
      <c r="ER416" s="16"/>
      <c r="ES416" s="16"/>
      <c r="ET416" s="16"/>
      <c r="EU416" s="16"/>
      <c r="EV416" s="16"/>
      <c r="EW416" s="16"/>
      <c r="EX416" s="16"/>
      <c r="EY416" s="16"/>
      <c r="EZ416" s="16"/>
      <c r="FA416" s="16"/>
      <c r="FB416" s="16"/>
      <c r="FC416" s="16"/>
      <c r="FD416" s="16"/>
      <c r="FE416" s="16"/>
      <c r="FF416" s="16"/>
      <c r="FG416" s="16"/>
      <c r="FH416" s="16"/>
      <c r="FI416" s="16"/>
      <c r="FJ416" s="16"/>
      <c r="FK416" s="16"/>
      <c r="FL416" s="16"/>
      <c r="FM416" s="16"/>
      <c r="FN416" s="16"/>
      <c r="FO416" s="16"/>
      <c r="FP416" s="16"/>
      <c r="FQ416" s="16"/>
      <c r="FR416" s="16"/>
      <c r="FS416" s="16"/>
      <c r="FT416" s="16"/>
      <c r="FU416" s="16"/>
      <c r="FV416" s="16"/>
      <c r="FW416" s="16"/>
      <c r="FX416" s="16"/>
      <c r="FY416" s="16"/>
      <c r="FZ416" s="17"/>
      <c r="GA416" s="17"/>
      <c r="GB416" s="17"/>
    </row>
    <row r="417" spans="3:184" ht="14.25" customHeight="1">
      <c r="C417" s="14"/>
      <c r="D417" s="16"/>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c r="DD417" s="16"/>
      <c r="DE417" s="16"/>
      <c r="DF417" s="16"/>
      <c r="DG417" s="16"/>
      <c r="DH417" s="16"/>
      <c r="DI417" s="16"/>
      <c r="DJ417" s="16"/>
      <c r="DK417" s="16"/>
      <c r="DL417" s="16"/>
      <c r="DM417" s="16"/>
      <c r="DN417" s="16"/>
      <c r="DO417" s="16"/>
      <c r="DP417" s="16"/>
      <c r="DQ417" s="16"/>
      <c r="DR417" s="16"/>
      <c r="DS417" s="16"/>
      <c r="DT417" s="16"/>
      <c r="DU417" s="16"/>
      <c r="DV417" s="16"/>
      <c r="DW417" s="16"/>
      <c r="DX417" s="16"/>
      <c r="DY417" s="16"/>
      <c r="DZ417" s="16"/>
      <c r="EA417" s="16"/>
      <c r="EB417" s="16"/>
      <c r="EC417" s="16"/>
      <c r="ED417" s="16"/>
      <c r="EE417" s="16"/>
      <c r="EF417" s="16"/>
      <c r="EG417" s="16"/>
      <c r="EH417" s="16"/>
      <c r="EI417" s="16"/>
      <c r="EJ417" s="16"/>
      <c r="EK417" s="16"/>
      <c r="EL417" s="16"/>
      <c r="EM417" s="16"/>
      <c r="EN417" s="16"/>
      <c r="EO417" s="16"/>
      <c r="EP417" s="16"/>
      <c r="EQ417" s="16"/>
      <c r="ER417" s="16"/>
      <c r="ES417" s="16"/>
      <c r="ET417" s="16"/>
      <c r="EU417" s="16"/>
      <c r="EV417" s="16"/>
      <c r="EW417" s="16"/>
      <c r="EX417" s="16"/>
      <c r="EY417" s="16"/>
      <c r="EZ417" s="16"/>
      <c r="FA417" s="16"/>
      <c r="FB417" s="16"/>
      <c r="FC417" s="16"/>
      <c r="FD417" s="16"/>
      <c r="FE417" s="16"/>
      <c r="FF417" s="16"/>
      <c r="FG417" s="16"/>
      <c r="FH417" s="16"/>
      <c r="FI417" s="16"/>
      <c r="FJ417" s="16"/>
      <c r="FK417" s="16"/>
      <c r="FL417" s="16"/>
      <c r="FM417" s="16"/>
      <c r="FN417" s="16"/>
      <c r="FO417" s="16"/>
      <c r="FP417" s="16"/>
      <c r="FQ417" s="16"/>
      <c r="FR417" s="16"/>
      <c r="FS417" s="16"/>
      <c r="FT417" s="16"/>
      <c r="FU417" s="16"/>
      <c r="FV417" s="16"/>
      <c r="FW417" s="16"/>
      <c r="FX417" s="16"/>
      <c r="FY417" s="16"/>
      <c r="FZ417" s="17"/>
      <c r="GA417" s="17"/>
      <c r="GB417" s="17"/>
    </row>
    <row r="418" spans="3:184" ht="14.25" customHeight="1">
      <c r="C418" s="14"/>
      <c r="D418" s="16"/>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c r="DD418" s="16"/>
      <c r="DE418" s="16"/>
      <c r="DF418" s="16"/>
      <c r="DG418" s="16"/>
      <c r="DH418" s="16"/>
      <c r="DI418" s="16"/>
      <c r="DJ418" s="16"/>
      <c r="DK418" s="16"/>
      <c r="DL418" s="16"/>
      <c r="DM418" s="16"/>
      <c r="DN418" s="16"/>
      <c r="DO418" s="16"/>
      <c r="DP418" s="16"/>
      <c r="DQ418" s="16"/>
      <c r="DR418" s="16"/>
      <c r="DS418" s="16"/>
      <c r="DT418" s="16"/>
      <c r="DU418" s="16"/>
      <c r="DV418" s="16"/>
      <c r="DW418" s="16"/>
      <c r="DX418" s="16"/>
      <c r="DY418" s="16"/>
      <c r="DZ418" s="16"/>
      <c r="EA418" s="16"/>
      <c r="EB418" s="16"/>
      <c r="EC418" s="16"/>
      <c r="ED418" s="16"/>
      <c r="EE418" s="16"/>
      <c r="EF418" s="16"/>
      <c r="EG418" s="16"/>
      <c r="EH418" s="16"/>
      <c r="EI418" s="16"/>
      <c r="EJ418" s="16"/>
      <c r="EK418" s="16"/>
      <c r="EL418" s="16"/>
      <c r="EM418" s="16"/>
      <c r="EN418" s="16"/>
      <c r="EO418" s="16"/>
      <c r="EP418" s="16"/>
      <c r="EQ418" s="16"/>
      <c r="ER418" s="16"/>
      <c r="ES418" s="16"/>
      <c r="ET418" s="16"/>
      <c r="EU418" s="16"/>
      <c r="EV418" s="16"/>
      <c r="EW418" s="16"/>
      <c r="EX418" s="16"/>
      <c r="EY418" s="16"/>
      <c r="EZ418" s="16"/>
      <c r="FA418" s="16"/>
      <c r="FB418" s="16"/>
      <c r="FC418" s="16"/>
      <c r="FD418" s="16"/>
      <c r="FE418" s="16"/>
      <c r="FF418" s="16"/>
      <c r="FG418" s="16"/>
      <c r="FH418" s="16"/>
      <c r="FI418" s="16"/>
      <c r="FJ418" s="16"/>
      <c r="FK418" s="16"/>
      <c r="FL418" s="16"/>
      <c r="FM418" s="16"/>
      <c r="FN418" s="16"/>
      <c r="FO418" s="16"/>
      <c r="FP418" s="16"/>
      <c r="FQ418" s="16"/>
      <c r="FR418" s="16"/>
      <c r="FS418" s="16"/>
      <c r="FT418" s="16"/>
      <c r="FU418" s="16"/>
      <c r="FV418" s="16"/>
      <c r="FW418" s="16"/>
      <c r="FX418" s="16"/>
      <c r="FY418" s="16"/>
      <c r="FZ418" s="17"/>
      <c r="GA418" s="17"/>
      <c r="GB418" s="17"/>
    </row>
    <row r="419" spans="3:184" ht="14.25" customHeight="1">
      <c r="C419" s="14"/>
      <c r="D419" s="16"/>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c r="DD419" s="16"/>
      <c r="DE419" s="16"/>
      <c r="DF419" s="16"/>
      <c r="DG419" s="16"/>
      <c r="DH419" s="16"/>
      <c r="DI419" s="16"/>
      <c r="DJ419" s="16"/>
      <c r="DK419" s="16"/>
      <c r="DL419" s="16"/>
      <c r="DM419" s="16"/>
      <c r="DN419" s="16"/>
      <c r="DO419" s="16"/>
      <c r="DP419" s="16"/>
      <c r="DQ419" s="16"/>
      <c r="DR419" s="16"/>
      <c r="DS419" s="16"/>
      <c r="DT419" s="16"/>
      <c r="DU419" s="16"/>
      <c r="DV419" s="16"/>
      <c r="DW419" s="16"/>
      <c r="DX419" s="16"/>
      <c r="DY419" s="16"/>
      <c r="DZ419" s="16"/>
      <c r="EA419" s="16"/>
      <c r="EB419" s="16"/>
      <c r="EC419" s="16"/>
      <c r="ED419" s="16"/>
      <c r="EE419" s="16"/>
      <c r="EF419" s="16"/>
      <c r="EG419" s="16"/>
      <c r="EH419" s="16"/>
      <c r="EI419" s="16"/>
      <c r="EJ419" s="16"/>
      <c r="EK419" s="16"/>
      <c r="EL419" s="16"/>
      <c r="EM419" s="16"/>
      <c r="EN419" s="16"/>
      <c r="EO419" s="16"/>
      <c r="EP419" s="16"/>
      <c r="EQ419" s="16"/>
      <c r="ER419" s="16"/>
      <c r="ES419" s="16"/>
      <c r="ET419" s="16"/>
      <c r="EU419" s="16"/>
      <c r="EV419" s="16"/>
      <c r="EW419" s="16"/>
      <c r="EX419" s="16"/>
      <c r="EY419" s="16"/>
      <c r="EZ419" s="16"/>
      <c r="FA419" s="16"/>
      <c r="FB419" s="16"/>
      <c r="FC419" s="16"/>
      <c r="FD419" s="16"/>
      <c r="FE419" s="16"/>
      <c r="FF419" s="16"/>
      <c r="FG419" s="16"/>
      <c r="FH419" s="16"/>
      <c r="FI419" s="16"/>
      <c r="FJ419" s="16"/>
      <c r="FK419" s="16"/>
      <c r="FL419" s="16"/>
      <c r="FM419" s="16"/>
      <c r="FN419" s="16"/>
      <c r="FO419" s="16"/>
      <c r="FP419" s="16"/>
      <c r="FQ419" s="16"/>
      <c r="FR419" s="16"/>
      <c r="FS419" s="16"/>
      <c r="FT419" s="16"/>
      <c r="FU419" s="16"/>
      <c r="FV419" s="16"/>
      <c r="FW419" s="16"/>
      <c r="FX419" s="16"/>
      <c r="FY419" s="16"/>
      <c r="FZ419" s="17"/>
      <c r="GA419" s="17"/>
      <c r="GB419" s="17"/>
    </row>
    <row r="420" spans="3:184" ht="14.25" customHeight="1">
      <c r="C420" s="14"/>
      <c r="D420" s="16"/>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c r="DD420" s="16"/>
      <c r="DE420" s="16"/>
      <c r="DF420" s="16"/>
      <c r="DG420" s="16"/>
      <c r="DH420" s="16"/>
      <c r="DI420" s="16"/>
      <c r="DJ420" s="16"/>
      <c r="DK420" s="16"/>
      <c r="DL420" s="16"/>
      <c r="DM420" s="16"/>
      <c r="DN420" s="16"/>
      <c r="DO420" s="16"/>
      <c r="DP420" s="16"/>
      <c r="DQ420" s="16"/>
      <c r="DR420" s="16"/>
      <c r="DS420" s="16"/>
      <c r="DT420" s="16"/>
      <c r="DU420" s="16"/>
      <c r="DV420" s="16"/>
      <c r="DW420" s="16"/>
      <c r="DX420" s="16"/>
      <c r="DY420" s="16"/>
      <c r="DZ420" s="16"/>
      <c r="EA420" s="16"/>
      <c r="EB420" s="16"/>
      <c r="EC420" s="16"/>
      <c r="ED420" s="16"/>
      <c r="EE420" s="16"/>
      <c r="EF420" s="16"/>
      <c r="EG420" s="16"/>
      <c r="EH420" s="16"/>
      <c r="EI420" s="16"/>
      <c r="EJ420" s="16"/>
      <c r="EK420" s="16"/>
      <c r="EL420" s="16"/>
      <c r="EM420" s="16"/>
      <c r="EN420" s="16"/>
      <c r="EO420" s="16"/>
      <c r="EP420" s="16"/>
      <c r="EQ420" s="16"/>
      <c r="ER420" s="16"/>
      <c r="ES420" s="16"/>
      <c r="ET420" s="16"/>
      <c r="EU420" s="16"/>
      <c r="EV420" s="16"/>
      <c r="EW420" s="16"/>
      <c r="EX420" s="16"/>
      <c r="EY420" s="16"/>
      <c r="EZ420" s="16"/>
      <c r="FA420" s="16"/>
      <c r="FB420" s="16"/>
      <c r="FC420" s="16"/>
      <c r="FD420" s="16"/>
      <c r="FE420" s="16"/>
      <c r="FF420" s="16"/>
      <c r="FG420" s="16"/>
      <c r="FH420" s="16"/>
      <c r="FI420" s="16"/>
      <c r="FJ420" s="16"/>
      <c r="FK420" s="16"/>
      <c r="FL420" s="16"/>
      <c r="FM420" s="16"/>
      <c r="FN420" s="16"/>
      <c r="FO420" s="16"/>
      <c r="FP420" s="16"/>
      <c r="FQ420" s="16"/>
      <c r="FR420" s="16"/>
      <c r="FS420" s="16"/>
      <c r="FT420" s="16"/>
      <c r="FU420" s="16"/>
      <c r="FV420" s="16"/>
      <c r="FW420" s="16"/>
      <c r="FX420" s="16"/>
      <c r="FY420" s="16"/>
      <c r="FZ420" s="17"/>
      <c r="GA420" s="17"/>
      <c r="GB420" s="17"/>
    </row>
    <row r="421" spans="3:184" ht="14.25" customHeight="1">
      <c r="C421" s="14"/>
      <c r="D421" s="16"/>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c r="DB421" s="16"/>
      <c r="DC421" s="16"/>
      <c r="DD421" s="16"/>
      <c r="DE421" s="16"/>
      <c r="DF421" s="16"/>
      <c r="DG421" s="16"/>
      <c r="DH421" s="16"/>
      <c r="DI421" s="16"/>
      <c r="DJ421" s="16"/>
      <c r="DK421" s="16"/>
      <c r="DL421" s="16"/>
      <c r="DM421" s="16"/>
      <c r="DN421" s="16"/>
      <c r="DO421" s="16"/>
      <c r="DP421" s="16"/>
      <c r="DQ421" s="16"/>
      <c r="DR421" s="16"/>
      <c r="DS421" s="16"/>
      <c r="DT421" s="16"/>
      <c r="DU421" s="16"/>
      <c r="DV421" s="16"/>
      <c r="DW421" s="16"/>
      <c r="DX421" s="16"/>
      <c r="DY421" s="16"/>
      <c r="DZ421" s="16"/>
      <c r="EA421" s="16"/>
      <c r="EB421" s="16"/>
      <c r="EC421" s="16"/>
      <c r="ED421" s="16"/>
      <c r="EE421" s="16"/>
      <c r="EF421" s="16"/>
      <c r="EG421" s="16"/>
      <c r="EH421" s="16"/>
      <c r="EI421" s="16"/>
      <c r="EJ421" s="16"/>
      <c r="EK421" s="16"/>
      <c r="EL421" s="16"/>
      <c r="EM421" s="16"/>
      <c r="EN421" s="16"/>
      <c r="EO421" s="16"/>
      <c r="EP421" s="16"/>
      <c r="EQ421" s="16"/>
      <c r="ER421" s="16"/>
      <c r="ES421" s="16"/>
      <c r="ET421" s="16"/>
      <c r="EU421" s="16"/>
      <c r="EV421" s="16"/>
      <c r="EW421" s="16"/>
      <c r="EX421" s="16"/>
      <c r="EY421" s="16"/>
      <c r="EZ421" s="16"/>
      <c r="FA421" s="16"/>
      <c r="FB421" s="16"/>
      <c r="FC421" s="16"/>
      <c r="FD421" s="16"/>
      <c r="FE421" s="16"/>
      <c r="FF421" s="16"/>
      <c r="FG421" s="16"/>
      <c r="FH421" s="16"/>
      <c r="FI421" s="16"/>
      <c r="FJ421" s="16"/>
      <c r="FK421" s="16"/>
      <c r="FL421" s="16"/>
      <c r="FM421" s="16"/>
      <c r="FN421" s="16"/>
      <c r="FO421" s="16"/>
      <c r="FP421" s="16"/>
      <c r="FQ421" s="16"/>
      <c r="FR421" s="16"/>
      <c r="FS421" s="16"/>
      <c r="FT421" s="16"/>
      <c r="FU421" s="16"/>
      <c r="FV421" s="16"/>
      <c r="FW421" s="16"/>
      <c r="FX421" s="16"/>
      <c r="FY421" s="16"/>
      <c r="FZ421" s="17"/>
      <c r="GA421" s="17"/>
      <c r="GB421" s="17"/>
    </row>
    <row r="422" spans="3:184" ht="14.25" customHeight="1">
      <c r="C422" s="14"/>
      <c r="D422" s="16"/>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c r="DB422" s="16"/>
      <c r="DC422" s="16"/>
      <c r="DD422" s="16"/>
      <c r="DE422" s="16"/>
      <c r="DF422" s="16"/>
      <c r="DG422" s="16"/>
      <c r="DH422" s="16"/>
      <c r="DI422" s="16"/>
      <c r="DJ422" s="16"/>
      <c r="DK422" s="16"/>
      <c r="DL422" s="16"/>
      <c r="DM422" s="16"/>
      <c r="DN422" s="16"/>
      <c r="DO422" s="16"/>
      <c r="DP422" s="16"/>
      <c r="DQ422" s="16"/>
      <c r="DR422" s="16"/>
      <c r="DS422" s="16"/>
      <c r="DT422" s="16"/>
      <c r="DU422" s="16"/>
      <c r="DV422" s="16"/>
      <c r="DW422" s="16"/>
      <c r="DX422" s="16"/>
      <c r="DY422" s="16"/>
      <c r="DZ422" s="16"/>
      <c r="EA422" s="16"/>
      <c r="EB422" s="16"/>
      <c r="EC422" s="16"/>
      <c r="ED422" s="16"/>
      <c r="EE422" s="16"/>
      <c r="EF422" s="16"/>
      <c r="EG422" s="16"/>
      <c r="EH422" s="16"/>
      <c r="EI422" s="16"/>
      <c r="EJ422" s="16"/>
      <c r="EK422" s="16"/>
      <c r="EL422" s="16"/>
      <c r="EM422" s="16"/>
      <c r="EN422" s="16"/>
      <c r="EO422" s="16"/>
      <c r="EP422" s="16"/>
      <c r="EQ422" s="16"/>
      <c r="ER422" s="16"/>
      <c r="ES422" s="16"/>
      <c r="ET422" s="16"/>
      <c r="EU422" s="16"/>
      <c r="EV422" s="16"/>
      <c r="EW422" s="16"/>
      <c r="EX422" s="16"/>
      <c r="EY422" s="16"/>
      <c r="EZ422" s="16"/>
      <c r="FA422" s="16"/>
      <c r="FB422" s="16"/>
      <c r="FC422" s="16"/>
      <c r="FD422" s="16"/>
      <c r="FE422" s="16"/>
      <c r="FF422" s="16"/>
      <c r="FG422" s="16"/>
      <c r="FH422" s="16"/>
      <c r="FI422" s="16"/>
      <c r="FJ422" s="16"/>
      <c r="FK422" s="16"/>
      <c r="FL422" s="16"/>
      <c r="FM422" s="16"/>
      <c r="FN422" s="16"/>
      <c r="FO422" s="16"/>
      <c r="FP422" s="16"/>
      <c r="FQ422" s="16"/>
      <c r="FR422" s="16"/>
      <c r="FS422" s="16"/>
      <c r="FT422" s="16"/>
      <c r="FU422" s="16"/>
      <c r="FV422" s="16"/>
      <c r="FW422" s="16"/>
      <c r="FX422" s="16"/>
      <c r="FY422" s="16"/>
      <c r="FZ422" s="17"/>
      <c r="GA422" s="17"/>
      <c r="GB422" s="17"/>
    </row>
    <row r="423" spans="3:184" ht="14.25" customHeight="1">
      <c r="C423" s="14"/>
      <c r="D423" s="16"/>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c r="DD423" s="16"/>
      <c r="DE423" s="16"/>
      <c r="DF423" s="16"/>
      <c r="DG423" s="16"/>
      <c r="DH423" s="16"/>
      <c r="DI423" s="16"/>
      <c r="DJ423" s="16"/>
      <c r="DK423" s="16"/>
      <c r="DL423" s="16"/>
      <c r="DM423" s="16"/>
      <c r="DN423" s="16"/>
      <c r="DO423" s="16"/>
      <c r="DP423" s="16"/>
      <c r="DQ423" s="16"/>
      <c r="DR423" s="16"/>
      <c r="DS423" s="16"/>
      <c r="DT423" s="16"/>
      <c r="DU423" s="16"/>
      <c r="DV423" s="16"/>
      <c r="DW423" s="16"/>
      <c r="DX423" s="16"/>
      <c r="DY423" s="16"/>
      <c r="DZ423" s="16"/>
      <c r="EA423" s="16"/>
      <c r="EB423" s="16"/>
      <c r="EC423" s="16"/>
      <c r="ED423" s="16"/>
      <c r="EE423" s="16"/>
      <c r="EF423" s="16"/>
      <c r="EG423" s="16"/>
      <c r="EH423" s="16"/>
      <c r="EI423" s="16"/>
      <c r="EJ423" s="16"/>
      <c r="EK423" s="16"/>
      <c r="EL423" s="16"/>
      <c r="EM423" s="16"/>
      <c r="EN423" s="16"/>
      <c r="EO423" s="16"/>
      <c r="EP423" s="16"/>
      <c r="EQ423" s="16"/>
      <c r="ER423" s="16"/>
      <c r="ES423" s="16"/>
      <c r="ET423" s="16"/>
      <c r="EU423" s="16"/>
      <c r="EV423" s="16"/>
      <c r="EW423" s="16"/>
      <c r="EX423" s="16"/>
      <c r="EY423" s="16"/>
      <c r="EZ423" s="16"/>
      <c r="FA423" s="16"/>
      <c r="FB423" s="16"/>
      <c r="FC423" s="16"/>
      <c r="FD423" s="16"/>
      <c r="FE423" s="16"/>
      <c r="FF423" s="16"/>
      <c r="FG423" s="16"/>
      <c r="FH423" s="16"/>
      <c r="FI423" s="16"/>
      <c r="FJ423" s="16"/>
      <c r="FK423" s="16"/>
      <c r="FL423" s="16"/>
      <c r="FM423" s="16"/>
      <c r="FN423" s="16"/>
      <c r="FO423" s="16"/>
      <c r="FP423" s="16"/>
      <c r="FQ423" s="16"/>
      <c r="FR423" s="16"/>
      <c r="FS423" s="16"/>
      <c r="FT423" s="16"/>
      <c r="FU423" s="16"/>
      <c r="FV423" s="16"/>
      <c r="FW423" s="16"/>
      <c r="FX423" s="16"/>
      <c r="FY423" s="16"/>
      <c r="FZ423" s="17"/>
      <c r="GA423" s="17"/>
      <c r="GB423" s="17"/>
    </row>
    <row r="424" spans="3:184" ht="14.25" customHeight="1">
      <c r="C424" s="14"/>
      <c r="D424" s="16"/>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c r="DD424" s="16"/>
      <c r="DE424" s="16"/>
      <c r="DF424" s="16"/>
      <c r="DG424" s="16"/>
      <c r="DH424" s="16"/>
      <c r="DI424" s="16"/>
      <c r="DJ424" s="16"/>
      <c r="DK424" s="16"/>
      <c r="DL424" s="16"/>
      <c r="DM424" s="16"/>
      <c r="DN424" s="16"/>
      <c r="DO424" s="16"/>
      <c r="DP424" s="16"/>
      <c r="DQ424" s="16"/>
      <c r="DR424" s="16"/>
      <c r="DS424" s="16"/>
      <c r="DT424" s="16"/>
      <c r="DU424" s="16"/>
      <c r="DV424" s="16"/>
      <c r="DW424" s="16"/>
      <c r="DX424" s="16"/>
      <c r="DY424" s="16"/>
      <c r="DZ424" s="16"/>
      <c r="EA424" s="16"/>
      <c r="EB424" s="16"/>
      <c r="EC424" s="16"/>
      <c r="ED424" s="16"/>
      <c r="EE424" s="16"/>
      <c r="EF424" s="16"/>
      <c r="EG424" s="16"/>
      <c r="EH424" s="16"/>
      <c r="EI424" s="16"/>
      <c r="EJ424" s="16"/>
      <c r="EK424" s="16"/>
      <c r="EL424" s="16"/>
      <c r="EM424" s="16"/>
      <c r="EN424" s="16"/>
      <c r="EO424" s="16"/>
      <c r="EP424" s="16"/>
      <c r="EQ424" s="16"/>
      <c r="ER424" s="16"/>
      <c r="ES424" s="16"/>
      <c r="ET424" s="16"/>
      <c r="EU424" s="16"/>
      <c r="EV424" s="16"/>
      <c r="EW424" s="16"/>
      <c r="EX424" s="16"/>
      <c r="EY424" s="16"/>
      <c r="EZ424" s="16"/>
      <c r="FA424" s="16"/>
      <c r="FB424" s="16"/>
      <c r="FC424" s="16"/>
      <c r="FD424" s="16"/>
      <c r="FE424" s="16"/>
      <c r="FF424" s="16"/>
      <c r="FG424" s="16"/>
      <c r="FH424" s="16"/>
      <c r="FI424" s="16"/>
      <c r="FJ424" s="16"/>
      <c r="FK424" s="16"/>
      <c r="FL424" s="16"/>
      <c r="FM424" s="16"/>
      <c r="FN424" s="16"/>
      <c r="FO424" s="16"/>
      <c r="FP424" s="16"/>
      <c r="FQ424" s="16"/>
      <c r="FR424" s="16"/>
      <c r="FS424" s="16"/>
      <c r="FT424" s="16"/>
      <c r="FU424" s="16"/>
      <c r="FV424" s="16"/>
      <c r="FW424" s="16"/>
      <c r="FX424" s="16"/>
      <c r="FY424" s="16"/>
      <c r="FZ424" s="17"/>
      <c r="GA424" s="17"/>
      <c r="GB424" s="17"/>
    </row>
    <row r="425" spans="3:184" ht="14.25" customHeight="1">
      <c r="C425" s="14"/>
      <c r="D425" s="16"/>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c r="DD425" s="16"/>
      <c r="DE425" s="16"/>
      <c r="DF425" s="16"/>
      <c r="DG425" s="16"/>
      <c r="DH425" s="16"/>
      <c r="DI425" s="16"/>
      <c r="DJ425" s="16"/>
      <c r="DK425" s="16"/>
      <c r="DL425" s="16"/>
      <c r="DM425" s="16"/>
      <c r="DN425" s="16"/>
      <c r="DO425" s="16"/>
      <c r="DP425" s="16"/>
      <c r="DQ425" s="16"/>
      <c r="DR425" s="16"/>
      <c r="DS425" s="16"/>
      <c r="DT425" s="16"/>
      <c r="DU425" s="16"/>
      <c r="DV425" s="16"/>
      <c r="DW425" s="16"/>
      <c r="DX425" s="16"/>
      <c r="DY425" s="16"/>
      <c r="DZ425" s="16"/>
      <c r="EA425" s="16"/>
      <c r="EB425" s="16"/>
      <c r="EC425" s="16"/>
      <c r="ED425" s="16"/>
      <c r="EE425" s="16"/>
      <c r="EF425" s="16"/>
      <c r="EG425" s="16"/>
      <c r="EH425" s="16"/>
      <c r="EI425" s="16"/>
      <c r="EJ425" s="16"/>
      <c r="EK425" s="16"/>
      <c r="EL425" s="16"/>
      <c r="EM425" s="16"/>
      <c r="EN425" s="16"/>
      <c r="EO425" s="16"/>
      <c r="EP425" s="16"/>
      <c r="EQ425" s="16"/>
      <c r="ER425" s="16"/>
      <c r="ES425" s="16"/>
      <c r="ET425" s="16"/>
      <c r="EU425" s="16"/>
      <c r="EV425" s="16"/>
      <c r="EW425" s="16"/>
      <c r="EX425" s="16"/>
      <c r="EY425" s="16"/>
      <c r="EZ425" s="16"/>
      <c r="FA425" s="16"/>
      <c r="FB425" s="16"/>
      <c r="FC425" s="16"/>
      <c r="FD425" s="16"/>
      <c r="FE425" s="16"/>
      <c r="FF425" s="16"/>
      <c r="FG425" s="16"/>
      <c r="FH425" s="16"/>
      <c r="FI425" s="16"/>
      <c r="FJ425" s="16"/>
      <c r="FK425" s="16"/>
      <c r="FL425" s="16"/>
      <c r="FM425" s="16"/>
      <c r="FN425" s="16"/>
      <c r="FO425" s="16"/>
      <c r="FP425" s="16"/>
      <c r="FQ425" s="16"/>
      <c r="FR425" s="16"/>
      <c r="FS425" s="16"/>
      <c r="FT425" s="16"/>
      <c r="FU425" s="16"/>
      <c r="FV425" s="16"/>
      <c r="FW425" s="16"/>
      <c r="FX425" s="16"/>
      <c r="FY425" s="16"/>
      <c r="FZ425" s="17"/>
      <c r="GA425" s="17"/>
      <c r="GB425" s="17"/>
    </row>
    <row r="426" spans="3:184" ht="14.25" customHeight="1">
      <c r="C426" s="14"/>
      <c r="D426" s="16"/>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c r="DD426" s="16"/>
      <c r="DE426" s="16"/>
      <c r="DF426" s="16"/>
      <c r="DG426" s="16"/>
      <c r="DH426" s="16"/>
      <c r="DI426" s="16"/>
      <c r="DJ426" s="16"/>
      <c r="DK426" s="16"/>
      <c r="DL426" s="16"/>
      <c r="DM426" s="16"/>
      <c r="DN426" s="16"/>
      <c r="DO426" s="16"/>
      <c r="DP426" s="16"/>
      <c r="DQ426" s="16"/>
      <c r="DR426" s="16"/>
      <c r="DS426" s="16"/>
      <c r="DT426" s="16"/>
      <c r="DU426" s="16"/>
      <c r="DV426" s="16"/>
      <c r="DW426" s="16"/>
      <c r="DX426" s="16"/>
      <c r="DY426" s="16"/>
      <c r="DZ426" s="16"/>
      <c r="EA426" s="16"/>
      <c r="EB426" s="16"/>
      <c r="EC426" s="16"/>
      <c r="ED426" s="16"/>
      <c r="EE426" s="16"/>
      <c r="EF426" s="16"/>
      <c r="EG426" s="16"/>
      <c r="EH426" s="16"/>
      <c r="EI426" s="16"/>
      <c r="EJ426" s="16"/>
      <c r="EK426" s="16"/>
      <c r="EL426" s="16"/>
      <c r="EM426" s="16"/>
      <c r="EN426" s="16"/>
      <c r="EO426" s="16"/>
      <c r="EP426" s="16"/>
      <c r="EQ426" s="16"/>
      <c r="ER426" s="16"/>
      <c r="ES426" s="16"/>
      <c r="ET426" s="16"/>
      <c r="EU426" s="16"/>
      <c r="EV426" s="16"/>
      <c r="EW426" s="16"/>
      <c r="EX426" s="16"/>
      <c r="EY426" s="16"/>
      <c r="EZ426" s="16"/>
      <c r="FA426" s="16"/>
      <c r="FB426" s="16"/>
      <c r="FC426" s="16"/>
      <c r="FD426" s="16"/>
      <c r="FE426" s="16"/>
      <c r="FF426" s="16"/>
      <c r="FG426" s="16"/>
      <c r="FH426" s="16"/>
      <c r="FI426" s="16"/>
      <c r="FJ426" s="16"/>
      <c r="FK426" s="16"/>
      <c r="FL426" s="16"/>
      <c r="FM426" s="16"/>
      <c r="FN426" s="16"/>
      <c r="FO426" s="16"/>
      <c r="FP426" s="16"/>
      <c r="FQ426" s="16"/>
      <c r="FR426" s="16"/>
      <c r="FS426" s="16"/>
      <c r="FT426" s="16"/>
      <c r="FU426" s="16"/>
      <c r="FV426" s="16"/>
      <c r="FW426" s="16"/>
      <c r="FX426" s="16"/>
      <c r="FY426" s="16"/>
      <c r="FZ426" s="17"/>
      <c r="GA426" s="17"/>
      <c r="GB426" s="17"/>
    </row>
    <row r="427" spans="3:184" ht="14.25" customHeight="1">
      <c r="C427" s="14"/>
      <c r="D427" s="16"/>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c r="DD427" s="16"/>
      <c r="DE427" s="16"/>
      <c r="DF427" s="16"/>
      <c r="DG427" s="16"/>
      <c r="DH427" s="16"/>
      <c r="DI427" s="16"/>
      <c r="DJ427" s="16"/>
      <c r="DK427" s="16"/>
      <c r="DL427" s="16"/>
      <c r="DM427" s="16"/>
      <c r="DN427" s="16"/>
      <c r="DO427" s="16"/>
      <c r="DP427" s="16"/>
      <c r="DQ427" s="16"/>
      <c r="DR427" s="16"/>
      <c r="DS427" s="16"/>
      <c r="DT427" s="16"/>
      <c r="DU427" s="16"/>
      <c r="DV427" s="16"/>
      <c r="DW427" s="16"/>
      <c r="DX427" s="16"/>
      <c r="DY427" s="16"/>
      <c r="DZ427" s="16"/>
      <c r="EA427" s="16"/>
      <c r="EB427" s="16"/>
      <c r="EC427" s="16"/>
      <c r="ED427" s="16"/>
      <c r="EE427" s="16"/>
      <c r="EF427" s="16"/>
      <c r="EG427" s="16"/>
      <c r="EH427" s="16"/>
      <c r="EI427" s="16"/>
      <c r="EJ427" s="16"/>
      <c r="EK427" s="16"/>
      <c r="EL427" s="16"/>
      <c r="EM427" s="16"/>
      <c r="EN427" s="16"/>
      <c r="EO427" s="16"/>
      <c r="EP427" s="16"/>
      <c r="EQ427" s="16"/>
      <c r="ER427" s="16"/>
      <c r="ES427" s="16"/>
      <c r="ET427" s="16"/>
      <c r="EU427" s="16"/>
      <c r="EV427" s="16"/>
      <c r="EW427" s="16"/>
      <c r="EX427" s="16"/>
      <c r="EY427" s="16"/>
      <c r="EZ427" s="16"/>
      <c r="FA427" s="16"/>
      <c r="FB427" s="16"/>
      <c r="FC427" s="16"/>
      <c r="FD427" s="16"/>
      <c r="FE427" s="16"/>
      <c r="FF427" s="16"/>
      <c r="FG427" s="16"/>
      <c r="FH427" s="16"/>
      <c r="FI427" s="16"/>
      <c r="FJ427" s="16"/>
      <c r="FK427" s="16"/>
      <c r="FL427" s="16"/>
      <c r="FM427" s="16"/>
      <c r="FN427" s="16"/>
      <c r="FO427" s="16"/>
      <c r="FP427" s="16"/>
      <c r="FQ427" s="16"/>
      <c r="FR427" s="16"/>
      <c r="FS427" s="16"/>
      <c r="FT427" s="16"/>
      <c r="FU427" s="16"/>
      <c r="FV427" s="16"/>
      <c r="FW427" s="16"/>
      <c r="FX427" s="16"/>
      <c r="FY427" s="16"/>
      <c r="FZ427" s="17"/>
      <c r="GA427" s="17"/>
      <c r="GB427" s="17"/>
    </row>
    <row r="428" spans="3:184" ht="14.25" customHeight="1">
      <c r="C428" s="14"/>
      <c r="D428" s="16"/>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c r="DD428" s="16"/>
      <c r="DE428" s="16"/>
      <c r="DF428" s="16"/>
      <c r="DG428" s="16"/>
      <c r="DH428" s="16"/>
      <c r="DI428" s="16"/>
      <c r="DJ428" s="16"/>
      <c r="DK428" s="16"/>
      <c r="DL428" s="16"/>
      <c r="DM428" s="16"/>
      <c r="DN428" s="16"/>
      <c r="DO428" s="16"/>
      <c r="DP428" s="16"/>
      <c r="DQ428" s="16"/>
      <c r="DR428" s="16"/>
      <c r="DS428" s="16"/>
      <c r="DT428" s="16"/>
      <c r="DU428" s="16"/>
      <c r="DV428" s="16"/>
      <c r="DW428" s="16"/>
      <c r="DX428" s="16"/>
      <c r="DY428" s="16"/>
      <c r="DZ428" s="16"/>
      <c r="EA428" s="16"/>
      <c r="EB428" s="16"/>
      <c r="EC428" s="16"/>
      <c r="ED428" s="16"/>
      <c r="EE428" s="16"/>
      <c r="EF428" s="16"/>
      <c r="EG428" s="16"/>
      <c r="EH428" s="16"/>
      <c r="EI428" s="16"/>
      <c r="EJ428" s="16"/>
      <c r="EK428" s="16"/>
      <c r="EL428" s="16"/>
      <c r="EM428" s="16"/>
      <c r="EN428" s="16"/>
      <c r="EO428" s="16"/>
      <c r="EP428" s="16"/>
      <c r="EQ428" s="16"/>
      <c r="ER428" s="16"/>
      <c r="ES428" s="16"/>
      <c r="ET428" s="16"/>
      <c r="EU428" s="16"/>
      <c r="EV428" s="16"/>
      <c r="EW428" s="16"/>
      <c r="EX428" s="16"/>
      <c r="EY428" s="16"/>
      <c r="EZ428" s="16"/>
      <c r="FA428" s="16"/>
      <c r="FB428" s="16"/>
      <c r="FC428" s="16"/>
      <c r="FD428" s="16"/>
      <c r="FE428" s="16"/>
      <c r="FF428" s="16"/>
      <c r="FG428" s="16"/>
      <c r="FH428" s="16"/>
      <c r="FI428" s="16"/>
      <c r="FJ428" s="16"/>
      <c r="FK428" s="16"/>
      <c r="FL428" s="16"/>
      <c r="FM428" s="16"/>
      <c r="FN428" s="16"/>
      <c r="FO428" s="16"/>
      <c r="FP428" s="16"/>
      <c r="FQ428" s="16"/>
      <c r="FR428" s="16"/>
      <c r="FS428" s="16"/>
      <c r="FT428" s="16"/>
      <c r="FU428" s="16"/>
      <c r="FV428" s="16"/>
      <c r="FW428" s="16"/>
      <c r="FX428" s="16"/>
      <c r="FY428" s="16"/>
      <c r="FZ428" s="17"/>
      <c r="GA428" s="17"/>
      <c r="GB428" s="17"/>
    </row>
    <row r="429" spans="3:184" ht="14.25" customHeight="1">
      <c r="C429" s="14"/>
      <c r="D429" s="16"/>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c r="DD429" s="16"/>
      <c r="DE429" s="16"/>
      <c r="DF429" s="16"/>
      <c r="DG429" s="16"/>
      <c r="DH429" s="16"/>
      <c r="DI429" s="16"/>
      <c r="DJ429" s="16"/>
      <c r="DK429" s="16"/>
      <c r="DL429" s="16"/>
      <c r="DM429" s="16"/>
      <c r="DN429" s="16"/>
      <c r="DO429" s="16"/>
      <c r="DP429" s="16"/>
      <c r="DQ429" s="16"/>
      <c r="DR429" s="16"/>
      <c r="DS429" s="16"/>
      <c r="DT429" s="16"/>
      <c r="DU429" s="16"/>
      <c r="DV429" s="16"/>
      <c r="DW429" s="16"/>
      <c r="DX429" s="16"/>
      <c r="DY429" s="16"/>
      <c r="DZ429" s="16"/>
      <c r="EA429" s="16"/>
      <c r="EB429" s="16"/>
      <c r="EC429" s="16"/>
      <c r="ED429" s="16"/>
      <c r="EE429" s="16"/>
      <c r="EF429" s="16"/>
      <c r="EG429" s="16"/>
      <c r="EH429" s="16"/>
      <c r="EI429" s="16"/>
      <c r="EJ429" s="16"/>
      <c r="EK429" s="16"/>
      <c r="EL429" s="16"/>
      <c r="EM429" s="16"/>
      <c r="EN429" s="16"/>
      <c r="EO429" s="16"/>
      <c r="EP429" s="16"/>
      <c r="EQ429" s="16"/>
      <c r="ER429" s="16"/>
      <c r="ES429" s="16"/>
      <c r="ET429" s="16"/>
      <c r="EU429" s="16"/>
      <c r="EV429" s="16"/>
      <c r="EW429" s="16"/>
      <c r="EX429" s="16"/>
      <c r="EY429" s="16"/>
      <c r="EZ429" s="16"/>
      <c r="FA429" s="16"/>
      <c r="FB429" s="16"/>
      <c r="FC429" s="16"/>
      <c r="FD429" s="16"/>
      <c r="FE429" s="16"/>
      <c r="FF429" s="16"/>
      <c r="FG429" s="16"/>
      <c r="FH429" s="16"/>
      <c r="FI429" s="16"/>
      <c r="FJ429" s="16"/>
      <c r="FK429" s="16"/>
      <c r="FL429" s="16"/>
      <c r="FM429" s="16"/>
      <c r="FN429" s="16"/>
      <c r="FO429" s="16"/>
      <c r="FP429" s="16"/>
      <c r="FQ429" s="16"/>
      <c r="FR429" s="16"/>
      <c r="FS429" s="16"/>
      <c r="FT429" s="16"/>
      <c r="FU429" s="16"/>
      <c r="FV429" s="16"/>
      <c r="FW429" s="16"/>
      <c r="FX429" s="16"/>
      <c r="FY429" s="16"/>
      <c r="FZ429" s="17"/>
      <c r="GA429" s="17"/>
      <c r="GB429" s="17"/>
    </row>
    <row r="430" spans="3:184" ht="14.25" customHeight="1">
      <c r="C430" s="14"/>
      <c r="D430" s="16"/>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c r="DD430" s="16"/>
      <c r="DE430" s="16"/>
      <c r="DF430" s="16"/>
      <c r="DG430" s="16"/>
      <c r="DH430" s="16"/>
      <c r="DI430" s="16"/>
      <c r="DJ430" s="16"/>
      <c r="DK430" s="16"/>
      <c r="DL430" s="16"/>
      <c r="DM430" s="16"/>
      <c r="DN430" s="16"/>
      <c r="DO430" s="16"/>
      <c r="DP430" s="16"/>
      <c r="DQ430" s="16"/>
      <c r="DR430" s="16"/>
      <c r="DS430" s="16"/>
      <c r="DT430" s="16"/>
      <c r="DU430" s="16"/>
      <c r="DV430" s="16"/>
      <c r="DW430" s="16"/>
      <c r="DX430" s="16"/>
      <c r="DY430" s="16"/>
      <c r="DZ430" s="16"/>
      <c r="EA430" s="16"/>
      <c r="EB430" s="16"/>
      <c r="EC430" s="16"/>
      <c r="ED430" s="16"/>
      <c r="EE430" s="16"/>
      <c r="EF430" s="16"/>
      <c r="EG430" s="16"/>
      <c r="EH430" s="16"/>
      <c r="EI430" s="16"/>
      <c r="EJ430" s="16"/>
      <c r="EK430" s="16"/>
      <c r="EL430" s="16"/>
      <c r="EM430" s="16"/>
      <c r="EN430" s="16"/>
      <c r="EO430" s="16"/>
      <c r="EP430" s="16"/>
      <c r="EQ430" s="16"/>
      <c r="ER430" s="16"/>
      <c r="ES430" s="16"/>
      <c r="ET430" s="16"/>
      <c r="EU430" s="16"/>
      <c r="EV430" s="16"/>
      <c r="EW430" s="16"/>
      <c r="EX430" s="16"/>
      <c r="EY430" s="16"/>
      <c r="EZ430" s="16"/>
      <c r="FA430" s="16"/>
      <c r="FB430" s="16"/>
      <c r="FC430" s="16"/>
      <c r="FD430" s="16"/>
      <c r="FE430" s="16"/>
      <c r="FF430" s="16"/>
      <c r="FG430" s="16"/>
      <c r="FH430" s="16"/>
      <c r="FI430" s="16"/>
      <c r="FJ430" s="16"/>
      <c r="FK430" s="16"/>
      <c r="FL430" s="16"/>
      <c r="FM430" s="16"/>
      <c r="FN430" s="16"/>
      <c r="FO430" s="16"/>
      <c r="FP430" s="16"/>
      <c r="FQ430" s="16"/>
      <c r="FR430" s="16"/>
      <c r="FS430" s="16"/>
      <c r="FT430" s="16"/>
      <c r="FU430" s="16"/>
      <c r="FV430" s="16"/>
      <c r="FW430" s="16"/>
      <c r="FX430" s="16"/>
      <c r="FY430" s="16"/>
      <c r="FZ430" s="17"/>
      <c r="GA430" s="17"/>
      <c r="GB430" s="17"/>
    </row>
    <row r="431" spans="3:184" ht="14.25" customHeight="1">
      <c r="C431" s="14"/>
      <c r="D431" s="16"/>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c r="DD431" s="16"/>
      <c r="DE431" s="16"/>
      <c r="DF431" s="16"/>
      <c r="DG431" s="16"/>
      <c r="DH431" s="16"/>
      <c r="DI431" s="16"/>
      <c r="DJ431" s="16"/>
      <c r="DK431" s="16"/>
      <c r="DL431" s="16"/>
      <c r="DM431" s="16"/>
      <c r="DN431" s="16"/>
      <c r="DO431" s="16"/>
      <c r="DP431" s="16"/>
      <c r="DQ431" s="16"/>
      <c r="DR431" s="16"/>
      <c r="DS431" s="16"/>
      <c r="DT431" s="16"/>
      <c r="DU431" s="16"/>
      <c r="DV431" s="16"/>
      <c r="DW431" s="16"/>
      <c r="DX431" s="16"/>
      <c r="DY431" s="16"/>
      <c r="DZ431" s="16"/>
      <c r="EA431" s="16"/>
      <c r="EB431" s="16"/>
      <c r="EC431" s="16"/>
      <c r="ED431" s="16"/>
      <c r="EE431" s="16"/>
      <c r="EF431" s="16"/>
      <c r="EG431" s="16"/>
      <c r="EH431" s="16"/>
      <c r="EI431" s="16"/>
      <c r="EJ431" s="16"/>
      <c r="EK431" s="16"/>
      <c r="EL431" s="16"/>
      <c r="EM431" s="16"/>
      <c r="EN431" s="16"/>
      <c r="EO431" s="16"/>
      <c r="EP431" s="16"/>
      <c r="EQ431" s="16"/>
      <c r="ER431" s="16"/>
      <c r="ES431" s="16"/>
      <c r="ET431" s="16"/>
      <c r="EU431" s="16"/>
      <c r="EV431" s="16"/>
      <c r="EW431" s="16"/>
      <c r="EX431" s="16"/>
      <c r="EY431" s="16"/>
      <c r="EZ431" s="16"/>
      <c r="FA431" s="16"/>
      <c r="FB431" s="16"/>
      <c r="FC431" s="16"/>
      <c r="FD431" s="16"/>
      <c r="FE431" s="16"/>
      <c r="FF431" s="16"/>
      <c r="FG431" s="16"/>
      <c r="FH431" s="16"/>
      <c r="FI431" s="16"/>
      <c r="FJ431" s="16"/>
      <c r="FK431" s="16"/>
      <c r="FL431" s="16"/>
      <c r="FM431" s="16"/>
      <c r="FN431" s="16"/>
      <c r="FO431" s="16"/>
      <c r="FP431" s="16"/>
      <c r="FQ431" s="16"/>
      <c r="FR431" s="16"/>
      <c r="FS431" s="16"/>
      <c r="FT431" s="16"/>
      <c r="FU431" s="16"/>
      <c r="FV431" s="16"/>
      <c r="FW431" s="16"/>
      <c r="FX431" s="16"/>
      <c r="FY431" s="16"/>
      <c r="FZ431" s="17"/>
      <c r="GA431" s="17"/>
      <c r="GB431" s="17"/>
    </row>
    <row r="432" spans="3:184" ht="14.25" customHeight="1">
      <c r="C432" s="14"/>
      <c r="D432" s="16"/>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c r="DD432" s="16"/>
      <c r="DE432" s="16"/>
      <c r="DF432" s="16"/>
      <c r="DG432" s="16"/>
      <c r="DH432" s="16"/>
      <c r="DI432" s="16"/>
      <c r="DJ432" s="16"/>
      <c r="DK432" s="16"/>
      <c r="DL432" s="16"/>
      <c r="DM432" s="16"/>
      <c r="DN432" s="16"/>
      <c r="DO432" s="16"/>
      <c r="DP432" s="16"/>
      <c r="DQ432" s="16"/>
      <c r="DR432" s="16"/>
      <c r="DS432" s="16"/>
      <c r="DT432" s="16"/>
      <c r="DU432" s="16"/>
      <c r="DV432" s="16"/>
      <c r="DW432" s="16"/>
      <c r="DX432" s="16"/>
      <c r="DY432" s="16"/>
      <c r="DZ432" s="16"/>
      <c r="EA432" s="16"/>
      <c r="EB432" s="16"/>
      <c r="EC432" s="16"/>
      <c r="ED432" s="16"/>
      <c r="EE432" s="16"/>
      <c r="EF432" s="16"/>
      <c r="EG432" s="16"/>
      <c r="EH432" s="16"/>
      <c r="EI432" s="16"/>
      <c r="EJ432" s="16"/>
      <c r="EK432" s="16"/>
      <c r="EL432" s="16"/>
      <c r="EM432" s="16"/>
      <c r="EN432" s="16"/>
      <c r="EO432" s="16"/>
      <c r="EP432" s="16"/>
      <c r="EQ432" s="16"/>
      <c r="ER432" s="16"/>
      <c r="ES432" s="16"/>
      <c r="ET432" s="16"/>
      <c r="EU432" s="16"/>
      <c r="EV432" s="16"/>
      <c r="EW432" s="16"/>
      <c r="EX432" s="16"/>
      <c r="EY432" s="16"/>
      <c r="EZ432" s="16"/>
      <c r="FA432" s="16"/>
      <c r="FB432" s="16"/>
      <c r="FC432" s="16"/>
      <c r="FD432" s="16"/>
      <c r="FE432" s="16"/>
      <c r="FF432" s="16"/>
      <c r="FG432" s="16"/>
      <c r="FH432" s="16"/>
      <c r="FI432" s="16"/>
      <c r="FJ432" s="16"/>
      <c r="FK432" s="16"/>
      <c r="FL432" s="16"/>
      <c r="FM432" s="16"/>
      <c r="FN432" s="16"/>
      <c r="FO432" s="16"/>
      <c r="FP432" s="16"/>
      <c r="FQ432" s="16"/>
      <c r="FR432" s="16"/>
      <c r="FS432" s="16"/>
      <c r="FT432" s="16"/>
      <c r="FU432" s="16"/>
      <c r="FV432" s="16"/>
      <c r="FW432" s="16"/>
      <c r="FX432" s="16"/>
      <c r="FY432" s="16"/>
      <c r="FZ432" s="17"/>
      <c r="GA432" s="17"/>
      <c r="GB432" s="17"/>
    </row>
    <row r="433" spans="3:184" ht="14.25" customHeight="1">
      <c r="C433" s="14"/>
      <c r="D433" s="16"/>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c r="DD433" s="16"/>
      <c r="DE433" s="16"/>
      <c r="DF433" s="16"/>
      <c r="DG433" s="16"/>
      <c r="DH433" s="16"/>
      <c r="DI433" s="16"/>
      <c r="DJ433" s="16"/>
      <c r="DK433" s="16"/>
      <c r="DL433" s="16"/>
      <c r="DM433" s="16"/>
      <c r="DN433" s="16"/>
      <c r="DO433" s="16"/>
      <c r="DP433" s="16"/>
      <c r="DQ433" s="16"/>
      <c r="DR433" s="16"/>
      <c r="DS433" s="16"/>
      <c r="DT433" s="16"/>
      <c r="DU433" s="16"/>
      <c r="DV433" s="16"/>
      <c r="DW433" s="16"/>
      <c r="DX433" s="16"/>
      <c r="DY433" s="16"/>
      <c r="DZ433" s="16"/>
      <c r="EA433" s="16"/>
      <c r="EB433" s="16"/>
      <c r="EC433" s="16"/>
      <c r="ED433" s="16"/>
      <c r="EE433" s="16"/>
      <c r="EF433" s="16"/>
      <c r="EG433" s="16"/>
      <c r="EH433" s="16"/>
      <c r="EI433" s="16"/>
      <c r="EJ433" s="16"/>
      <c r="EK433" s="16"/>
      <c r="EL433" s="16"/>
      <c r="EM433" s="16"/>
      <c r="EN433" s="16"/>
      <c r="EO433" s="16"/>
      <c r="EP433" s="16"/>
      <c r="EQ433" s="16"/>
      <c r="ER433" s="16"/>
      <c r="ES433" s="16"/>
      <c r="ET433" s="16"/>
      <c r="EU433" s="16"/>
      <c r="EV433" s="16"/>
      <c r="EW433" s="16"/>
      <c r="EX433" s="16"/>
      <c r="EY433" s="16"/>
      <c r="EZ433" s="16"/>
      <c r="FA433" s="16"/>
      <c r="FB433" s="16"/>
      <c r="FC433" s="16"/>
      <c r="FD433" s="16"/>
      <c r="FE433" s="16"/>
      <c r="FF433" s="16"/>
      <c r="FG433" s="16"/>
      <c r="FH433" s="16"/>
      <c r="FI433" s="16"/>
      <c r="FJ433" s="16"/>
      <c r="FK433" s="16"/>
      <c r="FL433" s="16"/>
      <c r="FM433" s="16"/>
      <c r="FN433" s="16"/>
      <c r="FO433" s="16"/>
      <c r="FP433" s="16"/>
      <c r="FQ433" s="16"/>
      <c r="FR433" s="16"/>
      <c r="FS433" s="16"/>
      <c r="FT433" s="16"/>
      <c r="FU433" s="16"/>
      <c r="FV433" s="16"/>
      <c r="FW433" s="16"/>
      <c r="FX433" s="16"/>
      <c r="FY433" s="16"/>
      <c r="FZ433" s="17"/>
      <c r="GA433" s="17"/>
      <c r="GB433" s="17"/>
    </row>
    <row r="434" spans="3:184" ht="14.25" customHeight="1">
      <c r="C434" s="14"/>
      <c r="D434" s="16"/>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c r="DB434" s="16"/>
      <c r="DC434" s="16"/>
      <c r="DD434" s="16"/>
      <c r="DE434" s="16"/>
      <c r="DF434" s="16"/>
      <c r="DG434" s="16"/>
      <c r="DH434" s="16"/>
      <c r="DI434" s="16"/>
      <c r="DJ434" s="16"/>
      <c r="DK434" s="16"/>
      <c r="DL434" s="16"/>
      <c r="DM434" s="16"/>
      <c r="DN434" s="16"/>
      <c r="DO434" s="16"/>
      <c r="DP434" s="16"/>
      <c r="DQ434" s="16"/>
      <c r="DR434" s="16"/>
      <c r="DS434" s="16"/>
      <c r="DT434" s="16"/>
      <c r="DU434" s="16"/>
      <c r="DV434" s="16"/>
      <c r="DW434" s="16"/>
      <c r="DX434" s="16"/>
      <c r="DY434" s="16"/>
      <c r="DZ434" s="16"/>
      <c r="EA434" s="16"/>
      <c r="EB434" s="16"/>
      <c r="EC434" s="16"/>
      <c r="ED434" s="16"/>
      <c r="EE434" s="16"/>
      <c r="EF434" s="16"/>
      <c r="EG434" s="16"/>
      <c r="EH434" s="16"/>
      <c r="EI434" s="16"/>
      <c r="EJ434" s="16"/>
      <c r="EK434" s="16"/>
      <c r="EL434" s="16"/>
      <c r="EM434" s="16"/>
      <c r="EN434" s="16"/>
      <c r="EO434" s="16"/>
      <c r="EP434" s="16"/>
      <c r="EQ434" s="16"/>
      <c r="ER434" s="16"/>
      <c r="ES434" s="16"/>
      <c r="ET434" s="16"/>
      <c r="EU434" s="16"/>
      <c r="EV434" s="16"/>
      <c r="EW434" s="16"/>
      <c r="EX434" s="16"/>
      <c r="EY434" s="16"/>
      <c r="EZ434" s="16"/>
      <c r="FA434" s="16"/>
      <c r="FB434" s="16"/>
      <c r="FC434" s="16"/>
      <c r="FD434" s="16"/>
      <c r="FE434" s="16"/>
      <c r="FF434" s="16"/>
      <c r="FG434" s="16"/>
      <c r="FH434" s="16"/>
      <c r="FI434" s="16"/>
      <c r="FJ434" s="16"/>
      <c r="FK434" s="16"/>
      <c r="FL434" s="16"/>
      <c r="FM434" s="16"/>
      <c r="FN434" s="16"/>
      <c r="FO434" s="16"/>
      <c r="FP434" s="16"/>
      <c r="FQ434" s="16"/>
      <c r="FR434" s="16"/>
      <c r="FS434" s="16"/>
      <c r="FT434" s="16"/>
      <c r="FU434" s="16"/>
      <c r="FV434" s="16"/>
      <c r="FW434" s="16"/>
      <c r="FX434" s="16"/>
      <c r="FY434" s="16"/>
      <c r="FZ434" s="17"/>
      <c r="GA434" s="17"/>
      <c r="GB434" s="17"/>
    </row>
    <row r="435" spans="3:184" ht="14.25" customHeight="1">
      <c r="C435" s="14"/>
      <c r="D435" s="16"/>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c r="DD435" s="16"/>
      <c r="DE435" s="16"/>
      <c r="DF435" s="16"/>
      <c r="DG435" s="16"/>
      <c r="DH435" s="16"/>
      <c r="DI435" s="16"/>
      <c r="DJ435" s="16"/>
      <c r="DK435" s="16"/>
      <c r="DL435" s="16"/>
      <c r="DM435" s="16"/>
      <c r="DN435" s="16"/>
      <c r="DO435" s="16"/>
      <c r="DP435" s="16"/>
      <c r="DQ435" s="16"/>
      <c r="DR435" s="16"/>
      <c r="DS435" s="16"/>
      <c r="DT435" s="16"/>
      <c r="DU435" s="16"/>
      <c r="DV435" s="16"/>
      <c r="DW435" s="16"/>
      <c r="DX435" s="16"/>
      <c r="DY435" s="16"/>
      <c r="DZ435" s="16"/>
      <c r="EA435" s="16"/>
      <c r="EB435" s="16"/>
      <c r="EC435" s="16"/>
      <c r="ED435" s="16"/>
      <c r="EE435" s="16"/>
      <c r="EF435" s="16"/>
      <c r="EG435" s="16"/>
      <c r="EH435" s="16"/>
      <c r="EI435" s="16"/>
      <c r="EJ435" s="16"/>
      <c r="EK435" s="16"/>
      <c r="EL435" s="16"/>
      <c r="EM435" s="16"/>
      <c r="EN435" s="16"/>
      <c r="EO435" s="16"/>
      <c r="EP435" s="16"/>
      <c r="EQ435" s="16"/>
      <c r="ER435" s="16"/>
      <c r="ES435" s="16"/>
      <c r="ET435" s="16"/>
      <c r="EU435" s="16"/>
      <c r="EV435" s="16"/>
      <c r="EW435" s="16"/>
      <c r="EX435" s="16"/>
      <c r="EY435" s="16"/>
      <c r="EZ435" s="16"/>
      <c r="FA435" s="16"/>
      <c r="FB435" s="16"/>
      <c r="FC435" s="16"/>
      <c r="FD435" s="16"/>
      <c r="FE435" s="16"/>
      <c r="FF435" s="16"/>
      <c r="FG435" s="16"/>
      <c r="FH435" s="16"/>
      <c r="FI435" s="16"/>
      <c r="FJ435" s="16"/>
      <c r="FK435" s="16"/>
      <c r="FL435" s="16"/>
      <c r="FM435" s="16"/>
      <c r="FN435" s="16"/>
      <c r="FO435" s="16"/>
      <c r="FP435" s="16"/>
      <c r="FQ435" s="16"/>
      <c r="FR435" s="16"/>
      <c r="FS435" s="16"/>
      <c r="FT435" s="16"/>
      <c r="FU435" s="16"/>
      <c r="FV435" s="16"/>
      <c r="FW435" s="16"/>
      <c r="FX435" s="16"/>
      <c r="FY435" s="16"/>
      <c r="FZ435" s="17"/>
      <c r="GA435" s="17"/>
      <c r="GB435" s="17"/>
    </row>
    <row r="436" spans="3:184" ht="14.25" customHeight="1">
      <c r="C436" s="14"/>
      <c r="D436" s="16"/>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c r="DD436" s="16"/>
      <c r="DE436" s="16"/>
      <c r="DF436" s="16"/>
      <c r="DG436" s="16"/>
      <c r="DH436" s="16"/>
      <c r="DI436" s="16"/>
      <c r="DJ436" s="16"/>
      <c r="DK436" s="16"/>
      <c r="DL436" s="16"/>
      <c r="DM436" s="16"/>
      <c r="DN436" s="16"/>
      <c r="DO436" s="16"/>
      <c r="DP436" s="16"/>
      <c r="DQ436" s="16"/>
      <c r="DR436" s="16"/>
      <c r="DS436" s="16"/>
      <c r="DT436" s="16"/>
      <c r="DU436" s="16"/>
      <c r="DV436" s="16"/>
      <c r="DW436" s="16"/>
      <c r="DX436" s="16"/>
      <c r="DY436" s="16"/>
      <c r="DZ436" s="16"/>
      <c r="EA436" s="16"/>
      <c r="EB436" s="16"/>
      <c r="EC436" s="16"/>
      <c r="ED436" s="16"/>
      <c r="EE436" s="16"/>
      <c r="EF436" s="16"/>
      <c r="EG436" s="16"/>
      <c r="EH436" s="16"/>
      <c r="EI436" s="16"/>
      <c r="EJ436" s="16"/>
      <c r="EK436" s="16"/>
      <c r="EL436" s="16"/>
      <c r="EM436" s="16"/>
      <c r="EN436" s="16"/>
      <c r="EO436" s="16"/>
      <c r="EP436" s="16"/>
      <c r="EQ436" s="16"/>
      <c r="ER436" s="16"/>
      <c r="ES436" s="16"/>
      <c r="ET436" s="16"/>
      <c r="EU436" s="16"/>
      <c r="EV436" s="16"/>
      <c r="EW436" s="16"/>
      <c r="EX436" s="16"/>
      <c r="EY436" s="16"/>
      <c r="EZ436" s="16"/>
      <c r="FA436" s="16"/>
      <c r="FB436" s="16"/>
      <c r="FC436" s="16"/>
      <c r="FD436" s="16"/>
      <c r="FE436" s="16"/>
      <c r="FF436" s="16"/>
      <c r="FG436" s="16"/>
      <c r="FH436" s="16"/>
      <c r="FI436" s="16"/>
      <c r="FJ436" s="16"/>
      <c r="FK436" s="16"/>
      <c r="FL436" s="16"/>
      <c r="FM436" s="16"/>
      <c r="FN436" s="16"/>
      <c r="FO436" s="16"/>
      <c r="FP436" s="16"/>
      <c r="FQ436" s="16"/>
      <c r="FR436" s="16"/>
      <c r="FS436" s="16"/>
      <c r="FT436" s="16"/>
      <c r="FU436" s="16"/>
      <c r="FV436" s="16"/>
      <c r="FW436" s="16"/>
      <c r="FX436" s="16"/>
      <c r="FY436" s="16"/>
      <c r="FZ436" s="17"/>
      <c r="GA436" s="17"/>
      <c r="GB436" s="17"/>
    </row>
    <row r="437" spans="3:184" ht="14.25" customHeight="1">
      <c r="C437" s="14"/>
      <c r="D437" s="16"/>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c r="DD437" s="16"/>
      <c r="DE437" s="16"/>
      <c r="DF437" s="16"/>
      <c r="DG437" s="16"/>
      <c r="DH437" s="16"/>
      <c r="DI437" s="16"/>
      <c r="DJ437" s="16"/>
      <c r="DK437" s="16"/>
      <c r="DL437" s="16"/>
      <c r="DM437" s="16"/>
      <c r="DN437" s="16"/>
      <c r="DO437" s="16"/>
      <c r="DP437" s="16"/>
      <c r="DQ437" s="16"/>
      <c r="DR437" s="16"/>
      <c r="DS437" s="16"/>
      <c r="DT437" s="16"/>
      <c r="DU437" s="16"/>
      <c r="DV437" s="16"/>
      <c r="DW437" s="16"/>
      <c r="DX437" s="16"/>
      <c r="DY437" s="16"/>
      <c r="DZ437" s="16"/>
      <c r="EA437" s="16"/>
      <c r="EB437" s="16"/>
      <c r="EC437" s="16"/>
      <c r="ED437" s="16"/>
      <c r="EE437" s="16"/>
      <c r="EF437" s="16"/>
      <c r="EG437" s="16"/>
      <c r="EH437" s="16"/>
      <c r="EI437" s="16"/>
      <c r="EJ437" s="16"/>
      <c r="EK437" s="16"/>
      <c r="EL437" s="16"/>
      <c r="EM437" s="16"/>
      <c r="EN437" s="16"/>
      <c r="EO437" s="16"/>
      <c r="EP437" s="16"/>
      <c r="EQ437" s="16"/>
      <c r="ER437" s="16"/>
      <c r="ES437" s="16"/>
      <c r="ET437" s="16"/>
      <c r="EU437" s="16"/>
      <c r="EV437" s="16"/>
      <c r="EW437" s="16"/>
      <c r="EX437" s="16"/>
      <c r="EY437" s="16"/>
      <c r="EZ437" s="16"/>
      <c r="FA437" s="16"/>
      <c r="FB437" s="16"/>
      <c r="FC437" s="16"/>
      <c r="FD437" s="16"/>
      <c r="FE437" s="16"/>
      <c r="FF437" s="16"/>
      <c r="FG437" s="16"/>
      <c r="FH437" s="16"/>
      <c r="FI437" s="16"/>
      <c r="FJ437" s="16"/>
      <c r="FK437" s="16"/>
      <c r="FL437" s="16"/>
      <c r="FM437" s="16"/>
      <c r="FN437" s="16"/>
      <c r="FO437" s="16"/>
      <c r="FP437" s="16"/>
      <c r="FQ437" s="16"/>
      <c r="FR437" s="16"/>
      <c r="FS437" s="16"/>
      <c r="FT437" s="16"/>
      <c r="FU437" s="16"/>
      <c r="FV437" s="16"/>
      <c r="FW437" s="16"/>
      <c r="FX437" s="16"/>
      <c r="FY437" s="16"/>
      <c r="FZ437" s="17"/>
      <c r="GA437" s="17"/>
      <c r="GB437" s="17"/>
    </row>
    <row r="438" spans="3:184" ht="14.25" customHeight="1">
      <c r="C438" s="14"/>
      <c r="D438" s="16"/>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c r="DD438" s="16"/>
      <c r="DE438" s="16"/>
      <c r="DF438" s="16"/>
      <c r="DG438" s="16"/>
      <c r="DH438" s="16"/>
      <c r="DI438" s="16"/>
      <c r="DJ438" s="16"/>
      <c r="DK438" s="16"/>
      <c r="DL438" s="16"/>
      <c r="DM438" s="16"/>
      <c r="DN438" s="16"/>
      <c r="DO438" s="16"/>
      <c r="DP438" s="16"/>
      <c r="DQ438" s="16"/>
      <c r="DR438" s="16"/>
      <c r="DS438" s="16"/>
      <c r="DT438" s="16"/>
      <c r="DU438" s="16"/>
      <c r="DV438" s="16"/>
      <c r="DW438" s="16"/>
      <c r="DX438" s="16"/>
      <c r="DY438" s="16"/>
      <c r="DZ438" s="16"/>
      <c r="EA438" s="16"/>
      <c r="EB438" s="16"/>
      <c r="EC438" s="16"/>
      <c r="ED438" s="16"/>
      <c r="EE438" s="16"/>
      <c r="EF438" s="16"/>
      <c r="EG438" s="16"/>
      <c r="EH438" s="16"/>
      <c r="EI438" s="16"/>
      <c r="EJ438" s="16"/>
      <c r="EK438" s="16"/>
      <c r="EL438" s="16"/>
      <c r="EM438" s="16"/>
      <c r="EN438" s="16"/>
      <c r="EO438" s="16"/>
      <c r="EP438" s="16"/>
      <c r="EQ438" s="16"/>
      <c r="ER438" s="16"/>
      <c r="ES438" s="16"/>
      <c r="ET438" s="16"/>
      <c r="EU438" s="16"/>
      <c r="EV438" s="16"/>
      <c r="EW438" s="16"/>
      <c r="EX438" s="16"/>
      <c r="EY438" s="16"/>
      <c r="EZ438" s="16"/>
      <c r="FA438" s="16"/>
      <c r="FB438" s="16"/>
      <c r="FC438" s="16"/>
      <c r="FD438" s="16"/>
      <c r="FE438" s="16"/>
      <c r="FF438" s="16"/>
      <c r="FG438" s="16"/>
      <c r="FH438" s="16"/>
      <c r="FI438" s="16"/>
      <c r="FJ438" s="16"/>
      <c r="FK438" s="16"/>
      <c r="FL438" s="16"/>
      <c r="FM438" s="16"/>
      <c r="FN438" s="16"/>
      <c r="FO438" s="16"/>
      <c r="FP438" s="16"/>
      <c r="FQ438" s="16"/>
      <c r="FR438" s="16"/>
      <c r="FS438" s="16"/>
      <c r="FT438" s="16"/>
      <c r="FU438" s="16"/>
      <c r="FV438" s="16"/>
      <c r="FW438" s="16"/>
      <c r="FX438" s="16"/>
      <c r="FY438" s="16"/>
      <c r="FZ438" s="17"/>
      <c r="GA438" s="17"/>
      <c r="GB438" s="17"/>
    </row>
    <row r="439" spans="3:184" ht="14.25" customHeight="1">
      <c r="C439" s="14"/>
      <c r="D439" s="16"/>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c r="DB439" s="16"/>
      <c r="DC439" s="16"/>
      <c r="DD439" s="16"/>
      <c r="DE439" s="16"/>
      <c r="DF439" s="16"/>
      <c r="DG439" s="16"/>
      <c r="DH439" s="16"/>
      <c r="DI439" s="16"/>
      <c r="DJ439" s="16"/>
      <c r="DK439" s="16"/>
      <c r="DL439" s="16"/>
      <c r="DM439" s="16"/>
      <c r="DN439" s="16"/>
      <c r="DO439" s="16"/>
      <c r="DP439" s="16"/>
      <c r="DQ439" s="16"/>
      <c r="DR439" s="16"/>
      <c r="DS439" s="16"/>
      <c r="DT439" s="16"/>
      <c r="DU439" s="16"/>
      <c r="DV439" s="16"/>
      <c r="DW439" s="16"/>
      <c r="DX439" s="16"/>
      <c r="DY439" s="16"/>
      <c r="DZ439" s="16"/>
      <c r="EA439" s="16"/>
      <c r="EB439" s="16"/>
      <c r="EC439" s="16"/>
      <c r="ED439" s="16"/>
      <c r="EE439" s="16"/>
      <c r="EF439" s="16"/>
      <c r="EG439" s="16"/>
      <c r="EH439" s="16"/>
      <c r="EI439" s="16"/>
      <c r="EJ439" s="16"/>
      <c r="EK439" s="16"/>
      <c r="EL439" s="16"/>
      <c r="EM439" s="16"/>
      <c r="EN439" s="16"/>
      <c r="EO439" s="16"/>
      <c r="EP439" s="16"/>
      <c r="EQ439" s="16"/>
      <c r="ER439" s="16"/>
      <c r="ES439" s="16"/>
      <c r="ET439" s="16"/>
      <c r="EU439" s="16"/>
      <c r="EV439" s="16"/>
      <c r="EW439" s="16"/>
      <c r="EX439" s="16"/>
      <c r="EY439" s="16"/>
      <c r="EZ439" s="16"/>
      <c r="FA439" s="16"/>
      <c r="FB439" s="16"/>
      <c r="FC439" s="16"/>
      <c r="FD439" s="16"/>
      <c r="FE439" s="16"/>
      <c r="FF439" s="16"/>
      <c r="FG439" s="16"/>
      <c r="FH439" s="16"/>
      <c r="FI439" s="16"/>
      <c r="FJ439" s="16"/>
      <c r="FK439" s="16"/>
      <c r="FL439" s="16"/>
      <c r="FM439" s="16"/>
      <c r="FN439" s="16"/>
      <c r="FO439" s="16"/>
      <c r="FP439" s="16"/>
      <c r="FQ439" s="16"/>
      <c r="FR439" s="16"/>
      <c r="FS439" s="16"/>
      <c r="FT439" s="16"/>
      <c r="FU439" s="16"/>
      <c r="FV439" s="16"/>
      <c r="FW439" s="16"/>
      <c r="FX439" s="16"/>
      <c r="FY439" s="16"/>
      <c r="FZ439" s="17"/>
      <c r="GA439" s="17"/>
      <c r="GB439" s="17"/>
    </row>
    <row r="440" spans="3:184" ht="14.25" customHeight="1">
      <c r="C440" s="14"/>
      <c r="D440" s="16"/>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c r="DB440" s="16"/>
      <c r="DC440" s="16"/>
      <c r="DD440" s="16"/>
      <c r="DE440" s="16"/>
      <c r="DF440" s="16"/>
      <c r="DG440" s="16"/>
      <c r="DH440" s="16"/>
      <c r="DI440" s="16"/>
      <c r="DJ440" s="16"/>
      <c r="DK440" s="16"/>
      <c r="DL440" s="16"/>
      <c r="DM440" s="16"/>
      <c r="DN440" s="16"/>
      <c r="DO440" s="16"/>
      <c r="DP440" s="16"/>
      <c r="DQ440" s="16"/>
      <c r="DR440" s="16"/>
      <c r="DS440" s="16"/>
      <c r="DT440" s="16"/>
      <c r="DU440" s="16"/>
      <c r="DV440" s="16"/>
      <c r="DW440" s="16"/>
      <c r="DX440" s="16"/>
      <c r="DY440" s="16"/>
      <c r="DZ440" s="16"/>
      <c r="EA440" s="16"/>
      <c r="EB440" s="16"/>
      <c r="EC440" s="16"/>
      <c r="ED440" s="16"/>
      <c r="EE440" s="16"/>
      <c r="EF440" s="16"/>
      <c r="EG440" s="16"/>
      <c r="EH440" s="16"/>
      <c r="EI440" s="16"/>
      <c r="EJ440" s="16"/>
      <c r="EK440" s="16"/>
      <c r="EL440" s="16"/>
      <c r="EM440" s="16"/>
      <c r="EN440" s="16"/>
      <c r="EO440" s="16"/>
      <c r="EP440" s="16"/>
      <c r="EQ440" s="16"/>
      <c r="ER440" s="16"/>
      <c r="ES440" s="16"/>
      <c r="ET440" s="16"/>
      <c r="EU440" s="16"/>
      <c r="EV440" s="16"/>
      <c r="EW440" s="16"/>
      <c r="EX440" s="16"/>
      <c r="EY440" s="16"/>
      <c r="EZ440" s="16"/>
      <c r="FA440" s="16"/>
      <c r="FB440" s="16"/>
      <c r="FC440" s="16"/>
      <c r="FD440" s="16"/>
      <c r="FE440" s="16"/>
      <c r="FF440" s="16"/>
      <c r="FG440" s="16"/>
      <c r="FH440" s="16"/>
      <c r="FI440" s="16"/>
      <c r="FJ440" s="16"/>
      <c r="FK440" s="16"/>
      <c r="FL440" s="16"/>
      <c r="FM440" s="16"/>
      <c r="FN440" s="16"/>
      <c r="FO440" s="16"/>
      <c r="FP440" s="16"/>
      <c r="FQ440" s="16"/>
      <c r="FR440" s="16"/>
      <c r="FS440" s="16"/>
      <c r="FT440" s="16"/>
      <c r="FU440" s="16"/>
      <c r="FV440" s="16"/>
      <c r="FW440" s="16"/>
      <c r="FX440" s="16"/>
      <c r="FY440" s="16"/>
      <c r="FZ440" s="17"/>
      <c r="GA440" s="17"/>
      <c r="GB440" s="17"/>
    </row>
    <row r="441" spans="3:184" ht="14.25" customHeight="1">
      <c r="C441" s="14"/>
      <c r="D441" s="16"/>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c r="DD441" s="16"/>
      <c r="DE441" s="16"/>
      <c r="DF441" s="16"/>
      <c r="DG441" s="16"/>
      <c r="DH441" s="16"/>
      <c r="DI441" s="16"/>
      <c r="DJ441" s="16"/>
      <c r="DK441" s="16"/>
      <c r="DL441" s="16"/>
      <c r="DM441" s="16"/>
      <c r="DN441" s="16"/>
      <c r="DO441" s="16"/>
      <c r="DP441" s="16"/>
      <c r="DQ441" s="16"/>
      <c r="DR441" s="16"/>
      <c r="DS441" s="16"/>
      <c r="DT441" s="16"/>
      <c r="DU441" s="16"/>
      <c r="DV441" s="16"/>
      <c r="DW441" s="16"/>
      <c r="DX441" s="16"/>
      <c r="DY441" s="16"/>
      <c r="DZ441" s="16"/>
      <c r="EA441" s="16"/>
      <c r="EB441" s="16"/>
      <c r="EC441" s="16"/>
      <c r="ED441" s="16"/>
      <c r="EE441" s="16"/>
      <c r="EF441" s="16"/>
      <c r="EG441" s="16"/>
      <c r="EH441" s="16"/>
      <c r="EI441" s="16"/>
      <c r="EJ441" s="16"/>
      <c r="EK441" s="16"/>
      <c r="EL441" s="16"/>
      <c r="EM441" s="16"/>
      <c r="EN441" s="16"/>
      <c r="EO441" s="16"/>
      <c r="EP441" s="16"/>
      <c r="EQ441" s="16"/>
      <c r="ER441" s="16"/>
      <c r="ES441" s="16"/>
      <c r="ET441" s="16"/>
      <c r="EU441" s="16"/>
      <c r="EV441" s="16"/>
      <c r="EW441" s="16"/>
      <c r="EX441" s="16"/>
      <c r="EY441" s="16"/>
      <c r="EZ441" s="16"/>
      <c r="FA441" s="16"/>
      <c r="FB441" s="16"/>
      <c r="FC441" s="16"/>
      <c r="FD441" s="16"/>
      <c r="FE441" s="16"/>
      <c r="FF441" s="16"/>
      <c r="FG441" s="16"/>
      <c r="FH441" s="16"/>
      <c r="FI441" s="16"/>
      <c r="FJ441" s="16"/>
      <c r="FK441" s="16"/>
      <c r="FL441" s="16"/>
      <c r="FM441" s="16"/>
      <c r="FN441" s="16"/>
      <c r="FO441" s="16"/>
      <c r="FP441" s="16"/>
      <c r="FQ441" s="16"/>
      <c r="FR441" s="16"/>
      <c r="FS441" s="16"/>
      <c r="FT441" s="16"/>
      <c r="FU441" s="16"/>
      <c r="FV441" s="16"/>
      <c r="FW441" s="16"/>
      <c r="FX441" s="16"/>
      <c r="FY441" s="16"/>
      <c r="FZ441" s="17"/>
      <c r="GA441" s="17"/>
      <c r="GB441" s="17"/>
    </row>
    <row r="442" spans="3:184" ht="14.25" customHeight="1">
      <c r="C442" s="14"/>
      <c r="D442" s="16"/>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c r="DB442" s="16"/>
      <c r="DC442" s="16"/>
      <c r="DD442" s="16"/>
      <c r="DE442" s="16"/>
      <c r="DF442" s="16"/>
      <c r="DG442" s="16"/>
      <c r="DH442" s="16"/>
      <c r="DI442" s="16"/>
      <c r="DJ442" s="16"/>
      <c r="DK442" s="16"/>
      <c r="DL442" s="16"/>
      <c r="DM442" s="16"/>
      <c r="DN442" s="16"/>
      <c r="DO442" s="16"/>
      <c r="DP442" s="16"/>
      <c r="DQ442" s="16"/>
      <c r="DR442" s="16"/>
      <c r="DS442" s="16"/>
      <c r="DT442" s="16"/>
      <c r="DU442" s="16"/>
      <c r="DV442" s="16"/>
      <c r="DW442" s="16"/>
      <c r="DX442" s="16"/>
      <c r="DY442" s="16"/>
      <c r="DZ442" s="16"/>
      <c r="EA442" s="16"/>
      <c r="EB442" s="16"/>
      <c r="EC442" s="16"/>
      <c r="ED442" s="16"/>
      <c r="EE442" s="16"/>
      <c r="EF442" s="16"/>
      <c r="EG442" s="16"/>
      <c r="EH442" s="16"/>
      <c r="EI442" s="16"/>
      <c r="EJ442" s="16"/>
      <c r="EK442" s="16"/>
      <c r="EL442" s="16"/>
      <c r="EM442" s="16"/>
      <c r="EN442" s="16"/>
      <c r="EO442" s="16"/>
      <c r="EP442" s="16"/>
      <c r="EQ442" s="16"/>
      <c r="ER442" s="16"/>
      <c r="ES442" s="16"/>
      <c r="ET442" s="16"/>
      <c r="EU442" s="16"/>
      <c r="EV442" s="16"/>
      <c r="EW442" s="16"/>
      <c r="EX442" s="16"/>
      <c r="EY442" s="16"/>
      <c r="EZ442" s="16"/>
      <c r="FA442" s="16"/>
      <c r="FB442" s="16"/>
      <c r="FC442" s="16"/>
      <c r="FD442" s="16"/>
      <c r="FE442" s="16"/>
      <c r="FF442" s="16"/>
      <c r="FG442" s="16"/>
      <c r="FH442" s="16"/>
      <c r="FI442" s="16"/>
      <c r="FJ442" s="16"/>
      <c r="FK442" s="16"/>
      <c r="FL442" s="16"/>
      <c r="FM442" s="16"/>
      <c r="FN442" s="16"/>
      <c r="FO442" s="16"/>
      <c r="FP442" s="16"/>
      <c r="FQ442" s="16"/>
      <c r="FR442" s="16"/>
      <c r="FS442" s="16"/>
      <c r="FT442" s="16"/>
      <c r="FU442" s="16"/>
      <c r="FV442" s="16"/>
      <c r="FW442" s="16"/>
      <c r="FX442" s="16"/>
      <c r="FY442" s="16"/>
      <c r="FZ442" s="17"/>
      <c r="GA442" s="17"/>
      <c r="GB442" s="17"/>
    </row>
    <row r="443" spans="3:184" ht="14.25" customHeight="1">
      <c r="C443" s="14"/>
      <c r="D443" s="16"/>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c r="DB443" s="16"/>
      <c r="DC443" s="16"/>
      <c r="DD443" s="16"/>
      <c r="DE443" s="16"/>
      <c r="DF443" s="16"/>
      <c r="DG443" s="16"/>
      <c r="DH443" s="16"/>
      <c r="DI443" s="16"/>
      <c r="DJ443" s="16"/>
      <c r="DK443" s="16"/>
      <c r="DL443" s="16"/>
      <c r="DM443" s="16"/>
      <c r="DN443" s="16"/>
      <c r="DO443" s="16"/>
      <c r="DP443" s="16"/>
      <c r="DQ443" s="16"/>
      <c r="DR443" s="16"/>
      <c r="DS443" s="16"/>
      <c r="DT443" s="16"/>
      <c r="DU443" s="16"/>
      <c r="DV443" s="16"/>
      <c r="DW443" s="16"/>
      <c r="DX443" s="16"/>
      <c r="DY443" s="16"/>
      <c r="DZ443" s="16"/>
      <c r="EA443" s="16"/>
      <c r="EB443" s="16"/>
      <c r="EC443" s="16"/>
      <c r="ED443" s="16"/>
      <c r="EE443" s="16"/>
      <c r="EF443" s="16"/>
      <c r="EG443" s="16"/>
      <c r="EH443" s="16"/>
      <c r="EI443" s="16"/>
      <c r="EJ443" s="16"/>
      <c r="EK443" s="16"/>
      <c r="EL443" s="16"/>
      <c r="EM443" s="16"/>
      <c r="EN443" s="16"/>
      <c r="EO443" s="16"/>
      <c r="EP443" s="16"/>
      <c r="EQ443" s="16"/>
      <c r="ER443" s="16"/>
      <c r="ES443" s="16"/>
      <c r="ET443" s="16"/>
      <c r="EU443" s="16"/>
      <c r="EV443" s="16"/>
      <c r="EW443" s="16"/>
      <c r="EX443" s="16"/>
      <c r="EY443" s="16"/>
      <c r="EZ443" s="16"/>
      <c r="FA443" s="16"/>
      <c r="FB443" s="16"/>
      <c r="FC443" s="16"/>
      <c r="FD443" s="16"/>
      <c r="FE443" s="16"/>
      <c r="FF443" s="16"/>
      <c r="FG443" s="16"/>
      <c r="FH443" s="16"/>
      <c r="FI443" s="16"/>
      <c r="FJ443" s="16"/>
      <c r="FK443" s="16"/>
      <c r="FL443" s="16"/>
      <c r="FM443" s="16"/>
      <c r="FN443" s="16"/>
      <c r="FO443" s="16"/>
      <c r="FP443" s="16"/>
      <c r="FQ443" s="16"/>
      <c r="FR443" s="16"/>
      <c r="FS443" s="16"/>
      <c r="FT443" s="16"/>
      <c r="FU443" s="16"/>
      <c r="FV443" s="16"/>
      <c r="FW443" s="16"/>
      <c r="FX443" s="16"/>
      <c r="FY443" s="16"/>
      <c r="FZ443" s="17"/>
      <c r="GA443" s="17"/>
      <c r="GB443" s="17"/>
    </row>
    <row r="444" spans="3:184" ht="14.25" customHeight="1">
      <c r="C444" s="14"/>
      <c r="D444" s="16"/>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c r="DD444" s="16"/>
      <c r="DE444" s="16"/>
      <c r="DF444" s="16"/>
      <c r="DG444" s="16"/>
      <c r="DH444" s="16"/>
      <c r="DI444" s="16"/>
      <c r="DJ444" s="16"/>
      <c r="DK444" s="16"/>
      <c r="DL444" s="16"/>
      <c r="DM444" s="16"/>
      <c r="DN444" s="16"/>
      <c r="DO444" s="16"/>
      <c r="DP444" s="16"/>
      <c r="DQ444" s="16"/>
      <c r="DR444" s="16"/>
      <c r="DS444" s="16"/>
      <c r="DT444" s="16"/>
      <c r="DU444" s="16"/>
      <c r="DV444" s="16"/>
      <c r="DW444" s="16"/>
      <c r="DX444" s="16"/>
      <c r="DY444" s="16"/>
      <c r="DZ444" s="16"/>
      <c r="EA444" s="16"/>
      <c r="EB444" s="16"/>
      <c r="EC444" s="16"/>
      <c r="ED444" s="16"/>
      <c r="EE444" s="16"/>
      <c r="EF444" s="16"/>
      <c r="EG444" s="16"/>
      <c r="EH444" s="16"/>
      <c r="EI444" s="16"/>
      <c r="EJ444" s="16"/>
      <c r="EK444" s="16"/>
      <c r="EL444" s="16"/>
      <c r="EM444" s="16"/>
      <c r="EN444" s="16"/>
      <c r="EO444" s="16"/>
      <c r="EP444" s="16"/>
      <c r="EQ444" s="16"/>
      <c r="ER444" s="16"/>
      <c r="ES444" s="16"/>
      <c r="ET444" s="16"/>
      <c r="EU444" s="16"/>
      <c r="EV444" s="16"/>
      <c r="EW444" s="16"/>
      <c r="EX444" s="16"/>
      <c r="EY444" s="16"/>
      <c r="EZ444" s="16"/>
      <c r="FA444" s="16"/>
      <c r="FB444" s="16"/>
      <c r="FC444" s="16"/>
      <c r="FD444" s="16"/>
      <c r="FE444" s="16"/>
      <c r="FF444" s="16"/>
      <c r="FG444" s="16"/>
      <c r="FH444" s="16"/>
      <c r="FI444" s="16"/>
      <c r="FJ444" s="16"/>
      <c r="FK444" s="16"/>
      <c r="FL444" s="16"/>
      <c r="FM444" s="16"/>
      <c r="FN444" s="16"/>
      <c r="FO444" s="16"/>
      <c r="FP444" s="16"/>
      <c r="FQ444" s="16"/>
      <c r="FR444" s="16"/>
      <c r="FS444" s="16"/>
      <c r="FT444" s="16"/>
      <c r="FU444" s="16"/>
      <c r="FV444" s="16"/>
      <c r="FW444" s="16"/>
      <c r="FX444" s="16"/>
      <c r="FY444" s="16"/>
      <c r="FZ444" s="17"/>
      <c r="GA444" s="17"/>
      <c r="GB444" s="17"/>
    </row>
    <row r="445" spans="3:184" ht="14.25" customHeight="1">
      <c r="C445" s="14"/>
      <c r="D445" s="16"/>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c r="DB445" s="16"/>
      <c r="DC445" s="16"/>
      <c r="DD445" s="16"/>
      <c r="DE445" s="16"/>
      <c r="DF445" s="16"/>
      <c r="DG445" s="16"/>
      <c r="DH445" s="16"/>
      <c r="DI445" s="16"/>
      <c r="DJ445" s="16"/>
      <c r="DK445" s="16"/>
      <c r="DL445" s="16"/>
      <c r="DM445" s="16"/>
      <c r="DN445" s="16"/>
      <c r="DO445" s="16"/>
      <c r="DP445" s="16"/>
      <c r="DQ445" s="16"/>
      <c r="DR445" s="16"/>
      <c r="DS445" s="16"/>
      <c r="DT445" s="16"/>
      <c r="DU445" s="16"/>
      <c r="DV445" s="16"/>
      <c r="DW445" s="16"/>
      <c r="DX445" s="16"/>
      <c r="DY445" s="16"/>
      <c r="DZ445" s="16"/>
      <c r="EA445" s="16"/>
      <c r="EB445" s="16"/>
      <c r="EC445" s="16"/>
      <c r="ED445" s="16"/>
      <c r="EE445" s="16"/>
      <c r="EF445" s="16"/>
      <c r="EG445" s="16"/>
      <c r="EH445" s="16"/>
      <c r="EI445" s="16"/>
      <c r="EJ445" s="16"/>
      <c r="EK445" s="16"/>
      <c r="EL445" s="16"/>
      <c r="EM445" s="16"/>
      <c r="EN445" s="16"/>
      <c r="EO445" s="16"/>
      <c r="EP445" s="16"/>
      <c r="EQ445" s="16"/>
      <c r="ER445" s="16"/>
      <c r="ES445" s="16"/>
      <c r="ET445" s="16"/>
      <c r="EU445" s="16"/>
      <c r="EV445" s="16"/>
      <c r="EW445" s="16"/>
      <c r="EX445" s="16"/>
      <c r="EY445" s="16"/>
      <c r="EZ445" s="16"/>
      <c r="FA445" s="16"/>
      <c r="FB445" s="16"/>
      <c r="FC445" s="16"/>
      <c r="FD445" s="16"/>
      <c r="FE445" s="16"/>
      <c r="FF445" s="16"/>
      <c r="FG445" s="16"/>
      <c r="FH445" s="16"/>
      <c r="FI445" s="16"/>
      <c r="FJ445" s="16"/>
      <c r="FK445" s="16"/>
      <c r="FL445" s="16"/>
      <c r="FM445" s="16"/>
      <c r="FN445" s="16"/>
      <c r="FO445" s="16"/>
      <c r="FP445" s="16"/>
      <c r="FQ445" s="16"/>
      <c r="FR445" s="16"/>
      <c r="FS445" s="16"/>
      <c r="FT445" s="16"/>
      <c r="FU445" s="16"/>
      <c r="FV445" s="16"/>
      <c r="FW445" s="16"/>
      <c r="FX445" s="16"/>
      <c r="FY445" s="16"/>
      <c r="FZ445" s="17"/>
      <c r="GA445" s="17"/>
      <c r="GB445" s="17"/>
    </row>
    <row r="446" spans="3:184" ht="14.25" customHeight="1">
      <c r="C446" s="14"/>
      <c r="D446" s="16"/>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c r="DB446" s="16"/>
      <c r="DC446" s="16"/>
      <c r="DD446" s="16"/>
      <c r="DE446" s="16"/>
      <c r="DF446" s="16"/>
      <c r="DG446" s="16"/>
      <c r="DH446" s="16"/>
      <c r="DI446" s="16"/>
      <c r="DJ446" s="16"/>
      <c r="DK446" s="16"/>
      <c r="DL446" s="16"/>
      <c r="DM446" s="16"/>
      <c r="DN446" s="16"/>
      <c r="DO446" s="16"/>
      <c r="DP446" s="16"/>
      <c r="DQ446" s="16"/>
      <c r="DR446" s="16"/>
      <c r="DS446" s="16"/>
      <c r="DT446" s="16"/>
      <c r="DU446" s="16"/>
      <c r="DV446" s="16"/>
      <c r="DW446" s="16"/>
      <c r="DX446" s="16"/>
      <c r="DY446" s="16"/>
      <c r="DZ446" s="16"/>
      <c r="EA446" s="16"/>
      <c r="EB446" s="16"/>
      <c r="EC446" s="16"/>
      <c r="ED446" s="16"/>
      <c r="EE446" s="16"/>
      <c r="EF446" s="16"/>
      <c r="EG446" s="16"/>
      <c r="EH446" s="16"/>
      <c r="EI446" s="16"/>
      <c r="EJ446" s="16"/>
      <c r="EK446" s="16"/>
      <c r="EL446" s="16"/>
      <c r="EM446" s="16"/>
      <c r="EN446" s="16"/>
      <c r="EO446" s="16"/>
      <c r="EP446" s="16"/>
      <c r="EQ446" s="16"/>
      <c r="ER446" s="16"/>
      <c r="ES446" s="16"/>
      <c r="ET446" s="16"/>
      <c r="EU446" s="16"/>
      <c r="EV446" s="16"/>
      <c r="EW446" s="16"/>
      <c r="EX446" s="16"/>
      <c r="EY446" s="16"/>
      <c r="EZ446" s="16"/>
      <c r="FA446" s="16"/>
      <c r="FB446" s="16"/>
      <c r="FC446" s="16"/>
      <c r="FD446" s="16"/>
      <c r="FE446" s="16"/>
      <c r="FF446" s="16"/>
      <c r="FG446" s="16"/>
      <c r="FH446" s="16"/>
      <c r="FI446" s="16"/>
      <c r="FJ446" s="16"/>
      <c r="FK446" s="16"/>
      <c r="FL446" s="16"/>
      <c r="FM446" s="16"/>
      <c r="FN446" s="16"/>
      <c r="FO446" s="16"/>
      <c r="FP446" s="16"/>
      <c r="FQ446" s="16"/>
      <c r="FR446" s="16"/>
      <c r="FS446" s="16"/>
      <c r="FT446" s="16"/>
      <c r="FU446" s="16"/>
      <c r="FV446" s="16"/>
      <c r="FW446" s="16"/>
      <c r="FX446" s="16"/>
      <c r="FY446" s="16"/>
      <c r="FZ446" s="17"/>
      <c r="GA446" s="17"/>
      <c r="GB446" s="17"/>
    </row>
    <row r="447" spans="3:184" ht="14.25" customHeight="1">
      <c r="C447" s="14"/>
      <c r="D447" s="16"/>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c r="DD447" s="16"/>
      <c r="DE447" s="16"/>
      <c r="DF447" s="16"/>
      <c r="DG447" s="16"/>
      <c r="DH447" s="16"/>
      <c r="DI447" s="16"/>
      <c r="DJ447" s="16"/>
      <c r="DK447" s="16"/>
      <c r="DL447" s="16"/>
      <c r="DM447" s="16"/>
      <c r="DN447" s="16"/>
      <c r="DO447" s="16"/>
      <c r="DP447" s="16"/>
      <c r="DQ447" s="16"/>
      <c r="DR447" s="16"/>
      <c r="DS447" s="16"/>
      <c r="DT447" s="16"/>
      <c r="DU447" s="16"/>
      <c r="DV447" s="16"/>
      <c r="DW447" s="16"/>
      <c r="DX447" s="16"/>
      <c r="DY447" s="16"/>
      <c r="DZ447" s="16"/>
      <c r="EA447" s="16"/>
      <c r="EB447" s="16"/>
      <c r="EC447" s="16"/>
      <c r="ED447" s="16"/>
      <c r="EE447" s="16"/>
      <c r="EF447" s="16"/>
      <c r="EG447" s="16"/>
      <c r="EH447" s="16"/>
      <c r="EI447" s="16"/>
      <c r="EJ447" s="16"/>
      <c r="EK447" s="16"/>
      <c r="EL447" s="16"/>
      <c r="EM447" s="16"/>
      <c r="EN447" s="16"/>
      <c r="EO447" s="16"/>
      <c r="EP447" s="16"/>
      <c r="EQ447" s="16"/>
      <c r="ER447" s="16"/>
      <c r="ES447" s="16"/>
      <c r="ET447" s="16"/>
      <c r="EU447" s="16"/>
      <c r="EV447" s="16"/>
      <c r="EW447" s="16"/>
      <c r="EX447" s="16"/>
      <c r="EY447" s="16"/>
      <c r="EZ447" s="16"/>
      <c r="FA447" s="16"/>
      <c r="FB447" s="16"/>
      <c r="FC447" s="16"/>
      <c r="FD447" s="16"/>
      <c r="FE447" s="16"/>
      <c r="FF447" s="16"/>
      <c r="FG447" s="16"/>
      <c r="FH447" s="16"/>
      <c r="FI447" s="16"/>
      <c r="FJ447" s="16"/>
      <c r="FK447" s="16"/>
      <c r="FL447" s="16"/>
      <c r="FM447" s="16"/>
      <c r="FN447" s="16"/>
      <c r="FO447" s="16"/>
      <c r="FP447" s="16"/>
      <c r="FQ447" s="16"/>
      <c r="FR447" s="16"/>
      <c r="FS447" s="16"/>
      <c r="FT447" s="16"/>
      <c r="FU447" s="16"/>
      <c r="FV447" s="16"/>
      <c r="FW447" s="16"/>
      <c r="FX447" s="16"/>
      <c r="FY447" s="16"/>
      <c r="FZ447" s="17"/>
      <c r="GA447" s="17"/>
      <c r="GB447" s="17"/>
    </row>
    <row r="448" spans="3:184" ht="14.25" customHeight="1">
      <c r="C448" s="14"/>
      <c r="D448" s="16"/>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c r="DD448" s="16"/>
      <c r="DE448" s="16"/>
      <c r="DF448" s="16"/>
      <c r="DG448" s="16"/>
      <c r="DH448" s="16"/>
      <c r="DI448" s="16"/>
      <c r="DJ448" s="16"/>
      <c r="DK448" s="16"/>
      <c r="DL448" s="16"/>
      <c r="DM448" s="16"/>
      <c r="DN448" s="16"/>
      <c r="DO448" s="16"/>
      <c r="DP448" s="16"/>
      <c r="DQ448" s="16"/>
      <c r="DR448" s="16"/>
      <c r="DS448" s="16"/>
      <c r="DT448" s="16"/>
      <c r="DU448" s="16"/>
      <c r="DV448" s="16"/>
      <c r="DW448" s="16"/>
      <c r="DX448" s="16"/>
      <c r="DY448" s="16"/>
      <c r="DZ448" s="16"/>
      <c r="EA448" s="16"/>
      <c r="EB448" s="16"/>
      <c r="EC448" s="16"/>
      <c r="ED448" s="16"/>
      <c r="EE448" s="16"/>
      <c r="EF448" s="16"/>
      <c r="EG448" s="16"/>
      <c r="EH448" s="16"/>
      <c r="EI448" s="16"/>
      <c r="EJ448" s="16"/>
      <c r="EK448" s="16"/>
      <c r="EL448" s="16"/>
      <c r="EM448" s="16"/>
      <c r="EN448" s="16"/>
      <c r="EO448" s="16"/>
      <c r="EP448" s="16"/>
      <c r="EQ448" s="16"/>
      <c r="ER448" s="16"/>
      <c r="ES448" s="16"/>
      <c r="ET448" s="16"/>
      <c r="EU448" s="16"/>
      <c r="EV448" s="16"/>
      <c r="EW448" s="16"/>
      <c r="EX448" s="16"/>
      <c r="EY448" s="16"/>
      <c r="EZ448" s="16"/>
      <c r="FA448" s="16"/>
      <c r="FB448" s="16"/>
      <c r="FC448" s="16"/>
      <c r="FD448" s="16"/>
      <c r="FE448" s="16"/>
      <c r="FF448" s="16"/>
      <c r="FG448" s="16"/>
      <c r="FH448" s="16"/>
      <c r="FI448" s="16"/>
      <c r="FJ448" s="16"/>
      <c r="FK448" s="16"/>
      <c r="FL448" s="16"/>
      <c r="FM448" s="16"/>
      <c r="FN448" s="16"/>
      <c r="FO448" s="16"/>
      <c r="FP448" s="16"/>
      <c r="FQ448" s="16"/>
      <c r="FR448" s="16"/>
      <c r="FS448" s="16"/>
      <c r="FT448" s="16"/>
      <c r="FU448" s="16"/>
      <c r="FV448" s="16"/>
      <c r="FW448" s="16"/>
      <c r="FX448" s="16"/>
      <c r="FY448" s="16"/>
      <c r="FZ448" s="17"/>
      <c r="GA448" s="17"/>
      <c r="GB448" s="17"/>
    </row>
    <row r="449" spans="3:184" ht="14.25" customHeight="1">
      <c r="C449" s="14"/>
      <c r="D449" s="16"/>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c r="DD449" s="16"/>
      <c r="DE449" s="16"/>
      <c r="DF449" s="16"/>
      <c r="DG449" s="16"/>
      <c r="DH449" s="16"/>
      <c r="DI449" s="16"/>
      <c r="DJ449" s="16"/>
      <c r="DK449" s="16"/>
      <c r="DL449" s="16"/>
      <c r="DM449" s="16"/>
      <c r="DN449" s="16"/>
      <c r="DO449" s="16"/>
      <c r="DP449" s="16"/>
      <c r="DQ449" s="16"/>
      <c r="DR449" s="16"/>
      <c r="DS449" s="16"/>
      <c r="DT449" s="16"/>
      <c r="DU449" s="16"/>
      <c r="DV449" s="16"/>
      <c r="DW449" s="16"/>
      <c r="DX449" s="16"/>
      <c r="DY449" s="16"/>
      <c r="DZ449" s="16"/>
      <c r="EA449" s="16"/>
      <c r="EB449" s="16"/>
      <c r="EC449" s="16"/>
      <c r="ED449" s="16"/>
      <c r="EE449" s="16"/>
      <c r="EF449" s="16"/>
      <c r="EG449" s="16"/>
      <c r="EH449" s="16"/>
      <c r="EI449" s="16"/>
      <c r="EJ449" s="16"/>
      <c r="EK449" s="16"/>
      <c r="EL449" s="16"/>
      <c r="EM449" s="16"/>
      <c r="EN449" s="16"/>
      <c r="EO449" s="16"/>
      <c r="EP449" s="16"/>
      <c r="EQ449" s="16"/>
      <c r="ER449" s="16"/>
      <c r="ES449" s="16"/>
      <c r="ET449" s="16"/>
      <c r="EU449" s="16"/>
      <c r="EV449" s="16"/>
      <c r="EW449" s="16"/>
      <c r="EX449" s="16"/>
      <c r="EY449" s="16"/>
      <c r="EZ449" s="16"/>
      <c r="FA449" s="16"/>
      <c r="FB449" s="16"/>
      <c r="FC449" s="16"/>
      <c r="FD449" s="16"/>
      <c r="FE449" s="16"/>
      <c r="FF449" s="16"/>
      <c r="FG449" s="16"/>
      <c r="FH449" s="16"/>
      <c r="FI449" s="16"/>
      <c r="FJ449" s="16"/>
      <c r="FK449" s="16"/>
      <c r="FL449" s="16"/>
      <c r="FM449" s="16"/>
      <c r="FN449" s="16"/>
      <c r="FO449" s="16"/>
      <c r="FP449" s="16"/>
      <c r="FQ449" s="16"/>
      <c r="FR449" s="16"/>
      <c r="FS449" s="16"/>
      <c r="FT449" s="16"/>
      <c r="FU449" s="16"/>
      <c r="FV449" s="16"/>
      <c r="FW449" s="16"/>
      <c r="FX449" s="16"/>
      <c r="FY449" s="16"/>
      <c r="FZ449" s="17"/>
      <c r="GA449" s="17"/>
      <c r="GB449" s="17"/>
    </row>
    <row r="450" spans="3:184" ht="14.25" customHeight="1">
      <c r="C450" s="14"/>
      <c r="D450" s="16"/>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c r="DD450" s="16"/>
      <c r="DE450" s="16"/>
      <c r="DF450" s="16"/>
      <c r="DG450" s="16"/>
      <c r="DH450" s="16"/>
      <c r="DI450" s="16"/>
      <c r="DJ450" s="16"/>
      <c r="DK450" s="16"/>
      <c r="DL450" s="16"/>
      <c r="DM450" s="16"/>
      <c r="DN450" s="16"/>
      <c r="DO450" s="16"/>
      <c r="DP450" s="16"/>
      <c r="DQ450" s="16"/>
      <c r="DR450" s="16"/>
      <c r="DS450" s="16"/>
      <c r="DT450" s="16"/>
      <c r="DU450" s="16"/>
      <c r="DV450" s="16"/>
      <c r="DW450" s="16"/>
      <c r="DX450" s="16"/>
      <c r="DY450" s="16"/>
      <c r="DZ450" s="16"/>
      <c r="EA450" s="16"/>
      <c r="EB450" s="16"/>
      <c r="EC450" s="16"/>
      <c r="ED450" s="16"/>
      <c r="EE450" s="16"/>
      <c r="EF450" s="16"/>
      <c r="EG450" s="16"/>
      <c r="EH450" s="16"/>
      <c r="EI450" s="16"/>
      <c r="EJ450" s="16"/>
      <c r="EK450" s="16"/>
      <c r="EL450" s="16"/>
      <c r="EM450" s="16"/>
      <c r="EN450" s="16"/>
      <c r="EO450" s="16"/>
      <c r="EP450" s="16"/>
      <c r="EQ450" s="16"/>
      <c r="ER450" s="16"/>
      <c r="ES450" s="16"/>
      <c r="ET450" s="16"/>
      <c r="EU450" s="16"/>
      <c r="EV450" s="16"/>
      <c r="EW450" s="16"/>
      <c r="EX450" s="16"/>
      <c r="EY450" s="16"/>
      <c r="EZ450" s="16"/>
      <c r="FA450" s="16"/>
      <c r="FB450" s="16"/>
      <c r="FC450" s="16"/>
      <c r="FD450" s="16"/>
      <c r="FE450" s="16"/>
      <c r="FF450" s="16"/>
      <c r="FG450" s="16"/>
      <c r="FH450" s="16"/>
      <c r="FI450" s="16"/>
      <c r="FJ450" s="16"/>
      <c r="FK450" s="16"/>
      <c r="FL450" s="16"/>
      <c r="FM450" s="16"/>
      <c r="FN450" s="16"/>
      <c r="FO450" s="16"/>
      <c r="FP450" s="16"/>
      <c r="FQ450" s="16"/>
      <c r="FR450" s="16"/>
      <c r="FS450" s="16"/>
      <c r="FT450" s="16"/>
      <c r="FU450" s="16"/>
      <c r="FV450" s="16"/>
      <c r="FW450" s="16"/>
      <c r="FX450" s="16"/>
      <c r="FY450" s="16"/>
      <c r="FZ450" s="17"/>
      <c r="GA450" s="17"/>
      <c r="GB450" s="17"/>
    </row>
    <row r="451" spans="3:184" ht="14.25" customHeight="1">
      <c r="C451" s="14"/>
      <c r="D451" s="16"/>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c r="DB451" s="16"/>
      <c r="DC451" s="16"/>
      <c r="DD451" s="16"/>
      <c r="DE451" s="16"/>
      <c r="DF451" s="16"/>
      <c r="DG451" s="16"/>
      <c r="DH451" s="16"/>
      <c r="DI451" s="16"/>
      <c r="DJ451" s="16"/>
      <c r="DK451" s="16"/>
      <c r="DL451" s="16"/>
      <c r="DM451" s="16"/>
      <c r="DN451" s="16"/>
      <c r="DO451" s="16"/>
      <c r="DP451" s="16"/>
      <c r="DQ451" s="16"/>
      <c r="DR451" s="16"/>
      <c r="DS451" s="16"/>
      <c r="DT451" s="16"/>
      <c r="DU451" s="16"/>
      <c r="DV451" s="16"/>
      <c r="DW451" s="16"/>
      <c r="DX451" s="16"/>
      <c r="DY451" s="16"/>
      <c r="DZ451" s="16"/>
      <c r="EA451" s="16"/>
      <c r="EB451" s="16"/>
      <c r="EC451" s="16"/>
      <c r="ED451" s="16"/>
      <c r="EE451" s="16"/>
      <c r="EF451" s="16"/>
      <c r="EG451" s="16"/>
      <c r="EH451" s="16"/>
      <c r="EI451" s="16"/>
      <c r="EJ451" s="16"/>
      <c r="EK451" s="16"/>
      <c r="EL451" s="16"/>
      <c r="EM451" s="16"/>
      <c r="EN451" s="16"/>
      <c r="EO451" s="16"/>
      <c r="EP451" s="16"/>
      <c r="EQ451" s="16"/>
      <c r="ER451" s="16"/>
      <c r="ES451" s="16"/>
      <c r="ET451" s="16"/>
      <c r="EU451" s="16"/>
      <c r="EV451" s="16"/>
      <c r="EW451" s="16"/>
      <c r="EX451" s="16"/>
      <c r="EY451" s="16"/>
      <c r="EZ451" s="16"/>
      <c r="FA451" s="16"/>
      <c r="FB451" s="16"/>
      <c r="FC451" s="16"/>
      <c r="FD451" s="16"/>
      <c r="FE451" s="16"/>
      <c r="FF451" s="16"/>
      <c r="FG451" s="16"/>
      <c r="FH451" s="16"/>
      <c r="FI451" s="16"/>
      <c r="FJ451" s="16"/>
      <c r="FK451" s="16"/>
      <c r="FL451" s="16"/>
      <c r="FM451" s="16"/>
      <c r="FN451" s="16"/>
      <c r="FO451" s="16"/>
      <c r="FP451" s="16"/>
      <c r="FQ451" s="16"/>
      <c r="FR451" s="16"/>
      <c r="FS451" s="16"/>
      <c r="FT451" s="16"/>
      <c r="FU451" s="16"/>
      <c r="FV451" s="16"/>
      <c r="FW451" s="16"/>
      <c r="FX451" s="16"/>
      <c r="FY451" s="16"/>
      <c r="FZ451" s="17"/>
      <c r="GA451" s="17"/>
      <c r="GB451" s="17"/>
    </row>
    <row r="452" spans="3:184" ht="14.25" customHeight="1">
      <c r="C452" s="14"/>
      <c r="D452" s="16"/>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c r="DD452" s="16"/>
      <c r="DE452" s="16"/>
      <c r="DF452" s="16"/>
      <c r="DG452" s="16"/>
      <c r="DH452" s="16"/>
      <c r="DI452" s="16"/>
      <c r="DJ452" s="16"/>
      <c r="DK452" s="16"/>
      <c r="DL452" s="16"/>
      <c r="DM452" s="16"/>
      <c r="DN452" s="16"/>
      <c r="DO452" s="16"/>
      <c r="DP452" s="16"/>
      <c r="DQ452" s="16"/>
      <c r="DR452" s="16"/>
      <c r="DS452" s="16"/>
      <c r="DT452" s="16"/>
      <c r="DU452" s="16"/>
      <c r="DV452" s="16"/>
      <c r="DW452" s="16"/>
      <c r="DX452" s="16"/>
      <c r="DY452" s="16"/>
      <c r="DZ452" s="16"/>
      <c r="EA452" s="16"/>
      <c r="EB452" s="16"/>
      <c r="EC452" s="16"/>
      <c r="ED452" s="16"/>
      <c r="EE452" s="16"/>
      <c r="EF452" s="16"/>
      <c r="EG452" s="16"/>
      <c r="EH452" s="16"/>
      <c r="EI452" s="16"/>
      <c r="EJ452" s="16"/>
      <c r="EK452" s="16"/>
      <c r="EL452" s="16"/>
      <c r="EM452" s="16"/>
      <c r="EN452" s="16"/>
      <c r="EO452" s="16"/>
      <c r="EP452" s="16"/>
      <c r="EQ452" s="16"/>
      <c r="ER452" s="16"/>
      <c r="ES452" s="16"/>
      <c r="ET452" s="16"/>
      <c r="EU452" s="16"/>
      <c r="EV452" s="16"/>
      <c r="EW452" s="16"/>
      <c r="EX452" s="16"/>
      <c r="EY452" s="16"/>
      <c r="EZ452" s="16"/>
      <c r="FA452" s="16"/>
      <c r="FB452" s="16"/>
      <c r="FC452" s="16"/>
      <c r="FD452" s="16"/>
      <c r="FE452" s="16"/>
      <c r="FF452" s="16"/>
      <c r="FG452" s="16"/>
      <c r="FH452" s="16"/>
      <c r="FI452" s="16"/>
      <c r="FJ452" s="16"/>
      <c r="FK452" s="16"/>
      <c r="FL452" s="16"/>
      <c r="FM452" s="16"/>
      <c r="FN452" s="16"/>
      <c r="FO452" s="16"/>
      <c r="FP452" s="16"/>
      <c r="FQ452" s="16"/>
      <c r="FR452" s="16"/>
      <c r="FS452" s="16"/>
      <c r="FT452" s="16"/>
      <c r="FU452" s="16"/>
      <c r="FV452" s="16"/>
      <c r="FW452" s="16"/>
      <c r="FX452" s="16"/>
      <c r="FY452" s="16"/>
      <c r="FZ452" s="17"/>
      <c r="GA452" s="17"/>
      <c r="GB452" s="17"/>
    </row>
    <row r="453" spans="3:184" ht="14.25" customHeight="1">
      <c r="C453" s="14"/>
      <c r="D453" s="16"/>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c r="DD453" s="16"/>
      <c r="DE453" s="16"/>
      <c r="DF453" s="16"/>
      <c r="DG453" s="16"/>
      <c r="DH453" s="16"/>
      <c r="DI453" s="16"/>
      <c r="DJ453" s="16"/>
      <c r="DK453" s="16"/>
      <c r="DL453" s="16"/>
      <c r="DM453" s="16"/>
      <c r="DN453" s="16"/>
      <c r="DO453" s="16"/>
      <c r="DP453" s="16"/>
      <c r="DQ453" s="16"/>
      <c r="DR453" s="16"/>
      <c r="DS453" s="16"/>
      <c r="DT453" s="16"/>
      <c r="DU453" s="16"/>
      <c r="DV453" s="16"/>
      <c r="DW453" s="16"/>
      <c r="DX453" s="16"/>
      <c r="DY453" s="16"/>
      <c r="DZ453" s="16"/>
      <c r="EA453" s="16"/>
      <c r="EB453" s="16"/>
      <c r="EC453" s="16"/>
      <c r="ED453" s="16"/>
      <c r="EE453" s="16"/>
      <c r="EF453" s="16"/>
      <c r="EG453" s="16"/>
      <c r="EH453" s="16"/>
      <c r="EI453" s="16"/>
      <c r="EJ453" s="16"/>
      <c r="EK453" s="16"/>
      <c r="EL453" s="16"/>
      <c r="EM453" s="16"/>
      <c r="EN453" s="16"/>
      <c r="EO453" s="16"/>
      <c r="EP453" s="16"/>
      <c r="EQ453" s="16"/>
      <c r="ER453" s="16"/>
      <c r="ES453" s="16"/>
      <c r="ET453" s="16"/>
      <c r="EU453" s="16"/>
      <c r="EV453" s="16"/>
      <c r="EW453" s="16"/>
      <c r="EX453" s="16"/>
      <c r="EY453" s="16"/>
      <c r="EZ453" s="16"/>
      <c r="FA453" s="16"/>
      <c r="FB453" s="16"/>
      <c r="FC453" s="16"/>
      <c r="FD453" s="16"/>
      <c r="FE453" s="16"/>
      <c r="FF453" s="16"/>
      <c r="FG453" s="16"/>
      <c r="FH453" s="16"/>
      <c r="FI453" s="16"/>
      <c r="FJ453" s="16"/>
      <c r="FK453" s="16"/>
      <c r="FL453" s="16"/>
      <c r="FM453" s="16"/>
      <c r="FN453" s="16"/>
      <c r="FO453" s="16"/>
      <c r="FP453" s="16"/>
      <c r="FQ453" s="16"/>
      <c r="FR453" s="16"/>
      <c r="FS453" s="16"/>
      <c r="FT453" s="16"/>
      <c r="FU453" s="16"/>
      <c r="FV453" s="16"/>
      <c r="FW453" s="16"/>
      <c r="FX453" s="16"/>
      <c r="FY453" s="16"/>
      <c r="FZ453" s="17"/>
      <c r="GA453" s="17"/>
      <c r="GB453" s="17"/>
    </row>
    <row r="454" spans="3:184" ht="14.25" customHeight="1">
      <c r="C454" s="14"/>
      <c r="D454" s="16"/>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c r="DD454" s="16"/>
      <c r="DE454" s="16"/>
      <c r="DF454" s="16"/>
      <c r="DG454" s="16"/>
      <c r="DH454" s="16"/>
      <c r="DI454" s="16"/>
      <c r="DJ454" s="16"/>
      <c r="DK454" s="16"/>
      <c r="DL454" s="16"/>
      <c r="DM454" s="16"/>
      <c r="DN454" s="16"/>
      <c r="DO454" s="16"/>
      <c r="DP454" s="16"/>
      <c r="DQ454" s="16"/>
      <c r="DR454" s="16"/>
      <c r="DS454" s="16"/>
      <c r="DT454" s="16"/>
      <c r="DU454" s="16"/>
      <c r="DV454" s="16"/>
      <c r="DW454" s="16"/>
      <c r="DX454" s="16"/>
      <c r="DY454" s="16"/>
      <c r="DZ454" s="16"/>
      <c r="EA454" s="16"/>
      <c r="EB454" s="16"/>
      <c r="EC454" s="16"/>
      <c r="ED454" s="16"/>
      <c r="EE454" s="16"/>
      <c r="EF454" s="16"/>
      <c r="EG454" s="16"/>
      <c r="EH454" s="16"/>
      <c r="EI454" s="16"/>
      <c r="EJ454" s="16"/>
      <c r="EK454" s="16"/>
      <c r="EL454" s="16"/>
      <c r="EM454" s="16"/>
      <c r="EN454" s="16"/>
      <c r="EO454" s="16"/>
      <c r="EP454" s="16"/>
      <c r="EQ454" s="16"/>
      <c r="ER454" s="16"/>
      <c r="ES454" s="16"/>
      <c r="ET454" s="16"/>
      <c r="EU454" s="16"/>
      <c r="EV454" s="16"/>
      <c r="EW454" s="16"/>
      <c r="EX454" s="16"/>
      <c r="EY454" s="16"/>
      <c r="EZ454" s="16"/>
      <c r="FA454" s="16"/>
      <c r="FB454" s="16"/>
      <c r="FC454" s="16"/>
      <c r="FD454" s="16"/>
      <c r="FE454" s="16"/>
      <c r="FF454" s="16"/>
      <c r="FG454" s="16"/>
      <c r="FH454" s="16"/>
      <c r="FI454" s="16"/>
      <c r="FJ454" s="16"/>
      <c r="FK454" s="16"/>
      <c r="FL454" s="16"/>
      <c r="FM454" s="16"/>
      <c r="FN454" s="16"/>
      <c r="FO454" s="16"/>
      <c r="FP454" s="16"/>
      <c r="FQ454" s="16"/>
      <c r="FR454" s="16"/>
      <c r="FS454" s="16"/>
      <c r="FT454" s="16"/>
      <c r="FU454" s="16"/>
      <c r="FV454" s="16"/>
      <c r="FW454" s="16"/>
      <c r="FX454" s="16"/>
      <c r="FY454" s="16"/>
      <c r="FZ454" s="17"/>
      <c r="GA454" s="17"/>
      <c r="GB454" s="17"/>
    </row>
    <row r="455" spans="3:184" ht="14.25" customHeight="1">
      <c r="C455" s="14"/>
      <c r="D455" s="16"/>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c r="DD455" s="16"/>
      <c r="DE455" s="16"/>
      <c r="DF455" s="16"/>
      <c r="DG455" s="16"/>
      <c r="DH455" s="16"/>
      <c r="DI455" s="16"/>
      <c r="DJ455" s="16"/>
      <c r="DK455" s="16"/>
      <c r="DL455" s="16"/>
      <c r="DM455" s="16"/>
      <c r="DN455" s="16"/>
      <c r="DO455" s="16"/>
      <c r="DP455" s="16"/>
      <c r="DQ455" s="16"/>
      <c r="DR455" s="16"/>
      <c r="DS455" s="16"/>
      <c r="DT455" s="16"/>
      <c r="DU455" s="16"/>
      <c r="DV455" s="16"/>
      <c r="DW455" s="16"/>
      <c r="DX455" s="16"/>
      <c r="DY455" s="16"/>
      <c r="DZ455" s="16"/>
      <c r="EA455" s="16"/>
      <c r="EB455" s="16"/>
      <c r="EC455" s="16"/>
      <c r="ED455" s="16"/>
      <c r="EE455" s="16"/>
      <c r="EF455" s="16"/>
      <c r="EG455" s="16"/>
      <c r="EH455" s="16"/>
      <c r="EI455" s="16"/>
      <c r="EJ455" s="16"/>
      <c r="EK455" s="16"/>
      <c r="EL455" s="16"/>
      <c r="EM455" s="16"/>
      <c r="EN455" s="16"/>
      <c r="EO455" s="16"/>
      <c r="EP455" s="16"/>
      <c r="EQ455" s="16"/>
      <c r="ER455" s="16"/>
      <c r="ES455" s="16"/>
      <c r="ET455" s="16"/>
      <c r="EU455" s="16"/>
      <c r="EV455" s="16"/>
      <c r="EW455" s="16"/>
      <c r="EX455" s="16"/>
      <c r="EY455" s="16"/>
      <c r="EZ455" s="16"/>
      <c r="FA455" s="16"/>
      <c r="FB455" s="16"/>
      <c r="FC455" s="16"/>
      <c r="FD455" s="16"/>
      <c r="FE455" s="16"/>
      <c r="FF455" s="16"/>
      <c r="FG455" s="16"/>
      <c r="FH455" s="16"/>
      <c r="FI455" s="16"/>
      <c r="FJ455" s="16"/>
      <c r="FK455" s="16"/>
      <c r="FL455" s="16"/>
      <c r="FM455" s="16"/>
      <c r="FN455" s="16"/>
      <c r="FO455" s="16"/>
      <c r="FP455" s="16"/>
      <c r="FQ455" s="16"/>
      <c r="FR455" s="16"/>
      <c r="FS455" s="16"/>
      <c r="FT455" s="16"/>
      <c r="FU455" s="16"/>
      <c r="FV455" s="16"/>
      <c r="FW455" s="16"/>
      <c r="FX455" s="16"/>
      <c r="FY455" s="16"/>
      <c r="FZ455" s="17"/>
      <c r="GA455" s="17"/>
      <c r="GB455" s="17"/>
    </row>
    <row r="456" spans="3:184" ht="14.25" customHeight="1">
      <c r="C456" s="14"/>
      <c r="D456" s="16"/>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c r="DD456" s="16"/>
      <c r="DE456" s="16"/>
      <c r="DF456" s="16"/>
      <c r="DG456" s="16"/>
      <c r="DH456" s="16"/>
      <c r="DI456" s="16"/>
      <c r="DJ456" s="16"/>
      <c r="DK456" s="16"/>
      <c r="DL456" s="16"/>
      <c r="DM456" s="16"/>
      <c r="DN456" s="16"/>
      <c r="DO456" s="16"/>
      <c r="DP456" s="16"/>
      <c r="DQ456" s="16"/>
      <c r="DR456" s="16"/>
      <c r="DS456" s="16"/>
      <c r="DT456" s="16"/>
      <c r="DU456" s="16"/>
      <c r="DV456" s="16"/>
      <c r="DW456" s="16"/>
      <c r="DX456" s="16"/>
      <c r="DY456" s="16"/>
      <c r="DZ456" s="16"/>
      <c r="EA456" s="16"/>
      <c r="EB456" s="16"/>
      <c r="EC456" s="16"/>
      <c r="ED456" s="16"/>
      <c r="EE456" s="16"/>
      <c r="EF456" s="16"/>
      <c r="EG456" s="16"/>
      <c r="EH456" s="16"/>
      <c r="EI456" s="16"/>
      <c r="EJ456" s="16"/>
      <c r="EK456" s="16"/>
      <c r="EL456" s="16"/>
      <c r="EM456" s="16"/>
      <c r="EN456" s="16"/>
      <c r="EO456" s="16"/>
      <c r="EP456" s="16"/>
      <c r="EQ456" s="16"/>
      <c r="ER456" s="16"/>
      <c r="ES456" s="16"/>
      <c r="ET456" s="16"/>
      <c r="EU456" s="16"/>
      <c r="EV456" s="16"/>
      <c r="EW456" s="16"/>
      <c r="EX456" s="16"/>
      <c r="EY456" s="16"/>
      <c r="EZ456" s="16"/>
      <c r="FA456" s="16"/>
      <c r="FB456" s="16"/>
      <c r="FC456" s="16"/>
      <c r="FD456" s="16"/>
      <c r="FE456" s="16"/>
      <c r="FF456" s="16"/>
      <c r="FG456" s="16"/>
      <c r="FH456" s="16"/>
      <c r="FI456" s="16"/>
      <c r="FJ456" s="16"/>
      <c r="FK456" s="16"/>
      <c r="FL456" s="16"/>
      <c r="FM456" s="16"/>
      <c r="FN456" s="16"/>
      <c r="FO456" s="16"/>
      <c r="FP456" s="16"/>
      <c r="FQ456" s="16"/>
      <c r="FR456" s="16"/>
      <c r="FS456" s="16"/>
      <c r="FT456" s="16"/>
      <c r="FU456" s="16"/>
      <c r="FV456" s="16"/>
      <c r="FW456" s="16"/>
      <c r="FX456" s="16"/>
      <c r="FY456" s="16"/>
      <c r="FZ456" s="17"/>
      <c r="GA456" s="17"/>
      <c r="GB456" s="17"/>
    </row>
    <row r="457" spans="3:184" ht="14.25" customHeight="1">
      <c r="C457" s="14"/>
      <c r="D457" s="16"/>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c r="DD457" s="16"/>
      <c r="DE457" s="16"/>
      <c r="DF457" s="16"/>
      <c r="DG457" s="16"/>
      <c r="DH457" s="16"/>
      <c r="DI457" s="16"/>
      <c r="DJ457" s="16"/>
      <c r="DK457" s="16"/>
      <c r="DL457" s="16"/>
      <c r="DM457" s="16"/>
      <c r="DN457" s="16"/>
      <c r="DO457" s="16"/>
      <c r="DP457" s="16"/>
      <c r="DQ457" s="16"/>
      <c r="DR457" s="16"/>
      <c r="DS457" s="16"/>
      <c r="DT457" s="16"/>
      <c r="DU457" s="16"/>
      <c r="DV457" s="16"/>
      <c r="DW457" s="16"/>
      <c r="DX457" s="16"/>
      <c r="DY457" s="16"/>
      <c r="DZ457" s="16"/>
      <c r="EA457" s="16"/>
      <c r="EB457" s="16"/>
      <c r="EC457" s="16"/>
      <c r="ED457" s="16"/>
      <c r="EE457" s="16"/>
      <c r="EF457" s="16"/>
      <c r="EG457" s="16"/>
      <c r="EH457" s="16"/>
      <c r="EI457" s="16"/>
      <c r="EJ457" s="16"/>
      <c r="EK457" s="16"/>
      <c r="EL457" s="16"/>
      <c r="EM457" s="16"/>
      <c r="EN457" s="16"/>
      <c r="EO457" s="16"/>
      <c r="EP457" s="16"/>
      <c r="EQ457" s="16"/>
      <c r="ER457" s="16"/>
      <c r="ES457" s="16"/>
      <c r="ET457" s="16"/>
      <c r="EU457" s="16"/>
      <c r="EV457" s="16"/>
      <c r="EW457" s="16"/>
      <c r="EX457" s="16"/>
      <c r="EY457" s="16"/>
      <c r="EZ457" s="16"/>
      <c r="FA457" s="16"/>
      <c r="FB457" s="16"/>
      <c r="FC457" s="16"/>
      <c r="FD457" s="16"/>
      <c r="FE457" s="16"/>
      <c r="FF457" s="16"/>
      <c r="FG457" s="16"/>
      <c r="FH457" s="16"/>
      <c r="FI457" s="16"/>
      <c r="FJ457" s="16"/>
      <c r="FK457" s="16"/>
      <c r="FL457" s="16"/>
      <c r="FM457" s="16"/>
      <c r="FN457" s="16"/>
      <c r="FO457" s="16"/>
      <c r="FP457" s="16"/>
      <c r="FQ457" s="16"/>
      <c r="FR457" s="16"/>
      <c r="FS457" s="16"/>
      <c r="FT457" s="16"/>
      <c r="FU457" s="16"/>
      <c r="FV457" s="16"/>
      <c r="FW457" s="16"/>
      <c r="FX457" s="16"/>
      <c r="FY457" s="16"/>
      <c r="FZ457" s="17"/>
      <c r="GA457" s="17"/>
      <c r="GB457" s="17"/>
    </row>
    <row r="458" spans="3:184" ht="14.25" customHeight="1">
      <c r="C458" s="14"/>
      <c r="D458" s="16"/>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c r="DD458" s="16"/>
      <c r="DE458" s="16"/>
      <c r="DF458" s="16"/>
      <c r="DG458" s="16"/>
      <c r="DH458" s="16"/>
      <c r="DI458" s="16"/>
      <c r="DJ458" s="16"/>
      <c r="DK458" s="16"/>
      <c r="DL458" s="16"/>
      <c r="DM458" s="16"/>
      <c r="DN458" s="16"/>
      <c r="DO458" s="16"/>
      <c r="DP458" s="16"/>
      <c r="DQ458" s="16"/>
      <c r="DR458" s="16"/>
      <c r="DS458" s="16"/>
      <c r="DT458" s="16"/>
      <c r="DU458" s="16"/>
      <c r="DV458" s="16"/>
      <c r="DW458" s="16"/>
      <c r="DX458" s="16"/>
      <c r="DY458" s="16"/>
      <c r="DZ458" s="16"/>
      <c r="EA458" s="16"/>
      <c r="EB458" s="16"/>
      <c r="EC458" s="16"/>
      <c r="ED458" s="16"/>
      <c r="EE458" s="16"/>
      <c r="EF458" s="16"/>
      <c r="EG458" s="16"/>
      <c r="EH458" s="16"/>
      <c r="EI458" s="16"/>
      <c r="EJ458" s="16"/>
      <c r="EK458" s="16"/>
      <c r="EL458" s="16"/>
      <c r="EM458" s="16"/>
      <c r="EN458" s="16"/>
      <c r="EO458" s="16"/>
      <c r="EP458" s="16"/>
      <c r="EQ458" s="16"/>
      <c r="ER458" s="16"/>
      <c r="ES458" s="16"/>
      <c r="ET458" s="16"/>
      <c r="EU458" s="16"/>
      <c r="EV458" s="16"/>
      <c r="EW458" s="16"/>
      <c r="EX458" s="16"/>
      <c r="EY458" s="16"/>
      <c r="EZ458" s="16"/>
      <c r="FA458" s="16"/>
      <c r="FB458" s="16"/>
      <c r="FC458" s="16"/>
      <c r="FD458" s="16"/>
      <c r="FE458" s="16"/>
      <c r="FF458" s="16"/>
      <c r="FG458" s="16"/>
      <c r="FH458" s="16"/>
      <c r="FI458" s="16"/>
      <c r="FJ458" s="16"/>
      <c r="FK458" s="16"/>
      <c r="FL458" s="16"/>
      <c r="FM458" s="16"/>
      <c r="FN458" s="16"/>
      <c r="FO458" s="16"/>
      <c r="FP458" s="16"/>
      <c r="FQ458" s="16"/>
      <c r="FR458" s="16"/>
      <c r="FS458" s="16"/>
      <c r="FT458" s="16"/>
      <c r="FU458" s="16"/>
      <c r="FV458" s="16"/>
      <c r="FW458" s="16"/>
      <c r="FX458" s="16"/>
      <c r="FY458" s="16"/>
      <c r="FZ458" s="17"/>
      <c r="GA458" s="17"/>
      <c r="GB458" s="17"/>
    </row>
    <row r="459" spans="3:184" ht="14.25" customHeight="1">
      <c r="C459" s="14"/>
      <c r="D459" s="16"/>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c r="DD459" s="16"/>
      <c r="DE459" s="16"/>
      <c r="DF459" s="16"/>
      <c r="DG459" s="16"/>
      <c r="DH459" s="16"/>
      <c r="DI459" s="16"/>
      <c r="DJ459" s="16"/>
      <c r="DK459" s="16"/>
      <c r="DL459" s="16"/>
      <c r="DM459" s="16"/>
      <c r="DN459" s="16"/>
      <c r="DO459" s="16"/>
      <c r="DP459" s="16"/>
      <c r="DQ459" s="16"/>
      <c r="DR459" s="16"/>
      <c r="DS459" s="16"/>
      <c r="DT459" s="16"/>
      <c r="DU459" s="16"/>
      <c r="DV459" s="16"/>
      <c r="DW459" s="16"/>
      <c r="DX459" s="16"/>
      <c r="DY459" s="16"/>
      <c r="DZ459" s="16"/>
      <c r="EA459" s="16"/>
      <c r="EB459" s="16"/>
      <c r="EC459" s="16"/>
      <c r="ED459" s="16"/>
      <c r="EE459" s="16"/>
      <c r="EF459" s="16"/>
      <c r="EG459" s="16"/>
      <c r="EH459" s="16"/>
      <c r="EI459" s="16"/>
      <c r="EJ459" s="16"/>
      <c r="EK459" s="16"/>
      <c r="EL459" s="16"/>
      <c r="EM459" s="16"/>
      <c r="EN459" s="16"/>
      <c r="EO459" s="16"/>
      <c r="EP459" s="16"/>
      <c r="EQ459" s="16"/>
      <c r="ER459" s="16"/>
      <c r="ES459" s="16"/>
      <c r="ET459" s="16"/>
      <c r="EU459" s="16"/>
      <c r="EV459" s="16"/>
      <c r="EW459" s="16"/>
      <c r="EX459" s="16"/>
      <c r="EY459" s="16"/>
      <c r="EZ459" s="16"/>
      <c r="FA459" s="16"/>
      <c r="FB459" s="16"/>
      <c r="FC459" s="16"/>
      <c r="FD459" s="16"/>
      <c r="FE459" s="16"/>
      <c r="FF459" s="16"/>
      <c r="FG459" s="16"/>
      <c r="FH459" s="16"/>
      <c r="FI459" s="16"/>
      <c r="FJ459" s="16"/>
      <c r="FK459" s="16"/>
      <c r="FL459" s="16"/>
      <c r="FM459" s="16"/>
      <c r="FN459" s="16"/>
      <c r="FO459" s="16"/>
      <c r="FP459" s="16"/>
      <c r="FQ459" s="16"/>
      <c r="FR459" s="16"/>
      <c r="FS459" s="16"/>
      <c r="FT459" s="16"/>
      <c r="FU459" s="16"/>
      <c r="FV459" s="16"/>
      <c r="FW459" s="16"/>
      <c r="FX459" s="16"/>
      <c r="FY459" s="16"/>
      <c r="FZ459" s="17"/>
      <c r="GA459" s="17"/>
      <c r="GB459" s="17"/>
    </row>
    <row r="460" spans="3:184" ht="14.25" customHeight="1">
      <c r="C460" s="14"/>
      <c r="D460" s="16"/>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c r="DD460" s="16"/>
      <c r="DE460" s="16"/>
      <c r="DF460" s="16"/>
      <c r="DG460" s="16"/>
      <c r="DH460" s="16"/>
      <c r="DI460" s="16"/>
      <c r="DJ460" s="16"/>
      <c r="DK460" s="16"/>
      <c r="DL460" s="16"/>
      <c r="DM460" s="16"/>
      <c r="DN460" s="16"/>
      <c r="DO460" s="16"/>
      <c r="DP460" s="16"/>
      <c r="DQ460" s="16"/>
      <c r="DR460" s="16"/>
      <c r="DS460" s="16"/>
      <c r="DT460" s="16"/>
      <c r="DU460" s="16"/>
      <c r="DV460" s="16"/>
      <c r="DW460" s="16"/>
      <c r="DX460" s="16"/>
      <c r="DY460" s="16"/>
      <c r="DZ460" s="16"/>
      <c r="EA460" s="16"/>
      <c r="EB460" s="16"/>
      <c r="EC460" s="16"/>
      <c r="ED460" s="16"/>
      <c r="EE460" s="16"/>
      <c r="EF460" s="16"/>
      <c r="EG460" s="16"/>
      <c r="EH460" s="16"/>
      <c r="EI460" s="16"/>
      <c r="EJ460" s="16"/>
      <c r="EK460" s="16"/>
      <c r="EL460" s="16"/>
      <c r="EM460" s="16"/>
      <c r="EN460" s="16"/>
      <c r="EO460" s="16"/>
      <c r="EP460" s="16"/>
      <c r="EQ460" s="16"/>
      <c r="ER460" s="16"/>
      <c r="ES460" s="16"/>
      <c r="ET460" s="16"/>
      <c r="EU460" s="16"/>
      <c r="EV460" s="16"/>
      <c r="EW460" s="16"/>
      <c r="EX460" s="16"/>
      <c r="EY460" s="16"/>
      <c r="EZ460" s="16"/>
      <c r="FA460" s="16"/>
      <c r="FB460" s="16"/>
      <c r="FC460" s="16"/>
      <c r="FD460" s="16"/>
      <c r="FE460" s="16"/>
      <c r="FF460" s="16"/>
      <c r="FG460" s="16"/>
      <c r="FH460" s="16"/>
      <c r="FI460" s="16"/>
      <c r="FJ460" s="16"/>
      <c r="FK460" s="16"/>
      <c r="FL460" s="16"/>
      <c r="FM460" s="16"/>
      <c r="FN460" s="16"/>
      <c r="FO460" s="16"/>
      <c r="FP460" s="16"/>
      <c r="FQ460" s="16"/>
      <c r="FR460" s="16"/>
      <c r="FS460" s="16"/>
      <c r="FT460" s="16"/>
      <c r="FU460" s="16"/>
      <c r="FV460" s="16"/>
      <c r="FW460" s="16"/>
      <c r="FX460" s="16"/>
      <c r="FY460" s="16"/>
      <c r="FZ460" s="17"/>
      <c r="GA460" s="17"/>
      <c r="GB460" s="17"/>
    </row>
    <row r="461" spans="3:184" ht="14.25" customHeight="1">
      <c r="C461" s="14"/>
      <c r="D461" s="16"/>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c r="DD461" s="16"/>
      <c r="DE461" s="16"/>
      <c r="DF461" s="16"/>
      <c r="DG461" s="16"/>
      <c r="DH461" s="16"/>
      <c r="DI461" s="16"/>
      <c r="DJ461" s="16"/>
      <c r="DK461" s="16"/>
      <c r="DL461" s="16"/>
      <c r="DM461" s="16"/>
      <c r="DN461" s="16"/>
      <c r="DO461" s="16"/>
      <c r="DP461" s="16"/>
      <c r="DQ461" s="16"/>
      <c r="DR461" s="16"/>
      <c r="DS461" s="16"/>
      <c r="DT461" s="16"/>
      <c r="DU461" s="16"/>
      <c r="DV461" s="16"/>
      <c r="DW461" s="16"/>
      <c r="DX461" s="16"/>
      <c r="DY461" s="16"/>
      <c r="DZ461" s="16"/>
      <c r="EA461" s="16"/>
      <c r="EB461" s="16"/>
      <c r="EC461" s="16"/>
      <c r="ED461" s="16"/>
      <c r="EE461" s="16"/>
      <c r="EF461" s="16"/>
      <c r="EG461" s="16"/>
      <c r="EH461" s="16"/>
      <c r="EI461" s="16"/>
      <c r="EJ461" s="16"/>
      <c r="EK461" s="16"/>
      <c r="EL461" s="16"/>
      <c r="EM461" s="16"/>
      <c r="EN461" s="16"/>
      <c r="EO461" s="16"/>
      <c r="EP461" s="16"/>
      <c r="EQ461" s="16"/>
      <c r="ER461" s="16"/>
      <c r="ES461" s="16"/>
      <c r="ET461" s="16"/>
      <c r="EU461" s="16"/>
      <c r="EV461" s="16"/>
      <c r="EW461" s="16"/>
      <c r="EX461" s="16"/>
      <c r="EY461" s="16"/>
      <c r="EZ461" s="16"/>
      <c r="FA461" s="16"/>
      <c r="FB461" s="16"/>
      <c r="FC461" s="16"/>
      <c r="FD461" s="16"/>
      <c r="FE461" s="16"/>
      <c r="FF461" s="16"/>
      <c r="FG461" s="16"/>
      <c r="FH461" s="16"/>
      <c r="FI461" s="16"/>
      <c r="FJ461" s="16"/>
      <c r="FK461" s="16"/>
      <c r="FL461" s="16"/>
      <c r="FM461" s="16"/>
      <c r="FN461" s="16"/>
      <c r="FO461" s="16"/>
      <c r="FP461" s="16"/>
      <c r="FQ461" s="16"/>
      <c r="FR461" s="16"/>
      <c r="FS461" s="16"/>
      <c r="FT461" s="16"/>
      <c r="FU461" s="16"/>
      <c r="FV461" s="16"/>
      <c r="FW461" s="16"/>
      <c r="FX461" s="16"/>
      <c r="FY461" s="16"/>
      <c r="FZ461" s="17"/>
      <c r="GA461" s="17"/>
      <c r="GB461" s="17"/>
    </row>
    <row r="462" spans="3:184" ht="14.25" customHeight="1">
      <c r="C462" s="14"/>
      <c r="D462" s="16"/>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c r="DD462" s="16"/>
      <c r="DE462" s="16"/>
      <c r="DF462" s="16"/>
      <c r="DG462" s="16"/>
      <c r="DH462" s="16"/>
      <c r="DI462" s="16"/>
      <c r="DJ462" s="16"/>
      <c r="DK462" s="16"/>
      <c r="DL462" s="16"/>
      <c r="DM462" s="16"/>
      <c r="DN462" s="16"/>
      <c r="DO462" s="16"/>
      <c r="DP462" s="16"/>
      <c r="DQ462" s="16"/>
      <c r="DR462" s="16"/>
      <c r="DS462" s="16"/>
      <c r="DT462" s="16"/>
      <c r="DU462" s="16"/>
      <c r="DV462" s="16"/>
      <c r="DW462" s="16"/>
      <c r="DX462" s="16"/>
      <c r="DY462" s="16"/>
      <c r="DZ462" s="16"/>
      <c r="EA462" s="16"/>
      <c r="EB462" s="16"/>
      <c r="EC462" s="16"/>
      <c r="ED462" s="16"/>
      <c r="EE462" s="16"/>
      <c r="EF462" s="16"/>
      <c r="EG462" s="16"/>
      <c r="EH462" s="16"/>
      <c r="EI462" s="16"/>
      <c r="EJ462" s="16"/>
      <c r="EK462" s="16"/>
      <c r="EL462" s="16"/>
      <c r="EM462" s="16"/>
      <c r="EN462" s="16"/>
      <c r="EO462" s="16"/>
      <c r="EP462" s="16"/>
      <c r="EQ462" s="16"/>
      <c r="ER462" s="16"/>
      <c r="ES462" s="16"/>
      <c r="ET462" s="16"/>
      <c r="EU462" s="16"/>
      <c r="EV462" s="16"/>
      <c r="EW462" s="16"/>
      <c r="EX462" s="16"/>
      <c r="EY462" s="16"/>
      <c r="EZ462" s="16"/>
      <c r="FA462" s="16"/>
      <c r="FB462" s="16"/>
      <c r="FC462" s="16"/>
      <c r="FD462" s="16"/>
      <c r="FE462" s="16"/>
      <c r="FF462" s="16"/>
      <c r="FG462" s="16"/>
      <c r="FH462" s="16"/>
      <c r="FI462" s="16"/>
      <c r="FJ462" s="16"/>
      <c r="FK462" s="16"/>
      <c r="FL462" s="16"/>
      <c r="FM462" s="16"/>
      <c r="FN462" s="16"/>
      <c r="FO462" s="16"/>
      <c r="FP462" s="16"/>
      <c r="FQ462" s="16"/>
      <c r="FR462" s="16"/>
      <c r="FS462" s="16"/>
      <c r="FT462" s="16"/>
      <c r="FU462" s="16"/>
      <c r="FV462" s="16"/>
      <c r="FW462" s="16"/>
      <c r="FX462" s="16"/>
      <c r="FY462" s="16"/>
      <c r="FZ462" s="17"/>
      <c r="GA462" s="17"/>
      <c r="GB462" s="17"/>
    </row>
    <row r="463" spans="3:184" ht="14.25" customHeight="1">
      <c r="C463" s="14"/>
      <c r="D463" s="16"/>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c r="DD463" s="16"/>
      <c r="DE463" s="16"/>
      <c r="DF463" s="16"/>
      <c r="DG463" s="16"/>
      <c r="DH463" s="16"/>
      <c r="DI463" s="16"/>
      <c r="DJ463" s="16"/>
      <c r="DK463" s="16"/>
      <c r="DL463" s="16"/>
      <c r="DM463" s="16"/>
      <c r="DN463" s="16"/>
      <c r="DO463" s="16"/>
      <c r="DP463" s="16"/>
      <c r="DQ463" s="16"/>
      <c r="DR463" s="16"/>
      <c r="DS463" s="16"/>
      <c r="DT463" s="16"/>
      <c r="DU463" s="16"/>
      <c r="DV463" s="16"/>
      <c r="DW463" s="16"/>
      <c r="DX463" s="16"/>
      <c r="DY463" s="16"/>
      <c r="DZ463" s="16"/>
      <c r="EA463" s="16"/>
      <c r="EB463" s="16"/>
      <c r="EC463" s="16"/>
      <c r="ED463" s="16"/>
      <c r="EE463" s="16"/>
      <c r="EF463" s="16"/>
      <c r="EG463" s="16"/>
      <c r="EH463" s="16"/>
      <c r="EI463" s="16"/>
      <c r="EJ463" s="16"/>
      <c r="EK463" s="16"/>
      <c r="EL463" s="16"/>
      <c r="EM463" s="16"/>
      <c r="EN463" s="16"/>
      <c r="EO463" s="16"/>
      <c r="EP463" s="16"/>
      <c r="EQ463" s="16"/>
      <c r="ER463" s="16"/>
      <c r="ES463" s="16"/>
      <c r="ET463" s="16"/>
      <c r="EU463" s="16"/>
      <c r="EV463" s="16"/>
      <c r="EW463" s="16"/>
      <c r="EX463" s="16"/>
      <c r="EY463" s="16"/>
      <c r="EZ463" s="16"/>
      <c r="FA463" s="16"/>
      <c r="FB463" s="16"/>
      <c r="FC463" s="16"/>
      <c r="FD463" s="16"/>
      <c r="FE463" s="16"/>
      <c r="FF463" s="16"/>
      <c r="FG463" s="16"/>
      <c r="FH463" s="16"/>
      <c r="FI463" s="16"/>
      <c r="FJ463" s="16"/>
      <c r="FK463" s="16"/>
      <c r="FL463" s="16"/>
      <c r="FM463" s="16"/>
      <c r="FN463" s="16"/>
      <c r="FO463" s="16"/>
      <c r="FP463" s="16"/>
      <c r="FQ463" s="16"/>
      <c r="FR463" s="16"/>
      <c r="FS463" s="16"/>
      <c r="FT463" s="16"/>
      <c r="FU463" s="16"/>
      <c r="FV463" s="16"/>
      <c r="FW463" s="16"/>
      <c r="FX463" s="16"/>
      <c r="FY463" s="16"/>
      <c r="FZ463" s="17"/>
      <c r="GA463" s="17"/>
      <c r="GB463" s="17"/>
    </row>
    <row r="464" spans="3:184" ht="14.25" customHeight="1">
      <c r="C464" s="14"/>
      <c r="D464" s="16"/>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c r="DD464" s="16"/>
      <c r="DE464" s="16"/>
      <c r="DF464" s="16"/>
      <c r="DG464" s="16"/>
      <c r="DH464" s="16"/>
      <c r="DI464" s="16"/>
      <c r="DJ464" s="16"/>
      <c r="DK464" s="16"/>
      <c r="DL464" s="16"/>
      <c r="DM464" s="16"/>
      <c r="DN464" s="16"/>
      <c r="DO464" s="16"/>
      <c r="DP464" s="16"/>
      <c r="DQ464" s="16"/>
      <c r="DR464" s="16"/>
      <c r="DS464" s="16"/>
      <c r="DT464" s="16"/>
      <c r="DU464" s="16"/>
      <c r="DV464" s="16"/>
      <c r="DW464" s="16"/>
      <c r="DX464" s="16"/>
      <c r="DY464" s="16"/>
      <c r="DZ464" s="16"/>
      <c r="EA464" s="16"/>
      <c r="EB464" s="16"/>
      <c r="EC464" s="16"/>
      <c r="ED464" s="16"/>
      <c r="EE464" s="16"/>
      <c r="EF464" s="16"/>
      <c r="EG464" s="16"/>
      <c r="EH464" s="16"/>
      <c r="EI464" s="16"/>
      <c r="EJ464" s="16"/>
      <c r="EK464" s="16"/>
      <c r="EL464" s="16"/>
      <c r="EM464" s="16"/>
      <c r="EN464" s="16"/>
      <c r="EO464" s="16"/>
      <c r="EP464" s="16"/>
      <c r="EQ464" s="16"/>
      <c r="ER464" s="16"/>
      <c r="ES464" s="16"/>
      <c r="ET464" s="16"/>
      <c r="EU464" s="16"/>
      <c r="EV464" s="16"/>
      <c r="EW464" s="16"/>
      <c r="EX464" s="16"/>
      <c r="EY464" s="16"/>
      <c r="EZ464" s="16"/>
      <c r="FA464" s="16"/>
      <c r="FB464" s="16"/>
      <c r="FC464" s="16"/>
      <c r="FD464" s="16"/>
      <c r="FE464" s="16"/>
      <c r="FF464" s="16"/>
      <c r="FG464" s="16"/>
      <c r="FH464" s="16"/>
      <c r="FI464" s="16"/>
      <c r="FJ464" s="16"/>
      <c r="FK464" s="16"/>
      <c r="FL464" s="16"/>
      <c r="FM464" s="16"/>
      <c r="FN464" s="16"/>
      <c r="FO464" s="16"/>
      <c r="FP464" s="16"/>
      <c r="FQ464" s="16"/>
      <c r="FR464" s="16"/>
      <c r="FS464" s="16"/>
      <c r="FT464" s="16"/>
      <c r="FU464" s="16"/>
      <c r="FV464" s="16"/>
      <c r="FW464" s="16"/>
      <c r="FX464" s="16"/>
      <c r="FY464" s="16"/>
      <c r="FZ464" s="17"/>
      <c r="GA464" s="17"/>
      <c r="GB464" s="17"/>
    </row>
    <row r="465" spans="3:184" ht="14.25" customHeight="1">
      <c r="C465" s="14"/>
      <c r="D465" s="16"/>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c r="DD465" s="16"/>
      <c r="DE465" s="16"/>
      <c r="DF465" s="16"/>
      <c r="DG465" s="16"/>
      <c r="DH465" s="16"/>
      <c r="DI465" s="16"/>
      <c r="DJ465" s="16"/>
      <c r="DK465" s="16"/>
      <c r="DL465" s="16"/>
      <c r="DM465" s="16"/>
      <c r="DN465" s="16"/>
      <c r="DO465" s="16"/>
      <c r="DP465" s="16"/>
      <c r="DQ465" s="16"/>
      <c r="DR465" s="16"/>
      <c r="DS465" s="16"/>
      <c r="DT465" s="16"/>
      <c r="DU465" s="16"/>
      <c r="DV465" s="16"/>
      <c r="DW465" s="16"/>
      <c r="DX465" s="16"/>
      <c r="DY465" s="16"/>
      <c r="DZ465" s="16"/>
      <c r="EA465" s="16"/>
      <c r="EB465" s="16"/>
      <c r="EC465" s="16"/>
      <c r="ED465" s="16"/>
      <c r="EE465" s="16"/>
      <c r="EF465" s="16"/>
      <c r="EG465" s="16"/>
      <c r="EH465" s="16"/>
      <c r="EI465" s="16"/>
      <c r="EJ465" s="16"/>
      <c r="EK465" s="16"/>
      <c r="EL465" s="16"/>
      <c r="EM465" s="16"/>
      <c r="EN465" s="16"/>
      <c r="EO465" s="16"/>
      <c r="EP465" s="16"/>
      <c r="EQ465" s="16"/>
      <c r="ER465" s="16"/>
      <c r="ES465" s="16"/>
      <c r="ET465" s="16"/>
      <c r="EU465" s="16"/>
      <c r="EV465" s="16"/>
      <c r="EW465" s="16"/>
      <c r="EX465" s="16"/>
      <c r="EY465" s="16"/>
      <c r="EZ465" s="16"/>
      <c r="FA465" s="16"/>
      <c r="FB465" s="16"/>
      <c r="FC465" s="16"/>
      <c r="FD465" s="16"/>
      <c r="FE465" s="16"/>
      <c r="FF465" s="16"/>
      <c r="FG465" s="16"/>
      <c r="FH465" s="16"/>
      <c r="FI465" s="16"/>
      <c r="FJ465" s="16"/>
      <c r="FK465" s="16"/>
      <c r="FL465" s="16"/>
      <c r="FM465" s="16"/>
      <c r="FN465" s="16"/>
      <c r="FO465" s="16"/>
      <c r="FP465" s="16"/>
      <c r="FQ465" s="16"/>
      <c r="FR465" s="16"/>
      <c r="FS465" s="16"/>
      <c r="FT465" s="16"/>
      <c r="FU465" s="16"/>
      <c r="FV465" s="16"/>
      <c r="FW465" s="16"/>
      <c r="FX465" s="16"/>
      <c r="FY465" s="16"/>
      <c r="FZ465" s="17"/>
      <c r="GA465" s="17"/>
      <c r="GB465" s="17"/>
    </row>
    <row r="466" spans="3:184" ht="14.25" customHeight="1">
      <c r="C466" s="14"/>
      <c r="D466" s="16"/>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c r="DD466" s="16"/>
      <c r="DE466" s="16"/>
      <c r="DF466" s="16"/>
      <c r="DG466" s="16"/>
      <c r="DH466" s="16"/>
      <c r="DI466" s="16"/>
      <c r="DJ466" s="16"/>
      <c r="DK466" s="16"/>
      <c r="DL466" s="16"/>
      <c r="DM466" s="16"/>
      <c r="DN466" s="16"/>
      <c r="DO466" s="16"/>
      <c r="DP466" s="16"/>
      <c r="DQ466" s="16"/>
      <c r="DR466" s="16"/>
      <c r="DS466" s="16"/>
      <c r="DT466" s="16"/>
      <c r="DU466" s="16"/>
      <c r="DV466" s="16"/>
      <c r="DW466" s="16"/>
      <c r="DX466" s="16"/>
      <c r="DY466" s="16"/>
      <c r="DZ466" s="16"/>
      <c r="EA466" s="16"/>
      <c r="EB466" s="16"/>
      <c r="EC466" s="16"/>
      <c r="ED466" s="16"/>
      <c r="EE466" s="16"/>
      <c r="EF466" s="16"/>
      <c r="EG466" s="16"/>
      <c r="EH466" s="16"/>
      <c r="EI466" s="16"/>
      <c r="EJ466" s="16"/>
      <c r="EK466" s="16"/>
      <c r="EL466" s="16"/>
      <c r="EM466" s="16"/>
      <c r="EN466" s="16"/>
      <c r="EO466" s="16"/>
      <c r="EP466" s="16"/>
      <c r="EQ466" s="16"/>
      <c r="ER466" s="16"/>
      <c r="ES466" s="16"/>
      <c r="ET466" s="16"/>
      <c r="EU466" s="16"/>
      <c r="EV466" s="16"/>
      <c r="EW466" s="16"/>
      <c r="EX466" s="16"/>
      <c r="EY466" s="16"/>
      <c r="EZ466" s="16"/>
      <c r="FA466" s="16"/>
      <c r="FB466" s="16"/>
      <c r="FC466" s="16"/>
      <c r="FD466" s="16"/>
      <c r="FE466" s="16"/>
      <c r="FF466" s="16"/>
      <c r="FG466" s="16"/>
      <c r="FH466" s="16"/>
      <c r="FI466" s="16"/>
      <c r="FJ466" s="16"/>
      <c r="FK466" s="16"/>
      <c r="FL466" s="16"/>
      <c r="FM466" s="16"/>
      <c r="FN466" s="16"/>
      <c r="FO466" s="16"/>
      <c r="FP466" s="16"/>
      <c r="FQ466" s="16"/>
      <c r="FR466" s="16"/>
      <c r="FS466" s="16"/>
      <c r="FT466" s="16"/>
      <c r="FU466" s="16"/>
      <c r="FV466" s="16"/>
      <c r="FW466" s="16"/>
      <c r="FX466" s="16"/>
      <c r="FY466" s="16"/>
      <c r="FZ466" s="17"/>
      <c r="GA466" s="17"/>
      <c r="GB466" s="17"/>
    </row>
    <row r="467" spans="3:184" ht="14.25" customHeight="1">
      <c r="C467" s="14"/>
      <c r="D467" s="16"/>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c r="DD467" s="16"/>
      <c r="DE467" s="16"/>
      <c r="DF467" s="16"/>
      <c r="DG467" s="16"/>
      <c r="DH467" s="16"/>
      <c r="DI467" s="16"/>
      <c r="DJ467" s="16"/>
      <c r="DK467" s="16"/>
      <c r="DL467" s="16"/>
      <c r="DM467" s="16"/>
      <c r="DN467" s="16"/>
      <c r="DO467" s="16"/>
      <c r="DP467" s="16"/>
      <c r="DQ467" s="16"/>
      <c r="DR467" s="16"/>
      <c r="DS467" s="16"/>
      <c r="DT467" s="16"/>
      <c r="DU467" s="16"/>
      <c r="DV467" s="16"/>
      <c r="DW467" s="16"/>
      <c r="DX467" s="16"/>
      <c r="DY467" s="16"/>
      <c r="DZ467" s="16"/>
      <c r="EA467" s="16"/>
      <c r="EB467" s="16"/>
      <c r="EC467" s="16"/>
      <c r="ED467" s="16"/>
      <c r="EE467" s="16"/>
      <c r="EF467" s="16"/>
      <c r="EG467" s="16"/>
      <c r="EH467" s="16"/>
      <c r="EI467" s="16"/>
      <c r="EJ467" s="16"/>
      <c r="EK467" s="16"/>
      <c r="EL467" s="16"/>
      <c r="EM467" s="16"/>
      <c r="EN467" s="16"/>
      <c r="EO467" s="16"/>
      <c r="EP467" s="16"/>
      <c r="EQ467" s="16"/>
      <c r="ER467" s="16"/>
      <c r="ES467" s="16"/>
      <c r="ET467" s="16"/>
      <c r="EU467" s="16"/>
      <c r="EV467" s="16"/>
      <c r="EW467" s="16"/>
      <c r="EX467" s="16"/>
      <c r="EY467" s="16"/>
      <c r="EZ467" s="16"/>
      <c r="FA467" s="16"/>
      <c r="FB467" s="16"/>
      <c r="FC467" s="16"/>
      <c r="FD467" s="16"/>
      <c r="FE467" s="16"/>
      <c r="FF467" s="16"/>
      <c r="FG467" s="16"/>
      <c r="FH467" s="16"/>
      <c r="FI467" s="16"/>
      <c r="FJ467" s="16"/>
      <c r="FK467" s="16"/>
      <c r="FL467" s="16"/>
      <c r="FM467" s="16"/>
      <c r="FN467" s="16"/>
      <c r="FO467" s="16"/>
      <c r="FP467" s="16"/>
      <c r="FQ467" s="16"/>
      <c r="FR467" s="16"/>
      <c r="FS467" s="16"/>
      <c r="FT467" s="16"/>
      <c r="FU467" s="16"/>
      <c r="FV467" s="16"/>
      <c r="FW467" s="16"/>
      <c r="FX467" s="16"/>
      <c r="FY467" s="16"/>
      <c r="FZ467" s="17"/>
      <c r="GA467" s="17"/>
      <c r="GB467" s="17"/>
    </row>
    <row r="468" spans="3:184" ht="14.25" customHeight="1">
      <c r="C468" s="14"/>
      <c r="D468" s="16"/>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c r="DD468" s="16"/>
      <c r="DE468" s="16"/>
      <c r="DF468" s="16"/>
      <c r="DG468" s="16"/>
      <c r="DH468" s="16"/>
      <c r="DI468" s="16"/>
      <c r="DJ468" s="16"/>
      <c r="DK468" s="16"/>
      <c r="DL468" s="16"/>
      <c r="DM468" s="16"/>
      <c r="DN468" s="16"/>
      <c r="DO468" s="16"/>
      <c r="DP468" s="16"/>
      <c r="DQ468" s="16"/>
      <c r="DR468" s="16"/>
      <c r="DS468" s="16"/>
      <c r="DT468" s="16"/>
      <c r="DU468" s="16"/>
      <c r="DV468" s="16"/>
      <c r="DW468" s="16"/>
      <c r="DX468" s="16"/>
      <c r="DY468" s="16"/>
      <c r="DZ468" s="16"/>
      <c r="EA468" s="16"/>
      <c r="EB468" s="16"/>
      <c r="EC468" s="16"/>
      <c r="ED468" s="16"/>
      <c r="EE468" s="16"/>
      <c r="EF468" s="16"/>
      <c r="EG468" s="16"/>
      <c r="EH468" s="16"/>
      <c r="EI468" s="16"/>
      <c r="EJ468" s="16"/>
      <c r="EK468" s="16"/>
      <c r="EL468" s="16"/>
      <c r="EM468" s="16"/>
      <c r="EN468" s="16"/>
      <c r="EO468" s="16"/>
      <c r="EP468" s="16"/>
      <c r="EQ468" s="16"/>
      <c r="ER468" s="16"/>
      <c r="ES468" s="16"/>
      <c r="ET468" s="16"/>
      <c r="EU468" s="16"/>
      <c r="EV468" s="16"/>
      <c r="EW468" s="16"/>
      <c r="EX468" s="16"/>
      <c r="EY468" s="16"/>
      <c r="EZ468" s="16"/>
      <c r="FA468" s="16"/>
      <c r="FB468" s="16"/>
      <c r="FC468" s="16"/>
      <c r="FD468" s="16"/>
      <c r="FE468" s="16"/>
      <c r="FF468" s="16"/>
      <c r="FG468" s="16"/>
      <c r="FH468" s="16"/>
      <c r="FI468" s="16"/>
      <c r="FJ468" s="16"/>
      <c r="FK468" s="16"/>
      <c r="FL468" s="16"/>
      <c r="FM468" s="16"/>
      <c r="FN468" s="16"/>
      <c r="FO468" s="16"/>
      <c r="FP468" s="16"/>
      <c r="FQ468" s="16"/>
      <c r="FR468" s="16"/>
      <c r="FS468" s="16"/>
      <c r="FT468" s="16"/>
      <c r="FU468" s="16"/>
      <c r="FV468" s="16"/>
      <c r="FW468" s="16"/>
      <c r="FX468" s="16"/>
      <c r="FY468" s="16"/>
      <c r="FZ468" s="17"/>
      <c r="GA468" s="17"/>
      <c r="GB468" s="17"/>
    </row>
    <row r="469" spans="3:184" ht="14.25" customHeight="1">
      <c r="C469" s="14"/>
      <c r="D469" s="16"/>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c r="DD469" s="16"/>
      <c r="DE469" s="16"/>
      <c r="DF469" s="16"/>
      <c r="DG469" s="16"/>
      <c r="DH469" s="16"/>
      <c r="DI469" s="16"/>
      <c r="DJ469" s="16"/>
      <c r="DK469" s="16"/>
      <c r="DL469" s="16"/>
      <c r="DM469" s="16"/>
      <c r="DN469" s="16"/>
      <c r="DO469" s="16"/>
      <c r="DP469" s="16"/>
      <c r="DQ469" s="16"/>
      <c r="DR469" s="16"/>
      <c r="DS469" s="16"/>
      <c r="DT469" s="16"/>
      <c r="DU469" s="16"/>
      <c r="DV469" s="16"/>
      <c r="DW469" s="16"/>
      <c r="DX469" s="16"/>
      <c r="DY469" s="16"/>
      <c r="DZ469" s="16"/>
      <c r="EA469" s="16"/>
      <c r="EB469" s="16"/>
      <c r="EC469" s="16"/>
      <c r="ED469" s="16"/>
      <c r="EE469" s="16"/>
      <c r="EF469" s="16"/>
      <c r="EG469" s="16"/>
      <c r="EH469" s="16"/>
      <c r="EI469" s="16"/>
      <c r="EJ469" s="16"/>
      <c r="EK469" s="16"/>
      <c r="EL469" s="16"/>
      <c r="EM469" s="16"/>
      <c r="EN469" s="16"/>
      <c r="EO469" s="16"/>
      <c r="EP469" s="16"/>
      <c r="EQ469" s="16"/>
      <c r="ER469" s="16"/>
      <c r="ES469" s="16"/>
      <c r="ET469" s="16"/>
      <c r="EU469" s="16"/>
      <c r="EV469" s="16"/>
      <c r="EW469" s="16"/>
      <c r="EX469" s="16"/>
      <c r="EY469" s="16"/>
      <c r="EZ469" s="16"/>
      <c r="FA469" s="16"/>
      <c r="FB469" s="16"/>
      <c r="FC469" s="16"/>
      <c r="FD469" s="16"/>
      <c r="FE469" s="16"/>
      <c r="FF469" s="16"/>
      <c r="FG469" s="16"/>
      <c r="FH469" s="16"/>
      <c r="FI469" s="16"/>
      <c r="FJ469" s="16"/>
      <c r="FK469" s="16"/>
      <c r="FL469" s="16"/>
      <c r="FM469" s="16"/>
      <c r="FN469" s="16"/>
      <c r="FO469" s="16"/>
      <c r="FP469" s="16"/>
      <c r="FQ469" s="16"/>
      <c r="FR469" s="16"/>
      <c r="FS469" s="16"/>
      <c r="FT469" s="16"/>
      <c r="FU469" s="16"/>
      <c r="FV469" s="16"/>
      <c r="FW469" s="16"/>
      <c r="FX469" s="16"/>
      <c r="FY469" s="16"/>
      <c r="FZ469" s="17"/>
      <c r="GA469" s="17"/>
      <c r="GB469" s="17"/>
    </row>
    <row r="470" spans="3:184" ht="14.25" customHeight="1">
      <c r="C470" s="14"/>
      <c r="D470" s="16"/>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c r="DD470" s="16"/>
      <c r="DE470" s="16"/>
      <c r="DF470" s="16"/>
      <c r="DG470" s="16"/>
      <c r="DH470" s="16"/>
      <c r="DI470" s="16"/>
      <c r="DJ470" s="16"/>
      <c r="DK470" s="16"/>
      <c r="DL470" s="16"/>
      <c r="DM470" s="16"/>
      <c r="DN470" s="16"/>
      <c r="DO470" s="16"/>
      <c r="DP470" s="16"/>
      <c r="DQ470" s="16"/>
      <c r="DR470" s="16"/>
      <c r="DS470" s="16"/>
      <c r="DT470" s="16"/>
      <c r="DU470" s="16"/>
      <c r="DV470" s="16"/>
      <c r="DW470" s="16"/>
      <c r="DX470" s="16"/>
      <c r="DY470" s="16"/>
      <c r="DZ470" s="16"/>
      <c r="EA470" s="16"/>
      <c r="EB470" s="16"/>
      <c r="EC470" s="16"/>
      <c r="ED470" s="16"/>
      <c r="EE470" s="16"/>
      <c r="EF470" s="16"/>
      <c r="EG470" s="16"/>
      <c r="EH470" s="16"/>
      <c r="EI470" s="16"/>
      <c r="EJ470" s="16"/>
      <c r="EK470" s="16"/>
      <c r="EL470" s="16"/>
      <c r="EM470" s="16"/>
      <c r="EN470" s="16"/>
      <c r="EO470" s="16"/>
      <c r="EP470" s="16"/>
      <c r="EQ470" s="16"/>
      <c r="ER470" s="16"/>
      <c r="ES470" s="16"/>
      <c r="ET470" s="16"/>
      <c r="EU470" s="16"/>
      <c r="EV470" s="16"/>
      <c r="EW470" s="16"/>
      <c r="EX470" s="16"/>
      <c r="EY470" s="16"/>
      <c r="EZ470" s="16"/>
      <c r="FA470" s="16"/>
      <c r="FB470" s="16"/>
      <c r="FC470" s="16"/>
      <c r="FD470" s="16"/>
      <c r="FE470" s="16"/>
      <c r="FF470" s="16"/>
      <c r="FG470" s="16"/>
      <c r="FH470" s="16"/>
      <c r="FI470" s="16"/>
      <c r="FJ470" s="16"/>
      <c r="FK470" s="16"/>
      <c r="FL470" s="16"/>
      <c r="FM470" s="16"/>
      <c r="FN470" s="16"/>
      <c r="FO470" s="16"/>
      <c r="FP470" s="16"/>
      <c r="FQ470" s="16"/>
      <c r="FR470" s="16"/>
      <c r="FS470" s="16"/>
      <c r="FT470" s="16"/>
      <c r="FU470" s="16"/>
      <c r="FV470" s="16"/>
      <c r="FW470" s="16"/>
      <c r="FX470" s="16"/>
      <c r="FY470" s="16"/>
      <c r="FZ470" s="17"/>
      <c r="GA470" s="17"/>
      <c r="GB470" s="17"/>
    </row>
    <row r="471" spans="3:184" ht="14.25" customHeight="1">
      <c r="C471" s="14"/>
      <c r="D471" s="16"/>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c r="DD471" s="16"/>
      <c r="DE471" s="16"/>
      <c r="DF471" s="16"/>
      <c r="DG471" s="16"/>
      <c r="DH471" s="16"/>
      <c r="DI471" s="16"/>
      <c r="DJ471" s="16"/>
      <c r="DK471" s="16"/>
      <c r="DL471" s="16"/>
      <c r="DM471" s="16"/>
      <c r="DN471" s="16"/>
      <c r="DO471" s="16"/>
      <c r="DP471" s="16"/>
      <c r="DQ471" s="16"/>
      <c r="DR471" s="16"/>
      <c r="DS471" s="16"/>
      <c r="DT471" s="16"/>
      <c r="DU471" s="16"/>
      <c r="DV471" s="16"/>
      <c r="DW471" s="16"/>
      <c r="DX471" s="16"/>
      <c r="DY471" s="16"/>
      <c r="DZ471" s="16"/>
      <c r="EA471" s="16"/>
      <c r="EB471" s="16"/>
      <c r="EC471" s="16"/>
      <c r="ED471" s="16"/>
      <c r="EE471" s="16"/>
      <c r="EF471" s="16"/>
      <c r="EG471" s="16"/>
      <c r="EH471" s="16"/>
      <c r="EI471" s="16"/>
      <c r="EJ471" s="16"/>
      <c r="EK471" s="16"/>
      <c r="EL471" s="16"/>
      <c r="EM471" s="16"/>
      <c r="EN471" s="16"/>
      <c r="EO471" s="16"/>
      <c r="EP471" s="16"/>
      <c r="EQ471" s="16"/>
      <c r="ER471" s="16"/>
      <c r="ES471" s="16"/>
      <c r="ET471" s="16"/>
      <c r="EU471" s="16"/>
      <c r="EV471" s="16"/>
      <c r="EW471" s="16"/>
      <c r="EX471" s="16"/>
      <c r="EY471" s="16"/>
      <c r="EZ471" s="16"/>
      <c r="FA471" s="16"/>
      <c r="FB471" s="16"/>
      <c r="FC471" s="16"/>
      <c r="FD471" s="16"/>
      <c r="FE471" s="16"/>
      <c r="FF471" s="16"/>
      <c r="FG471" s="16"/>
      <c r="FH471" s="16"/>
      <c r="FI471" s="16"/>
      <c r="FJ471" s="16"/>
      <c r="FK471" s="16"/>
      <c r="FL471" s="16"/>
      <c r="FM471" s="16"/>
      <c r="FN471" s="16"/>
      <c r="FO471" s="16"/>
      <c r="FP471" s="16"/>
      <c r="FQ471" s="16"/>
      <c r="FR471" s="16"/>
      <c r="FS471" s="16"/>
      <c r="FT471" s="16"/>
      <c r="FU471" s="16"/>
      <c r="FV471" s="16"/>
      <c r="FW471" s="16"/>
      <c r="FX471" s="16"/>
      <c r="FY471" s="16"/>
      <c r="FZ471" s="17"/>
      <c r="GA471" s="17"/>
      <c r="GB471" s="17"/>
    </row>
    <row r="472" spans="3:184" ht="14.25" customHeight="1">
      <c r="C472" s="14"/>
      <c r="D472" s="16"/>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c r="DB472" s="16"/>
      <c r="DC472" s="16"/>
      <c r="DD472" s="16"/>
      <c r="DE472" s="16"/>
      <c r="DF472" s="16"/>
      <c r="DG472" s="16"/>
      <c r="DH472" s="16"/>
      <c r="DI472" s="16"/>
      <c r="DJ472" s="16"/>
      <c r="DK472" s="16"/>
      <c r="DL472" s="16"/>
      <c r="DM472" s="16"/>
      <c r="DN472" s="16"/>
      <c r="DO472" s="16"/>
      <c r="DP472" s="16"/>
      <c r="DQ472" s="16"/>
      <c r="DR472" s="16"/>
      <c r="DS472" s="16"/>
      <c r="DT472" s="16"/>
      <c r="DU472" s="16"/>
      <c r="DV472" s="16"/>
      <c r="DW472" s="16"/>
      <c r="DX472" s="16"/>
      <c r="DY472" s="16"/>
      <c r="DZ472" s="16"/>
      <c r="EA472" s="16"/>
      <c r="EB472" s="16"/>
      <c r="EC472" s="16"/>
      <c r="ED472" s="16"/>
      <c r="EE472" s="16"/>
      <c r="EF472" s="16"/>
      <c r="EG472" s="16"/>
      <c r="EH472" s="16"/>
      <c r="EI472" s="16"/>
      <c r="EJ472" s="16"/>
      <c r="EK472" s="16"/>
      <c r="EL472" s="16"/>
      <c r="EM472" s="16"/>
      <c r="EN472" s="16"/>
      <c r="EO472" s="16"/>
      <c r="EP472" s="16"/>
      <c r="EQ472" s="16"/>
      <c r="ER472" s="16"/>
      <c r="ES472" s="16"/>
      <c r="ET472" s="16"/>
      <c r="EU472" s="16"/>
      <c r="EV472" s="16"/>
      <c r="EW472" s="16"/>
      <c r="EX472" s="16"/>
      <c r="EY472" s="16"/>
      <c r="EZ472" s="16"/>
      <c r="FA472" s="16"/>
      <c r="FB472" s="16"/>
      <c r="FC472" s="16"/>
      <c r="FD472" s="16"/>
      <c r="FE472" s="16"/>
      <c r="FF472" s="16"/>
      <c r="FG472" s="16"/>
      <c r="FH472" s="16"/>
      <c r="FI472" s="16"/>
      <c r="FJ472" s="16"/>
      <c r="FK472" s="16"/>
      <c r="FL472" s="16"/>
      <c r="FM472" s="16"/>
      <c r="FN472" s="16"/>
      <c r="FO472" s="16"/>
      <c r="FP472" s="16"/>
      <c r="FQ472" s="16"/>
      <c r="FR472" s="16"/>
      <c r="FS472" s="16"/>
      <c r="FT472" s="16"/>
      <c r="FU472" s="16"/>
      <c r="FV472" s="16"/>
      <c r="FW472" s="16"/>
      <c r="FX472" s="16"/>
      <c r="FY472" s="16"/>
      <c r="FZ472" s="17"/>
      <c r="GA472" s="17"/>
      <c r="GB472" s="17"/>
    </row>
    <row r="473" spans="3:184" ht="14.25" customHeight="1">
      <c r="C473" s="14"/>
      <c r="D473" s="16"/>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c r="DD473" s="16"/>
      <c r="DE473" s="16"/>
      <c r="DF473" s="16"/>
      <c r="DG473" s="16"/>
      <c r="DH473" s="16"/>
      <c r="DI473" s="16"/>
      <c r="DJ473" s="16"/>
      <c r="DK473" s="16"/>
      <c r="DL473" s="16"/>
      <c r="DM473" s="16"/>
      <c r="DN473" s="16"/>
      <c r="DO473" s="16"/>
      <c r="DP473" s="16"/>
      <c r="DQ473" s="16"/>
      <c r="DR473" s="16"/>
      <c r="DS473" s="16"/>
      <c r="DT473" s="16"/>
      <c r="DU473" s="16"/>
      <c r="DV473" s="16"/>
      <c r="DW473" s="16"/>
      <c r="DX473" s="16"/>
      <c r="DY473" s="16"/>
      <c r="DZ473" s="16"/>
      <c r="EA473" s="16"/>
      <c r="EB473" s="16"/>
      <c r="EC473" s="16"/>
      <c r="ED473" s="16"/>
      <c r="EE473" s="16"/>
      <c r="EF473" s="16"/>
      <c r="EG473" s="16"/>
      <c r="EH473" s="16"/>
      <c r="EI473" s="16"/>
      <c r="EJ473" s="16"/>
      <c r="EK473" s="16"/>
      <c r="EL473" s="16"/>
      <c r="EM473" s="16"/>
      <c r="EN473" s="16"/>
      <c r="EO473" s="16"/>
      <c r="EP473" s="16"/>
      <c r="EQ473" s="16"/>
      <c r="ER473" s="16"/>
      <c r="ES473" s="16"/>
      <c r="ET473" s="16"/>
      <c r="EU473" s="16"/>
      <c r="EV473" s="16"/>
      <c r="EW473" s="16"/>
      <c r="EX473" s="16"/>
      <c r="EY473" s="16"/>
      <c r="EZ473" s="16"/>
      <c r="FA473" s="16"/>
      <c r="FB473" s="16"/>
      <c r="FC473" s="16"/>
      <c r="FD473" s="16"/>
      <c r="FE473" s="16"/>
      <c r="FF473" s="16"/>
      <c r="FG473" s="16"/>
      <c r="FH473" s="16"/>
      <c r="FI473" s="16"/>
      <c r="FJ473" s="16"/>
      <c r="FK473" s="16"/>
      <c r="FL473" s="16"/>
      <c r="FM473" s="16"/>
      <c r="FN473" s="16"/>
      <c r="FO473" s="16"/>
      <c r="FP473" s="16"/>
      <c r="FQ473" s="16"/>
      <c r="FR473" s="16"/>
      <c r="FS473" s="16"/>
      <c r="FT473" s="16"/>
      <c r="FU473" s="16"/>
      <c r="FV473" s="16"/>
      <c r="FW473" s="16"/>
      <c r="FX473" s="16"/>
      <c r="FY473" s="16"/>
      <c r="FZ473" s="17"/>
      <c r="GA473" s="17"/>
      <c r="GB473" s="17"/>
    </row>
    <row r="474" spans="3:184" ht="14.25" customHeight="1">
      <c r="C474" s="14"/>
      <c r="D474" s="16"/>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c r="DB474" s="16"/>
      <c r="DC474" s="16"/>
      <c r="DD474" s="16"/>
      <c r="DE474" s="16"/>
      <c r="DF474" s="16"/>
      <c r="DG474" s="16"/>
      <c r="DH474" s="16"/>
      <c r="DI474" s="16"/>
      <c r="DJ474" s="16"/>
      <c r="DK474" s="16"/>
      <c r="DL474" s="16"/>
      <c r="DM474" s="16"/>
      <c r="DN474" s="16"/>
      <c r="DO474" s="16"/>
      <c r="DP474" s="16"/>
      <c r="DQ474" s="16"/>
      <c r="DR474" s="16"/>
      <c r="DS474" s="16"/>
      <c r="DT474" s="16"/>
      <c r="DU474" s="16"/>
      <c r="DV474" s="16"/>
      <c r="DW474" s="16"/>
      <c r="DX474" s="16"/>
      <c r="DY474" s="16"/>
      <c r="DZ474" s="16"/>
      <c r="EA474" s="16"/>
      <c r="EB474" s="16"/>
      <c r="EC474" s="16"/>
      <c r="ED474" s="16"/>
      <c r="EE474" s="16"/>
      <c r="EF474" s="16"/>
      <c r="EG474" s="16"/>
      <c r="EH474" s="16"/>
      <c r="EI474" s="16"/>
      <c r="EJ474" s="16"/>
      <c r="EK474" s="16"/>
      <c r="EL474" s="16"/>
      <c r="EM474" s="16"/>
      <c r="EN474" s="16"/>
      <c r="EO474" s="16"/>
      <c r="EP474" s="16"/>
      <c r="EQ474" s="16"/>
      <c r="ER474" s="16"/>
      <c r="ES474" s="16"/>
      <c r="ET474" s="16"/>
      <c r="EU474" s="16"/>
      <c r="EV474" s="16"/>
      <c r="EW474" s="16"/>
      <c r="EX474" s="16"/>
      <c r="EY474" s="16"/>
      <c r="EZ474" s="16"/>
      <c r="FA474" s="16"/>
      <c r="FB474" s="16"/>
      <c r="FC474" s="16"/>
      <c r="FD474" s="16"/>
      <c r="FE474" s="16"/>
      <c r="FF474" s="16"/>
      <c r="FG474" s="16"/>
      <c r="FH474" s="16"/>
      <c r="FI474" s="16"/>
      <c r="FJ474" s="16"/>
      <c r="FK474" s="16"/>
      <c r="FL474" s="16"/>
      <c r="FM474" s="16"/>
      <c r="FN474" s="16"/>
      <c r="FO474" s="16"/>
      <c r="FP474" s="16"/>
      <c r="FQ474" s="16"/>
      <c r="FR474" s="16"/>
      <c r="FS474" s="16"/>
      <c r="FT474" s="16"/>
      <c r="FU474" s="16"/>
      <c r="FV474" s="16"/>
      <c r="FW474" s="16"/>
      <c r="FX474" s="16"/>
      <c r="FY474" s="16"/>
      <c r="FZ474" s="17"/>
      <c r="GA474" s="17"/>
      <c r="GB474" s="17"/>
    </row>
    <row r="475" spans="3:184" ht="14.25" customHeight="1">
      <c r="C475" s="14"/>
      <c r="D475" s="16"/>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c r="DD475" s="16"/>
      <c r="DE475" s="16"/>
      <c r="DF475" s="16"/>
      <c r="DG475" s="16"/>
      <c r="DH475" s="16"/>
      <c r="DI475" s="16"/>
      <c r="DJ475" s="16"/>
      <c r="DK475" s="16"/>
      <c r="DL475" s="16"/>
      <c r="DM475" s="16"/>
      <c r="DN475" s="16"/>
      <c r="DO475" s="16"/>
      <c r="DP475" s="16"/>
      <c r="DQ475" s="16"/>
      <c r="DR475" s="16"/>
      <c r="DS475" s="16"/>
      <c r="DT475" s="16"/>
      <c r="DU475" s="16"/>
      <c r="DV475" s="16"/>
      <c r="DW475" s="16"/>
      <c r="DX475" s="16"/>
      <c r="DY475" s="16"/>
      <c r="DZ475" s="16"/>
      <c r="EA475" s="16"/>
      <c r="EB475" s="16"/>
      <c r="EC475" s="16"/>
      <c r="ED475" s="16"/>
      <c r="EE475" s="16"/>
      <c r="EF475" s="16"/>
      <c r="EG475" s="16"/>
      <c r="EH475" s="16"/>
      <c r="EI475" s="16"/>
      <c r="EJ475" s="16"/>
      <c r="EK475" s="16"/>
      <c r="EL475" s="16"/>
      <c r="EM475" s="16"/>
      <c r="EN475" s="16"/>
      <c r="EO475" s="16"/>
      <c r="EP475" s="16"/>
      <c r="EQ475" s="16"/>
      <c r="ER475" s="16"/>
      <c r="ES475" s="16"/>
      <c r="ET475" s="16"/>
      <c r="EU475" s="16"/>
      <c r="EV475" s="16"/>
      <c r="EW475" s="16"/>
      <c r="EX475" s="16"/>
      <c r="EY475" s="16"/>
      <c r="EZ475" s="16"/>
      <c r="FA475" s="16"/>
      <c r="FB475" s="16"/>
      <c r="FC475" s="16"/>
      <c r="FD475" s="16"/>
      <c r="FE475" s="16"/>
      <c r="FF475" s="16"/>
      <c r="FG475" s="16"/>
      <c r="FH475" s="16"/>
      <c r="FI475" s="16"/>
      <c r="FJ475" s="16"/>
      <c r="FK475" s="16"/>
      <c r="FL475" s="16"/>
      <c r="FM475" s="16"/>
      <c r="FN475" s="16"/>
      <c r="FO475" s="16"/>
      <c r="FP475" s="16"/>
      <c r="FQ475" s="16"/>
      <c r="FR475" s="16"/>
      <c r="FS475" s="16"/>
      <c r="FT475" s="16"/>
      <c r="FU475" s="16"/>
      <c r="FV475" s="16"/>
      <c r="FW475" s="16"/>
      <c r="FX475" s="16"/>
      <c r="FY475" s="16"/>
      <c r="FZ475" s="17"/>
      <c r="GA475" s="17"/>
      <c r="GB475" s="17"/>
    </row>
    <row r="476" spans="3:184" ht="14.25" customHeight="1">
      <c r="C476" s="14"/>
      <c r="D476" s="16"/>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c r="DB476" s="16"/>
      <c r="DC476" s="16"/>
      <c r="DD476" s="16"/>
      <c r="DE476" s="16"/>
      <c r="DF476" s="16"/>
      <c r="DG476" s="16"/>
      <c r="DH476" s="16"/>
      <c r="DI476" s="16"/>
      <c r="DJ476" s="16"/>
      <c r="DK476" s="16"/>
      <c r="DL476" s="16"/>
      <c r="DM476" s="16"/>
      <c r="DN476" s="16"/>
      <c r="DO476" s="16"/>
      <c r="DP476" s="16"/>
      <c r="DQ476" s="16"/>
      <c r="DR476" s="16"/>
      <c r="DS476" s="16"/>
      <c r="DT476" s="16"/>
      <c r="DU476" s="16"/>
      <c r="DV476" s="16"/>
      <c r="DW476" s="16"/>
      <c r="DX476" s="16"/>
      <c r="DY476" s="16"/>
      <c r="DZ476" s="16"/>
      <c r="EA476" s="16"/>
      <c r="EB476" s="16"/>
      <c r="EC476" s="16"/>
      <c r="ED476" s="16"/>
      <c r="EE476" s="16"/>
      <c r="EF476" s="16"/>
      <c r="EG476" s="16"/>
      <c r="EH476" s="16"/>
      <c r="EI476" s="16"/>
      <c r="EJ476" s="16"/>
      <c r="EK476" s="16"/>
      <c r="EL476" s="16"/>
      <c r="EM476" s="16"/>
      <c r="EN476" s="16"/>
      <c r="EO476" s="16"/>
      <c r="EP476" s="16"/>
      <c r="EQ476" s="16"/>
      <c r="ER476" s="16"/>
      <c r="ES476" s="16"/>
      <c r="ET476" s="16"/>
      <c r="EU476" s="16"/>
      <c r="EV476" s="16"/>
      <c r="EW476" s="16"/>
      <c r="EX476" s="16"/>
      <c r="EY476" s="16"/>
      <c r="EZ476" s="16"/>
      <c r="FA476" s="16"/>
      <c r="FB476" s="16"/>
      <c r="FC476" s="16"/>
      <c r="FD476" s="16"/>
      <c r="FE476" s="16"/>
      <c r="FF476" s="16"/>
      <c r="FG476" s="16"/>
      <c r="FH476" s="16"/>
      <c r="FI476" s="16"/>
      <c r="FJ476" s="16"/>
      <c r="FK476" s="16"/>
      <c r="FL476" s="16"/>
      <c r="FM476" s="16"/>
      <c r="FN476" s="16"/>
      <c r="FO476" s="16"/>
      <c r="FP476" s="16"/>
      <c r="FQ476" s="16"/>
      <c r="FR476" s="16"/>
      <c r="FS476" s="16"/>
      <c r="FT476" s="16"/>
      <c r="FU476" s="16"/>
      <c r="FV476" s="16"/>
      <c r="FW476" s="16"/>
      <c r="FX476" s="16"/>
      <c r="FY476" s="16"/>
      <c r="FZ476" s="17"/>
      <c r="GA476" s="17"/>
      <c r="GB476" s="17"/>
    </row>
    <row r="477" spans="3:184" ht="14.25" customHeight="1">
      <c r="C477" s="14"/>
      <c r="D477" s="16"/>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c r="DB477" s="16"/>
      <c r="DC477" s="16"/>
      <c r="DD477" s="16"/>
      <c r="DE477" s="16"/>
      <c r="DF477" s="16"/>
      <c r="DG477" s="16"/>
      <c r="DH477" s="16"/>
      <c r="DI477" s="16"/>
      <c r="DJ477" s="16"/>
      <c r="DK477" s="16"/>
      <c r="DL477" s="16"/>
      <c r="DM477" s="16"/>
      <c r="DN477" s="16"/>
      <c r="DO477" s="16"/>
      <c r="DP477" s="16"/>
      <c r="DQ477" s="16"/>
      <c r="DR477" s="16"/>
      <c r="DS477" s="16"/>
      <c r="DT477" s="16"/>
      <c r="DU477" s="16"/>
      <c r="DV477" s="16"/>
      <c r="DW477" s="16"/>
      <c r="DX477" s="16"/>
      <c r="DY477" s="16"/>
      <c r="DZ477" s="16"/>
      <c r="EA477" s="16"/>
      <c r="EB477" s="16"/>
      <c r="EC477" s="16"/>
      <c r="ED477" s="16"/>
      <c r="EE477" s="16"/>
      <c r="EF477" s="16"/>
      <c r="EG477" s="16"/>
      <c r="EH477" s="16"/>
      <c r="EI477" s="16"/>
      <c r="EJ477" s="16"/>
      <c r="EK477" s="16"/>
      <c r="EL477" s="16"/>
      <c r="EM477" s="16"/>
      <c r="EN477" s="16"/>
      <c r="EO477" s="16"/>
      <c r="EP477" s="16"/>
      <c r="EQ477" s="16"/>
      <c r="ER477" s="16"/>
      <c r="ES477" s="16"/>
      <c r="ET477" s="16"/>
      <c r="EU477" s="16"/>
      <c r="EV477" s="16"/>
      <c r="EW477" s="16"/>
      <c r="EX477" s="16"/>
      <c r="EY477" s="16"/>
      <c r="EZ477" s="16"/>
      <c r="FA477" s="16"/>
      <c r="FB477" s="16"/>
      <c r="FC477" s="16"/>
      <c r="FD477" s="16"/>
      <c r="FE477" s="16"/>
      <c r="FF477" s="16"/>
      <c r="FG477" s="16"/>
      <c r="FH477" s="16"/>
      <c r="FI477" s="16"/>
      <c r="FJ477" s="16"/>
      <c r="FK477" s="16"/>
      <c r="FL477" s="16"/>
      <c r="FM477" s="16"/>
      <c r="FN477" s="16"/>
      <c r="FO477" s="16"/>
      <c r="FP477" s="16"/>
      <c r="FQ477" s="16"/>
      <c r="FR477" s="16"/>
      <c r="FS477" s="16"/>
      <c r="FT477" s="16"/>
      <c r="FU477" s="16"/>
      <c r="FV477" s="16"/>
      <c r="FW477" s="16"/>
      <c r="FX477" s="16"/>
      <c r="FY477" s="16"/>
      <c r="FZ477" s="17"/>
      <c r="GA477" s="17"/>
      <c r="GB477" s="17"/>
    </row>
    <row r="478" spans="3:184" ht="14.25" customHeight="1">
      <c r="C478" s="14"/>
      <c r="D478" s="16"/>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c r="DB478" s="16"/>
      <c r="DC478" s="16"/>
      <c r="DD478" s="16"/>
      <c r="DE478" s="16"/>
      <c r="DF478" s="16"/>
      <c r="DG478" s="16"/>
      <c r="DH478" s="16"/>
      <c r="DI478" s="16"/>
      <c r="DJ478" s="16"/>
      <c r="DK478" s="16"/>
      <c r="DL478" s="16"/>
      <c r="DM478" s="16"/>
      <c r="DN478" s="16"/>
      <c r="DO478" s="16"/>
      <c r="DP478" s="16"/>
      <c r="DQ478" s="16"/>
      <c r="DR478" s="16"/>
      <c r="DS478" s="16"/>
      <c r="DT478" s="16"/>
      <c r="DU478" s="16"/>
      <c r="DV478" s="16"/>
      <c r="DW478" s="16"/>
      <c r="DX478" s="16"/>
      <c r="DY478" s="16"/>
      <c r="DZ478" s="16"/>
      <c r="EA478" s="16"/>
      <c r="EB478" s="16"/>
      <c r="EC478" s="16"/>
      <c r="ED478" s="16"/>
      <c r="EE478" s="16"/>
      <c r="EF478" s="16"/>
      <c r="EG478" s="16"/>
      <c r="EH478" s="16"/>
      <c r="EI478" s="16"/>
      <c r="EJ478" s="16"/>
      <c r="EK478" s="16"/>
      <c r="EL478" s="16"/>
      <c r="EM478" s="16"/>
      <c r="EN478" s="16"/>
      <c r="EO478" s="16"/>
      <c r="EP478" s="16"/>
      <c r="EQ478" s="16"/>
      <c r="ER478" s="16"/>
      <c r="ES478" s="16"/>
      <c r="ET478" s="16"/>
      <c r="EU478" s="16"/>
      <c r="EV478" s="16"/>
      <c r="EW478" s="16"/>
      <c r="EX478" s="16"/>
      <c r="EY478" s="16"/>
      <c r="EZ478" s="16"/>
      <c r="FA478" s="16"/>
      <c r="FB478" s="16"/>
      <c r="FC478" s="16"/>
      <c r="FD478" s="16"/>
      <c r="FE478" s="16"/>
      <c r="FF478" s="16"/>
      <c r="FG478" s="16"/>
      <c r="FH478" s="16"/>
      <c r="FI478" s="16"/>
      <c r="FJ478" s="16"/>
      <c r="FK478" s="16"/>
      <c r="FL478" s="16"/>
      <c r="FM478" s="16"/>
      <c r="FN478" s="16"/>
      <c r="FO478" s="16"/>
      <c r="FP478" s="16"/>
      <c r="FQ478" s="16"/>
      <c r="FR478" s="16"/>
      <c r="FS478" s="16"/>
      <c r="FT478" s="16"/>
      <c r="FU478" s="16"/>
      <c r="FV478" s="16"/>
      <c r="FW478" s="16"/>
      <c r="FX478" s="16"/>
      <c r="FY478" s="16"/>
      <c r="FZ478" s="17"/>
      <c r="GA478" s="17"/>
      <c r="GB478" s="17"/>
    </row>
    <row r="479" spans="3:184" ht="14.25" customHeight="1">
      <c r="C479" s="14"/>
      <c r="D479" s="16"/>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c r="DB479" s="16"/>
      <c r="DC479" s="16"/>
      <c r="DD479" s="16"/>
      <c r="DE479" s="16"/>
      <c r="DF479" s="16"/>
      <c r="DG479" s="16"/>
      <c r="DH479" s="16"/>
      <c r="DI479" s="16"/>
      <c r="DJ479" s="16"/>
      <c r="DK479" s="16"/>
      <c r="DL479" s="16"/>
      <c r="DM479" s="16"/>
      <c r="DN479" s="16"/>
      <c r="DO479" s="16"/>
      <c r="DP479" s="16"/>
      <c r="DQ479" s="16"/>
      <c r="DR479" s="16"/>
      <c r="DS479" s="16"/>
      <c r="DT479" s="16"/>
      <c r="DU479" s="16"/>
      <c r="DV479" s="16"/>
      <c r="DW479" s="16"/>
      <c r="DX479" s="16"/>
      <c r="DY479" s="16"/>
      <c r="DZ479" s="16"/>
      <c r="EA479" s="16"/>
      <c r="EB479" s="16"/>
      <c r="EC479" s="16"/>
      <c r="ED479" s="16"/>
      <c r="EE479" s="16"/>
      <c r="EF479" s="16"/>
      <c r="EG479" s="16"/>
      <c r="EH479" s="16"/>
      <c r="EI479" s="16"/>
      <c r="EJ479" s="16"/>
      <c r="EK479" s="16"/>
      <c r="EL479" s="16"/>
      <c r="EM479" s="16"/>
      <c r="EN479" s="16"/>
      <c r="EO479" s="16"/>
      <c r="EP479" s="16"/>
      <c r="EQ479" s="16"/>
      <c r="ER479" s="16"/>
      <c r="ES479" s="16"/>
      <c r="ET479" s="16"/>
      <c r="EU479" s="16"/>
      <c r="EV479" s="16"/>
      <c r="EW479" s="16"/>
      <c r="EX479" s="16"/>
      <c r="EY479" s="16"/>
      <c r="EZ479" s="16"/>
      <c r="FA479" s="16"/>
      <c r="FB479" s="16"/>
      <c r="FC479" s="16"/>
      <c r="FD479" s="16"/>
      <c r="FE479" s="16"/>
      <c r="FF479" s="16"/>
      <c r="FG479" s="16"/>
      <c r="FH479" s="16"/>
      <c r="FI479" s="16"/>
      <c r="FJ479" s="16"/>
      <c r="FK479" s="16"/>
      <c r="FL479" s="16"/>
      <c r="FM479" s="16"/>
      <c r="FN479" s="16"/>
      <c r="FO479" s="16"/>
      <c r="FP479" s="16"/>
      <c r="FQ479" s="16"/>
      <c r="FR479" s="16"/>
      <c r="FS479" s="16"/>
      <c r="FT479" s="16"/>
      <c r="FU479" s="16"/>
      <c r="FV479" s="16"/>
      <c r="FW479" s="16"/>
      <c r="FX479" s="16"/>
      <c r="FY479" s="16"/>
      <c r="FZ479" s="17"/>
      <c r="GA479" s="17"/>
      <c r="GB479" s="17"/>
    </row>
    <row r="480" spans="3:184" ht="14.25" customHeight="1">
      <c r="C480" s="14"/>
      <c r="D480" s="16"/>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c r="DB480" s="16"/>
      <c r="DC480" s="16"/>
      <c r="DD480" s="16"/>
      <c r="DE480" s="16"/>
      <c r="DF480" s="16"/>
      <c r="DG480" s="16"/>
      <c r="DH480" s="16"/>
      <c r="DI480" s="16"/>
      <c r="DJ480" s="16"/>
      <c r="DK480" s="16"/>
      <c r="DL480" s="16"/>
      <c r="DM480" s="16"/>
      <c r="DN480" s="16"/>
      <c r="DO480" s="16"/>
      <c r="DP480" s="16"/>
      <c r="DQ480" s="16"/>
      <c r="DR480" s="16"/>
      <c r="DS480" s="16"/>
      <c r="DT480" s="16"/>
      <c r="DU480" s="16"/>
      <c r="DV480" s="16"/>
      <c r="DW480" s="16"/>
      <c r="DX480" s="16"/>
      <c r="DY480" s="16"/>
      <c r="DZ480" s="16"/>
      <c r="EA480" s="16"/>
      <c r="EB480" s="16"/>
      <c r="EC480" s="16"/>
      <c r="ED480" s="16"/>
      <c r="EE480" s="16"/>
      <c r="EF480" s="16"/>
      <c r="EG480" s="16"/>
      <c r="EH480" s="16"/>
      <c r="EI480" s="16"/>
      <c r="EJ480" s="16"/>
      <c r="EK480" s="16"/>
      <c r="EL480" s="16"/>
      <c r="EM480" s="16"/>
      <c r="EN480" s="16"/>
      <c r="EO480" s="16"/>
      <c r="EP480" s="16"/>
      <c r="EQ480" s="16"/>
      <c r="ER480" s="16"/>
      <c r="ES480" s="16"/>
      <c r="ET480" s="16"/>
      <c r="EU480" s="16"/>
      <c r="EV480" s="16"/>
      <c r="EW480" s="16"/>
      <c r="EX480" s="16"/>
      <c r="EY480" s="16"/>
      <c r="EZ480" s="16"/>
      <c r="FA480" s="16"/>
      <c r="FB480" s="16"/>
      <c r="FC480" s="16"/>
      <c r="FD480" s="16"/>
      <c r="FE480" s="16"/>
      <c r="FF480" s="16"/>
      <c r="FG480" s="16"/>
      <c r="FH480" s="16"/>
      <c r="FI480" s="16"/>
      <c r="FJ480" s="16"/>
      <c r="FK480" s="16"/>
      <c r="FL480" s="16"/>
      <c r="FM480" s="16"/>
      <c r="FN480" s="16"/>
      <c r="FO480" s="16"/>
      <c r="FP480" s="16"/>
      <c r="FQ480" s="16"/>
      <c r="FR480" s="16"/>
      <c r="FS480" s="16"/>
      <c r="FT480" s="16"/>
      <c r="FU480" s="16"/>
      <c r="FV480" s="16"/>
      <c r="FW480" s="16"/>
      <c r="FX480" s="16"/>
      <c r="FY480" s="16"/>
      <c r="FZ480" s="17"/>
      <c r="GA480" s="17"/>
      <c r="GB480" s="17"/>
    </row>
    <row r="481" spans="3:184" ht="14.25" customHeight="1">
      <c r="C481" s="14"/>
      <c r="D481" s="16"/>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c r="DB481" s="16"/>
      <c r="DC481" s="16"/>
      <c r="DD481" s="16"/>
      <c r="DE481" s="16"/>
      <c r="DF481" s="16"/>
      <c r="DG481" s="16"/>
      <c r="DH481" s="16"/>
      <c r="DI481" s="16"/>
      <c r="DJ481" s="16"/>
      <c r="DK481" s="16"/>
      <c r="DL481" s="16"/>
      <c r="DM481" s="16"/>
      <c r="DN481" s="16"/>
      <c r="DO481" s="16"/>
      <c r="DP481" s="16"/>
      <c r="DQ481" s="16"/>
      <c r="DR481" s="16"/>
      <c r="DS481" s="16"/>
      <c r="DT481" s="16"/>
      <c r="DU481" s="16"/>
      <c r="DV481" s="16"/>
      <c r="DW481" s="16"/>
      <c r="DX481" s="16"/>
      <c r="DY481" s="16"/>
      <c r="DZ481" s="16"/>
      <c r="EA481" s="16"/>
      <c r="EB481" s="16"/>
      <c r="EC481" s="16"/>
      <c r="ED481" s="16"/>
      <c r="EE481" s="16"/>
      <c r="EF481" s="16"/>
      <c r="EG481" s="16"/>
      <c r="EH481" s="16"/>
      <c r="EI481" s="16"/>
      <c r="EJ481" s="16"/>
      <c r="EK481" s="16"/>
      <c r="EL481" s="16"/>
      <c r="EM481" s="16"/>
      <c r="EN481" s="16"/>
      <c r="EO481" s="16"/>
      <c r="EP481" s="16"/>
      <c r="EQ481" s="16"/>
      <c r="ER481" s="16"/>
      <c r="ES481" s="16"/>
      <c r="ET481" s="16"/>
      <c r="EU481" s="16"/>
      <c r="EV481" s="16"/>
      <c r="EW481" s="16"/>
      <c r="EX481" s="16"/>
      <c r="EY481" s="16"/>
      <c r="EZ481" s="16"/>
      <c r="FA481" s="16"/>
      <c r="FB481" s="16"/>
      <c r="FC481" s="16"/>
      <c r="FD481" s="16"/>
      <c r="FE481" s="16"/>
      <c r="FF481" s="16"/>
      <c r="FG481" s="16"/>
      <c r="FH481" s="16"/>
      <c r="FI481" s="16"/>
      <c r="FJ481" s="16"/>
      <c r="FK481" s="16"/>
      <c r="FL481" s="16"/>
      <c r="FM481" s="16"/>
      <c r="FN481" s="16"/>
      <c r="FO481" s="16"/>
      <c r="FP481" s="16"/>
      <c r="FQ481" s="16"/>
      <c r="FR481" s="16"/>
      <c r="FS481" s="16"/>
      <c r="FT481" s="16"/>
      <c r="FU481" s="16"/>
      <c r="FV481" s="16"/>
      <c r="FW481" s="16"/>
      <c r="FX481" s="16"/>
      <c r="FY481" s="16"/>
      <c r="FZ481" s="17"/>
      <c r="GA481" s="17"/>
      <c r="GB481" s="17"/>
    </row>
    <row r="482" spans="3:184" ht="14.25" customHeight="1">
      <c r="C482" s="14"/>
      <c r="D482" s="16"/>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c r="DD482" s="16"/>
      <c r="DE482" s="16"/>
      <c r="DF482" s="16"/>
      <c r="DG482" s="16"/>
      <c r="DH482" s="16"/>
      <c r="DI482" s="16"/>
      <c r="DJ482" s="16"/>
      <c r="DK482" s="16"/>
      <c r="DL482" s="16"/>
      <c r="DM482" s="16"/>
      <c r="DN482" s="16"/>
      <c r="DO482" s="16"/>
      <c r="DP482" s="16"/>
      <c r="DQ482" s="16"/>
      <c r="DR482" s="16"/>
      <c r="DS482" s="16"/>
      <c r="DT482" s="16"/>
      <c r="DU482" s="16"/>
      <c r="DV482" s="16"/>
      <c r="DW482" s="16"/>
      <c r="DX482" s="16"/>
      <c r="DY482" s="16"/>
      <c r="DZ482" s="16"/>
      <c r="EA482" s="16"/>
      <c r="EB482" s="16"/>
      <c r="EC482" s="16"/>
      <c r="ED482" s="16"/>
      <c r="EE482" s="16"/>
      <c r="EF482" s="16"/>
      <c r="EG482" s="16"/>
      <c r="EH482" s="16"/>
      <c r="EI482" s="16"/>
      <c r="EJ482" s="16"/>
      <c r="EK482" s="16"/>
      <c r="EL482" s="16"/>
      <c r="EM482" s="16"/>
      <c r="EN482" s="16"/>
      <c r="EO482" s="16"/>
      <c r="EP482" s="16"/>
      <c r="EQ482" s="16"/>
      <c r="ER482" s="16"/>
      <c r="ES482" s="16"/>
      <c r="ET482" s="16"/>
      <c r="EU482" s="16"/>
      <c r="EV482" s="16"/>
      <c r="EW482" s="16"/>
      <c r="EX482" s="16"/>
      <c r="EY482" s="16"/>
      <c r="EZ482" s="16"/>
      <c r="FA482" s="16"/>
      <c r="FB482" s="16"/>
      <c r="FC482" s="16"/>
      <c r="FD482" s="16"/>
      <c r="FE482" s="16"/>
      <c r="FF482" s="16"/>
      <c r="FG482" s="16"/>
      <c r="FH482" s="16"/>
      <c r="FI482" s="16"/>
      <c r="FJ482" s="16"/>
      <c r="FK482" s="16"/>
      <c r="FL482" s="16"/>
      <c r="FM482" s="16"/>
      <c r="FN482" s="16"/>
      <c r="FO482" s="16"/>
      <c r="FP482" s="16"/>
      <c r="FQ482" s="16"/>
      <c r="FR482" s="16"/>
      <c r="FS482" s="16"/>
      <c r="FT482" s="16"/>
      <c r="FU482" s="16"/>
      <c r="FV482" s="16"/>
      <c r="FW482" s="16"/>
      <c r="FX482" s="16"/>
      <c r="FY482" s="16"/>
      <c r="FZ482" s="17"/>
      <c r="GA482" s="17"/>
      <c r="GB482" s="17"/>
    </row>
    <row r="483" spans="3:184" ht="14.25" customHeight="1">
      <c r="C483" s="14"/>
      <c r="D483" s="16"/>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c r="DB483" s="16"/>
      <c r="DC483" s="16"/>
      <c r="DD483" s="16"/>
      <c r="DE483" s="16"/>
      <c r="DF483" s="16"/>
      <c r="DG483" s="16"/>
      <c r="DH483" s="16"/>
      <c r="DI483" s="16"/>
      <c r="DJ483" s="16"/>
      <c r="DK483" s="16"/>
      <c r="DL483" s="16"/>
      <c r="DM483" s="16"/>
      <c r="DN483" s="16"/>
      <c r="DO483" s="16"/>
      <c r="DP483" s="16"/>
      <c r="DQ483" s="16"/>
      <c r="DR483" s="16"/>
      <c r="DS483" s="16"/>
      <c r="DT483" s="16"/>
      <c r="DU483" s="16"/>
      <c r="DV483" s="16"/>
      <c r="DW483" s="16"/>
      <c r="DX483" s="16"/>
      <c r="DY483" s="16"/>
      <c r="DZ483" s="16"/>
      <c r="EA483" s="16"/>
      <c r="EB483" s="16"/>
      <c r="EC483" s="16"/>
      <c r="ED483" s="16"/>
      <c r="EE483" s="16"/>
      <c r="EF483" s="16"/>
      <c r="EG483" s="16"/>
      <c r="EH483" s="16"/>
      <c r="EI483" s="16"/>
      <c r="EJ483" s="16"/>
      <c r="EK483" s="16"/>
      <c r="EL483" s="16"/>
      <c r="EM483" s="16"/>
      <c r="EN483" s="16"/>
      <c r="EO483" s="16"/>
      <c r="EP483" s="16"/>
      <c r="EQ483" s="16"/>
      <c r="ER483" s="16"/>
      <c r="ES483" s="16"/>
      <c r="ET483" s="16"/>
      <c r="EU483" s="16"/>
      <c r="EV483" s="16"/>
      <c r="EW483" s="16"/>
      <c r="EX483" s="16"/>
      <c r="EY483" s="16"/>
      <c r="EZ483" s="16"/>
      <c r="FA483" s="16"/>
      <c r="FB483" s="16"/>
      <c r="FC483" s="16"/>
      <c r="FD483" s="16"/>
      <c r="FE483" s="16"/>
      <c r="FF483" s="16"/>
      <c r="FG483" s="16"/>
      <c r="FH483" s="16"/>
      <c r="FI483" s="16"/>
      <c r="FJ483" s="16"/>
      <c r="FK483" s="16"/>
      <c r="FL483" s="16"/>
      <c r="FM483" s="16"/>
      <c r="FN483" s="16"/>
      <c r="FO483" s="16"/>
      <c r="FP483" s="16"/>
      <c r="FQ483" s="16"/>
      <c r="FR483" s="16"/>
      <c r="FS483" s="16"/>
      <c r="FT483" s="16"/>
      <c r="FU483" s="16"/>
      <c r="FV483" s="16"/>
      <c r="FW483" s="16"/>
      <c r="FX483" s="16"/>
      <c r="FY483" s="16"/>
      <c r="FZ483" s="17"/>
      <c r="GA483" s="17"/>
      <c r="GB483" s="17"/>
    </row>
    <row r="484" spans="3:184" ht="14.25" customHeight="1">
      <c r="C484" s="14"/>
      <c r="D484" s="16"/>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c r="DB484" s="16"/>
      <c r="DC484" s="16"/>
      <c r="DD484" s="16"/>
      <c r="DE484" s="16"/>
      <c r="DF484" s="16"/>
      <c r="DG484" s="16"/>
      <c r="DH484" s="16"/>
      <c r="DI484" s="16"/>
      <c r="DJ484" s="16"/>
      <c r="DK484" s="16"/>
      <c r="DL484" s="16"/>
      <c r="DM484" s="16"/>
      <c r="DN484" s="16"/>
      <c r="DO484" s="16"/>
      <c r="DP484" s="16"/>
      <c r="DQ484" s="16"/>
      <c r="DR484" s="16"/>
      <c r="DS484" s="16"/>
      <c r="DT484" s="16"/>
      <c r="DU484" s="16"/>
      <c r="DV484" s="16"/>
      <c r="DW484" s="16"/>
      <c r="DX484" s="16"/>
      <c r="DY484" s="16"/>
      <c r="DZ484" s="16"/>
      <c r="EA484" s="16"/>
      <c r="EB484" s="16"/>
      <c r="EC484" s="16"/>
      <c r="ED484" s="16"/>
      <c r="EE484" s="16"/>
      <c r="EF484" s="16"/>
      <c r="EG484" s="16"/>
      <c r="EH484" s="16"/>
      <c r="EI484" s="16"/>
      <c r="EJ484" s="16"/>
      <c r="EK484" s="16"/>
      <c r="EL484" s="16"/>
      <c r="EM484" s="16"/>
      <c r="EN484" s="16"/>
      <c r="EO484" s="16"/>
      <c r="EP484" s="16"/>
      <c r="EQ484" s="16"/>
      <c r="ER484" s="16"/>
      <c r="ES484" s="16"/>
      <c r="ET484" s="16"/>
      <c r="EU484" s="16"/>
      <c r="EV484" s="16"/>
      <c r="EW484" s="16"/>
      <c r="EX484" s="16"/>
      <c r="EY484" s="16"/>
      <c r="EZ484" s="16"/>
      <c r="FA484" s="16"/>
      <c r="FB484" s="16"/>
      <c r="FC484" s="16"/>
      <c r="FD484" s="16"/>
      <c r="FE484" s="16"/>
      <c r="FF484" s="16"/>
      <c r="FG484" s="16"/>
      <c r="FH484" s="16"/>
      <c r="FI484" s="16"/>
      <c r="FJ484" s="16"/>
      <c r="FK484" s="16"/>
      <c r="FL484" s="16"/>
      <c r="FM484" s="16"/>
      <c r="FN484" s="16"/>
      <c r="FO484" s="16"/>
      <c r="FP484" s="16"/>
      <c r="FQ484" s="16"/>
      <c r="FR484" s="16"/>
      <c r="FS484" s="16"/>
      <c r="FT484" s="16"/>
      <c r="FU484" s="16"/>
      <c r="FV484" s="16"/>
      <c r="FW484" s="16"/>
      <c r="FX484" s="16"/>
      <c r="FY484" s="16"/>
      <c r="FZ484" s="17"/>
      <c r="GA484" s="17"/>
      <c r="GB484" s="17"/>
    </row>
    <row r="485" spans="3:184" ht="14.25" customHeight="1">
      <c r="C485" s="14"/>
      <c r="D485" s="16"/>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c r="DD485" s="16"/>
      <c r="DE485" s="16"/>
      <c r="DF485" s="16"/>
      <c r="DG485" s="16"/>
      <c r="DH485" s="16"/>
      <c r="DI485" s="16"/>
      <c r="DJ485" s="16"/>
      <c r="DK485" s="16"/>
      <c r="DL485" s="16"/>
      <c r="DM485" s="16"/>
      <c r="DN485" s="16"/>
      <c r="DO485" s="16"/>
      <c r="DP485" s="16"/>
      <c r="DQ485" s="16"/>
      <c r="DR485" s="16"/>
      <c r="DS485" s="16"/>
      <c r="DT485" s="16"/>
      <c r="DU485" s="16"/>
      <c r="DV485" s="16"/>
      <c r="DW485" s="16"/>
      <c r="DX485" s="16"/>
      <c r="DY485" s="16"/>
      <c r="DZ485" s="16"/>
      <c r="EA485" s="16"/>
      <c r="EB485" s="16"/>
      <c r="EC485" s="16"/>
      <c r="ED485" s="16"/>
      <c r="EE485" s="16"/>
      <c r="EF485" s="16"/>
      <c r="EG485" s="16"/>
      <c r="EH485" s="16"/>
      <c r="EI485" s="16"/>
      <c r="EJ485" s="16"/>
      <c r="EK485" s="16"/>
      <c r="EL485" s="16"/>
      <c r="EM485" s="16"/>
      <c r="EN485" s="16"/>
      <c r="EO485" s="16"/>
      <c r="EP485" s="16"/>
      <c r="EQ485" s="16"/>
      <c r="ER485" s="16"/>
      <c r="ES485" s="16"/>
      <c r="ET485" s="16"/>
      <c r="EU485" s="16"/>
      <c r="EV485" s="16"/>
      <c r="EW485" s="16"/>
      <c r="EX485" s="16"/>
      <c r="EY485" s="16"/>
      <c r="EZ485" s="16"/>
      <c r="FA485" s="16"/>
      <c r="FB485" s="16"/>
      <c r="FC485" s="16"/>
      <c r="FD485" s="16"/>
      <c r="FE485" s="16"/>
      <c r="FF485" s="16"/>
      <c r="FG485" s="16"/>
      <c r="FH485" s="16"/>
      <c r="FI485" s="16"/>
      <c r="FJ485" s="16"/>
      <c r="FK485" s="16"/>
      <c r="FL485" s="16"/>
      <c r="FM485" s="16"/>
      <c r="FN485" s="16"/>
      <c r="FO485" s="16"/>
      <c r="FP485" s="16"/>
      <c r="FQ485" s="16"/>
      <c r="FR485" s="16"/>
      <c r="FS485" s="16"/>
      <c r="FT485" s="16"/>
      <c r="FU485" s="16"/>
      <c r="FV485" s="16"/>
      <c r="FW485" s="16"/>
      <c r="FX485" s="16"/>
      <c r="FY485" s="16"/>
      <c r="FZ485" s="17"/>
      <c r="GA485" s="17"/>
      <c r="GB485" s="17"/>
    </row>
    <row r="486" spans="3:184" ht="14.25" customHeight="1">
      <c r="C486" s="14"/>
      <c r="D486" s="16"/>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c r="DD486" s="16"/>
      <c r="DE486" s="16"/>
      <c r="DF486" s="16"/>
      <c r="DG486" s="16"/>
      <c r="DH486" s="16"/>
      <c r="DI486" s="16"/>
      <c r="DJ486" s="16"/>
      <c r="DK486" s="16"/>
      <c r="DL486" s="16"/>
      <c r="DM486" s="16"/>
      <c r="DN486" s="16"/>
      <c r="DO486" s="16"/>
      <c r="DP486" s="16"/>
      <c r="DQ486" s="16"/>
      <c r="DR486" s="16"/>
      <c r="DS486" s="16"/>
      <c r="DT486" s="16"/>
      <c r="DU486" s="16"/>
      <c r="DV486" s="16"/>
      <c r="DW486" s="16"/>
      <c r="DX486" s="16"/>
      <c r="DY486" s="16"/>
      <c r="DZ486" s="16"/>
      <c r="EA486" s="16"/>
      <c r="EB486" s="16"/>
      <c r="EC486" s="16"/>
      <c r="ED486" s="16"/>
      <c r="EE486" s="16"/>
      <c r="EF486" s="16"/>
      <c r="EG486" s="16"/>
      <c r="EH486" s="16"/>
      <c r="EI486" s="16"/>
      <c r="EJ486" s="16"/>
      <c r="EK486" s="16"/>
      <c r="EL486" s="16"/>
      <c r="EM486" s="16"/>
      <c r="EN486" s="16"/>
      <c r="EO486" s="16"/>
      <c r="EP486" s="16"/>
      <c r="EQ486" s="16"/>
      <c r="ER486" s="16"/>
      <c r="ES486" s="16"/>
      <c r="ET486" s="16"/>
      <c r="EU486" s="16"/>
      <c r="EV486" s="16"/>
      <c r="EW486" s="16"/>
      <c r="EX486" s="16"/>
      <c r="EY486" s="16"/>
      <c r="EZ486" s="16"/>
      <c r="FA486" s="16"/>
      <c r="FB486" s="16"/>
      <c r="FC486" s="16"/>
      <c r="FD486" s="16"/>
      <c r="FE486" s="16"/>
      <c r="FF486" s="16"/>
      <c r="FG486" s="16"/>
      <c r="FH486" s="16"/>
      <c r="FI486" s="16"/>
      <c r="FJ486" s="16"/>
      <c r="FK486" s="16"/>
      <c r="FL486" s="16"/>
      <c r="FM486" s="16"/>
      <c r="FN486" s="16"/>
      <c r="FO486" s="16"/>
      <c r="FP486" s="16"/>
      <c r="FQ486" s="16"/>
      <c r="FR486" s="16"/>
      <c r="FS486" s="16"/>
      <c r="FT486" s="16"/>
      <c r="FU486" s="16"/>
      <c r="FV486" s="16"/>
      <c r="FW486" s="16"/>
      <c r="FX486" s="16"/>
      <c r="FY486" s="16"/>
      <c r="FZ486" s="17"/>
      <c r="GA486" s="17"/>
      <c r="GB486" s="17"/>
    </row>
    <row r="487" spans="3:184" ht="14.25" customHeight="1">
      <c r="C487" s="14"/>
      <c r="D487" s="16"/>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c r="DB487" s="16"/>
      <c r="DC487" s="16"/>
      <c r="DD487" s="16"/>
      <c r="DE487" s="16"/>
      <c r="DF487" s="16"/>
      <c r="DG487" s="16"/>
      <c r="DH487" s="16"/>
      <c r="DI487" s="16"/>
      <c r="DJ487" s="16"/>
      <c r="DK487" s="16"/>
      <c r="DL487" s="16"/>
      <c r="DM487" s="16"/>
      <c r="DN487" s="16"/>
      <c r="DO487" s="16"/>
      <c r="DP487" s="16"/>
      <c r="DQ487" s="16"/>
      <c r="DR487" s="16"/>
      <c r="DS487" s="16"/>
      <c r="DT487" s="16"/>
      <c r="DU487" s="16"/>
      <c r="DV487" s="16"/>
      <c r="DW487" s="16"/>
      <c r="DX487" s="16"/>
      <c r="DY487" s="16"/>
      <c r="DZ487" s="16"/>
      <c r="EA487" s="16"/>
      <c r="EB487" s="16"/>
      <c r="EC487" s="16"/>
      <c r="ED487" s="16"/>
      <c r="EE487" s="16"/>
      <c r="EF487" s="16"/>
      <c r="EG487" s="16"/>
      <c r="EH487" s="16"/>
      <c r="EI487" s="16"/>
      <c r="EJ487" s="16"/>
      <c r="EK487" s="16"/>
      <c r="EL487" s="16"/>
      <c r="EM487" s="16"/>
      <c r="EN487" s="16"/>
      <c r="EO487" s="16"/>
      <c r="EP487" s="16"/>
      <c r="EQ487" s="16"/>
      <c r="ER487" s="16"/>
      <c r="ES487" s="16"/>
      <c r="ET487" s="16"/>
      <c r="EU487" s="16"/>
      <c r="EV487" s="16"/>
      <c r="EW487" s="16"/>
      <c r="EX487" s="16"/>
      <c r="EY487" s="16"/>
      <c r="EZ487" s="16"/>
      <c r="FA487" s="16"/>
      <c r="FB487" s="16"/>
      <c r="FC487" s="16"/>
      <c r="FD487" s="16"/>
      <c r="FE487" s="16"/>
      <c r="FF487" s="16"/>
      <c r="FG487" s="16"/>
      <c r="FH487" s="16"/>
      <c r="FI487" s="16"/>
      <c r="FJ487" s="16"/>
      <c r="FK487" s="16"/>
      <c r="FL487" s="16"/>
      <c r="FM487" s="16"/>
      <c r="FN487" s="16"/>
      <c r="FO487" s="16"/>
      <c r="FP487" s="16"/>
      <c r="FQ487" s="16"/>
      <c r="FR487" s="16"/>
      <c r="FS487" s="16"/>
      <c r="FT487" s="16"/>
      <c r="FU487" s="16"/>
      <c r="FV487" s="16"/>
      <c r="FW487" s="16"/>
      <c r="FX487" s="16"/>
      <c r="FY487" s="16"/>
      <c r="FZ487" s="17"/>
      <c r="GA487" s="17"/>
      <c r="GB487" s="17"/>
    </row>
    <row r="488" spans="3:184" ht="14.25" customHeight="1">
      <c r="C488" s="14"/>
      <c r="D488" s="16"/>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c r="DD488" s="16"/>
      <c r="DE488" s="16"/>
      <c r="DF488" s="16"/>
      <c r="DG488" s="16"/>
      <c r="DH488" s="16"/>
      <c r="DI488" s="16"/>
      <c r="DJ488" s="16"/>
      <c r="DK488" s="16"/>
      <c r="DL488" s="16"/>
      <c r="DM488" s="16"/>
      <c r="DN488" s="16"/>
      <c r="DO488" s="16"/>
      <c r="DP488" s="16"/>
      <c r="DQ488" s="16"/>
      <c r="DR488" s="16"/>
      <c r="DS488" s="16"/>
      <c r="DT488" s="16"/>
      <c r="DU488" s="16"/>
      <c r="DV488" s="16"/>
      <c r="DW488" s="16"/>
      <c r="DX488" s="16"/>
      <c r="DY488" s="16"/>
      <c r="DZ488" s="16"/>
      <c r="EA488" s="16"/>
      <c r="EB488" s="16"/>
      <c r="EC488" s="16"/>
      <c r="ED488" s="16"/>
      <c r="EE488" s="16"/>
      <c r="EF488" s="16"/>
      <c r="EG488" s="16"/>
      <c r="EH488" s="16"/>
      <c r="EI488" s="16"/>
      <c r="EJ488" s="16"/>
      <c r="EK488" s="16"/>
      <c r="EL488" s="16"/>
      <c r="EM488" s="16"/>
      <c r="EN488" s="16"/>
      <c r="EO488" s="16"/>
      <c r="EP488" s="16"/>
      <c r="EQ488" s="16"/>
      <c r="ER488" s="16"/>
      <c r="ES488" s="16"/>
      <c r="ET488" s="16"/>
      <c r="EU488" s="16"/>
      <c r="EV488" s="16"/>
      <c r="EW488" s="16"/>
      <c r="EX488" s="16"/>
      <c r="EY488" s="16"/>
      <c r="EZ488" s="16"/>
      <c r="FA488" s="16"/>
      <c r="FB488" s="16"/>
      <c r="FC488" s="16"/>
      <c r="FD488" s="16"/>
      <c r="FE488" s="16"/>
      <c r="FF488" s="16"/>
      <c r="FG488" s="16"/>
      <c r="FH488" s="16"/>
      <c r="FI488" s="16"/>
      <c r="FJ488" s="16"/>
      <c r="FK488" s="16"/>
      <c r="FL488" s="16"/>
      <c r="FM488" s="16"/>
      <c r="FN488" s="16"/>
      <c r="FO488" s="16"/>
      <c r="FP488" s="16"/>
      <c r="FQ488" s="16"/>
      <c r="FR488" s="16"/>
      <c r="FS488" s="16"/>
      <c r="FT488" s="16"/>
      <c r="FU488" s="16"/>
      <c r="FV488" s="16"/>
      <c r="FW488" s="16"/>
      <c r="FX488" s="16"/>
      <c r="FY488" s="16"/>
      <c r="FZ488" s="17"/>
      <c r="GA488" s="17"/>
      <c r="GB488" s="17"/>
    </row>
    <row r="489" spans="3:184" ht="14.25" customHeight="1">
      <c r="C489" s="14"/>
      <c r="D489" s="16"/>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c r="DD489" s="16"/>
      <c r="DE489" s="16"/>
      <c r="DF489" s="16"/>
      <c r="DG489" s="16"/>
      <c r="DH489" s="16"/>
      <c r="DI489" s="16"/>
      <c r="DJ489" s="16"/>
      <c r="DK489" s="16"/>
      <c r="DL489" s="16"/>
      <c r="DM489" s="16"/>
      <c r="DN489" s="16"/>
      <c r="DO489" s="16"/>
      <c r="DP489" s="16"/>
      <c r="DQ489" s="16"/>
      <c r="DR489" s="16"/>
      <c r="DS489" s="16"/>
      <c r="DT489" s="16"/>
      <c r="DU489" s="16"/>
      <c r="DV489" s="16"/>
      <c r="DW489" s="16"/>
      <c r="DX489" s="16"/>
      <c r="DY489" s="16"/>
      <c r="DZ489" s="16"/>
      <c r="EA489" s="16"/>
      <c r="EB489" s="16"/>
      <c r="EC489" s="16"/>
      <c r="ED489" s="16"/>
      <c r="EE489" s="16"/>
      <c r="EF489" s="16"/>
      <c r="EG489" s="16"/>
      <c r="EH489" s="16"/>
      <c r="EI489" s="16"/>
      <c r="EJ489" s="16"/>
      <c r="EK489" s="16"/>
      <c r="EL489" s="16"/>
      <c r="EM489" s="16"/>
      <c r="EN489" s="16"/>
      <c r="EO489" s="16"/>
      <c r="EP489" s="16"/>
      <c r="EQ489" s="16"/>
      <c r="ER489" s="16"/>
      <c r="ES489" s="16"/>
      <c r="ET489" s="16"/>
      <c r="EU489" s="16"/>
      <c r="EV489" s="16"/>
      <c r="EW489" s="16"/>
      <c r="EX489" s="16"/>
      <c r="EY489" s="16"/>
      <c r="EZ489" s="16"/>
      <c r="FA489" s="16"/>
      <c r="FB489" s="16"/>
      <c r="FC489" s="16"/>
      <c r="FD489" s="16"/>
      <c r="FE489" s="16"/>
      <c r="FF489" s="16"/>
      <c r="FG489" s="16"/>
      <c r="FH489" s="16"/>
      <c r="FI489" s="16"/>
      <c r="FJ489" s="16"/>
      <c r="FK489" s="16"/>
      <c r="FL489" s="16"/>
      <c r="FM489" s="16"/>
      <c r="FN489" s="16"/>
      <c r="FO489" s="16"/>
      <c r="FP489" s="16"/>
      <c r="FQ489" s="16"/>
      <c r="FR489" s="16"/>
      <c r="FS489" s="16"/>
      <c r="FT489" s="16"/>
      <c r="FU489" s="16"/>
      <c r="FV489" s="16"/>
      <c r="FW489" s="16"/>
      <c r="FX489" s="16"/>
      <c r="FY489" s="16"/>
      <c r="FZ489" s="17"/>
      <c r="GA489" s="17"/>
      <c r="GB489" s="17"/>
    </row>
    <row r="490" spans="3:184" ht="14.25" customHeight="1">
      <c r="C490" s="14"/>
      <c r="D490" s="16"/>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c r="DB490" s="16"/>
      <c r="DC490" s="16"/>
      <c r="DD490" s="16"/>
      <c r="DE490" s="16"/>
      <c r="DF490" s="16"/>
      <c r="DG490" s="16"/>
      <c r="DH490" s="16"/>
      <c r="DI490" s="16"/>
      <c r="DJ490" s="16"/>
      <c r="DK490" s="16"/>
      <c r="DL490" s="16"/>
      <c r="DM490" s="16"/>
      <c r="DN490" s="16"/>
      <c r="DO490" s="16"/>
      <c r="DP490" s="16"/>
      <c r="DQ490" s="16"/>
      <c r="DR490" s="16"/>
      <c r="DS490" s="16"/>
      <c r="DT490" s="16"/>
      <c r="DU490" s="16"/>
      <c r="DV490" s="16"/>
      <c r="DW490" s="16"/>
      <c r="DX490" s="16"/>
      <c r="DY490" s="16"/>
      <c r="DZ490" s="16"/>
      <c r="EA490" s="16"/>
      <c r="EB490" s="16"/>
      <c r="EC490" s="16"/>
      <c r="ED490" s="16"/>
      <c r="EE490" s="16"/>
      <c r="EF490" s="16"/>
      <c r="EG490" s="16"/>
      <c r="EH490" s="16"/>
      <c r="EI490" s="16"/>
      <c r="EJ490" s="16"/>
      <c r="EK490" s="16"/>
      <c r="EL490" s="16"/>
      <c r="EM490" s="16"/>
      <c r="EN490" s="16"/>
      <c r="EO490" s="16"/>
      <c r="EP490" s="16"/>
      <c r="EQ490" s="16"/>
      <c r="ER490" s="16"/>
      <c r="ES490" s="16"/>
      <c r="ET490" s="16"/>
      <c r="EU490" s="16"/>
      <c r="EV490" s="16"/>
      <c r="EW490" s="16"/>
      <c r="EX490" s="16"/>
      <c r="EY490" s="16"/>
      <c r="EZ490" s="16"/>
      <c r="FA490" s="16"/>
      <c r="FB490" s="16"/>
      <c r="FC490" s="16"/>
      <c r="FD490" s="16"/>
      <c r="FE490" s="16"/>
      <c r="FF490" s="16"/>
      <c r="FG490" s="16"/>
      <c r="FH490" s="16"/>
      <c r="FI490" s="16"/>
      <c r="FJ490" s="16"/>
      <c r="FK490" s="16"/>
      <c r="FL490" s="16"/>
      <c r="FM490" s="16"/>
      <c r="FN490" s="16"/>
      <c r="FO490" s="16"/>
      <c r="FP490" s="16"/>
      <c r="FQ490" s="16"/>
      <c r="FR490" s="16"/>
      <c r="FS490" s="16"/>
      <c r="FT490" s="16"/>
      <c r="FU490" s="16"/>
      <c r="FV490" s="16"/>
      <c r="FW490" s="16"/>
      <c r="FX490" s="16"/>
      <c r="FY490" s="16"/>
      <c r="FZ490" s="17"/>
      <c r="GA490" s="17"/>
      <c r="GB490" s="17"/>
    </row>
    <row r="491" spans="3:184" ht="14.25" customHeight="1">
      <c r="C491" s="14"/>
      <c r="D491" s="16"/>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c r="DD491" s="16"/>
      <c r="DE491" s="16"/>
      <c r="DF491" s="16"/>
      <c r="DG491" s="16"/>
      <c r="DH491" s="16"/>
      <c r="DI491" s="16"/>
      <c r="DJ491" s="16"/>
      <c r="DK491" s="16"/>
      <c r="DL491" s="16"/>
      <c r="DM491" s="16"/>
      <c r="DN491" s="16"/>
      <c r="DO491" s="16"/>
      <c r="DP491" s="16"/>
      <c r="DQ491" s="16"/>
      <c r="DR491" s="16"/>
      <c r="DS491" s="16"/>
      <c r="DT491" s="16"/>
      <c r="DU491" s="16"/>
      <c r="DV491" s="16"/>
      <c r="DW491" s="16"/>
      <c r="DX491" s="16"/>
      <c r="DY491" s="16"/>
      <c r="DZ491" s="16"/>
      <c r="EA491" s="16"/>
      <c r="EB491" s="16"/>
      <c r="EC491" s="16"/>
      <c r="ED491" s="16"/>
      <c r="EE491" s="16"/>
      <c r="EF491" s="16"/>
      <c r="EG491" s="16"/>
      <c r="EH491" s="16"/>
      <c r="EI491" s="16"/>
      <c r="EJ491" s="16"/>
      <c r="EK491" s="16"/>
      <c r="EL491" s="16"/>
      <c r="EM491" s="16"/>
      <c r="EN491" s="16"/>
      <c r="EO491" s="16"/>
      <c r="EP491" s="16"/>
      <c r="EQ491" s="16"/>
      <c r="ER491" s="16"/>
      <c r="ES491" s="16"/>
      <c r="ET491" s="16"/>
      <c r="EU491" s="16"/>
      <c r="EV491" s="16"/>
      <c r="EW491" s="16"/>
      <c r="EX491" s="16"/>
      <c r="EY491" s="16"/>
      <c r="EZ491" s="16"/>
      <c r="FA491" s="16"/>
      <c r="FB491" s="16"/>
      <c r="FC491" s="16"/>
      <c r="FD491" s="16"/>
      <c r="FE491" s="16"/>
      <c r="FF491" s="16"/>
      <c r="FG491" s="16"/>
      <c r="FH491" s="16"/>
      <c r="FI491" s="16"/>
      <c r="FJ491" s="16"/>
      <c r="FK491" s="16"/>
      <c r="FL491" s="16"/>
      <c r="FM491" s="16"/>
      <c r="FN491" s="16"/>
      <c r="FO491" s="16"/>
      <c r="FP491" s="16"/>
      <c r="FQ491" s="16"/>
      <c r="FR491" s="16"/>
      <c r="FS491" s="16"/>
      <c r="FT491" s="16"/>
      <c r="FU491" s="16"/>
      <c r="FV491" s="16"/>
      <c r="FW491" s="16"/>
      <c r="FX491" s="16"/>
      <c r="FY491" s="16"/>
      <c r="FZ491" s="17"/>
      <c r="GA491" s="17"/>
      <c r="GB491" s="17"/>
    </row>
    <row r="492" spans="3:184" ht="14.25" customHeight="1">
      <c r="C492" s="14"/>
      <c r="D492" s="16"/>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c r="DD492" s="16"/>
      <c r="DE492" s="16"/>
      <c r="DF492" s="16"/>
      <c r="DG492" s="16"/>
      <c r="DH492" s="16"/>
      <c r="DI492" s="16"/>
      <c r="DJ492" s="16"/>
      <c r="DK492" s="16"/>
      <c r="DL492" s="16"/>
      <c r="DM492" s="16"/>
      <c r="DN492" s="16"/>
      <c r="DO492" s="16"/>
      <c r="DP492" s="16"/>
      <c r="DQ492" s="16"/>
      <c r="DR492" s="16"/>
      <c r="DS492" s="16"/>
      <c r="DT492" s="16"/>
      <c r="DU492" s="16"/>
      <c r="DV492" s="16"/>
      <c r="DW492" s="16"/>
      <c r="DX492" s="16"/>
      <c r="DY492" s="16"/>
      <c r="DZ492" s="16"/>
      <c r="EA492" s="16"/>
      <c r="EB492" s="16"/>
      <c r="EC492" s="16"/>
      <c r="ED492" s="16"/>
      <c r="EE492" s="16"/>
      <c r="EF492" s="16"/>
      <c r="EG492" s="16"/>
      <c r="EH492" s="16"/>
      <c r="EI492" s="16"/>
      <c r="EJ492" s="16"/>
      <c r="EK492" s="16"/>
      <c r="EL492" s="16"/>
      <c r="EM492" s="16"/>
      <c r="EN492" s="16"/>
      <c r="EO492" s="16"/>
      <c r="EP492" s="16"/>
      <c r="EQ492" s="16"/>
      <c r="ER492" s="16"/>
      <c r="ES492" s="16"/>
      <c r="ET492" s="16"/>
      <c r="EU492" s="16"/>
      <c r="EV492" s="16"/>
      <c r="EW492" s="16"/>
      <c r="EX492" s="16"/>
      <c r="EY492" s="16"/>
      <c r="EZ492" s="16"/>
      <c r="FA492" s="16"/>
      <c r="FB492" s="16"/>
      <c r="FC492" s="16"/>
      <c r="FD492" s="16"/>
      <c r="FE492" s="16"/>
      <c r="FF492" s="16"/>
      <c r="FG492" s="16"/>
      <c r="FH492" s="16"/>
      <c r="FI492" s="16"/>
      <c r="FJ492" s="16"/>
      <c r="FK492" s="16"/>
      <c r="FL492" s="16"/>
      <c r="FM492" s="16"/>
      <c r="FN492" s="16"/>
      <c r="FO492" s="16"/>
      <c r="FP492" s="16"/>
      <c r="FQ492" s="16"/>
      <c r="FR492" s="16"/>
      <c r="FS492" s="16"/>
      <c r="FT492" s="16"/>
      <c r="FU492" s="16"/>
      <c r="FV492" s="16"/>
      <c r="FW492" s="16"/>
      <c r="FX492" s="16"/>
      <c r="FY492" s="16"/>
      <c r="FZ492" s="17"/>
      <c r="GA492" s="17"/>
      <c r="GB492" s="17"/>
    </row>
    <row r="493" spans="3:184" ht="14.25" customHeight="1">
      <c r="C493" s="14"/>
      <c r="D493" s="16"/>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c r="DB493" s="16"/>
      <c r="DC493" s="16"/>
      <c r="DD493" s="16"/>
      <c r="DE493" s="16"/>
      <c r="DF493" s="16"/>
      <c r="DG493" s="16"/>
      <c r="DH493" s="16"/>
      <c r="DI493" s="16"/>
      <c r="DJ493" s="16"/>
      <c r="DK493" s="16"/>
      <c r="DL493" s="16"/>
      <c r="DM493" s="16"/>
      <c r="DN493" s="16"/>
      <c r="DO493" s="16"/>
      <c r="DP493" s="16"/>
      <c r="DQ493" s="16"/>
      <c r="DR493" s="16"/>
      <c r="DS493" s="16"/>
      <c r="DT493" s="16"/>
      <c r="DU493" s="16"/>
      <c r="DV493" s="16"/>
      <c r="DW493" s="16"/>
      <c r="DX493" s="16"/>
      <c r="DY493" s="16"/>
      <c r="DZ493" s="16"/>
      <c r="EA493" s="16"/>
      <c r="EB493" s="16"/>
      <c r="EC493" s="16"/>
      <c r="ED493" s="16"/>
      <c r="EE493" s="16"/>
      <c r="EF493" s="16"/>
      <c r="EG493" s="16"/>
      <c r="EH493" s="16"/>
      <c r="EI493" s="16"/>
      <c r="EJ493" s="16"/>
      <c r="EK493" s="16"/>
      <c r="EL493" s="16"/>
      <c r="EM493" s="16"/>
      <c r="EN493" s="16"/>
      <c r="EO493" s="16"/>
      <c r="EP493" s="16"/>
      <c r="EQ493" s="16"/>
      <c r="ER493" s="16"/>
      <c r="ES493" s="16"/>
      <c r="ET493" s="16"/>
      <c r="EU493" s="16"/>
      <c r="EV493" s="16"/>
      <c r="EW493" s="16"/>
      <c r="EX493" s="16"/>
      <c r="EY493" s="16"/>
      <c r="EZ493" s="16"/>
      <c r="FA493" s="16"/>
      <c r="FB493" s="16"/>
      <c r="FC493" s="16"/>
      <c r="FD493" s="16"/>
      <c r="FE493" s="16"/>
      <c r="FF493" s="16"/>
      <c r="FG493" s="16"/>
      <c r="FH493" s="16"/>
      <c r="FI493" s="16"/>
      <c r="FJ493" s="16"/>
      <c r="FK493" s="16"/>
      <c r="FL493" s="16"/>
      <c r="FM493" s="16"/>
      <c r="FN493" s="16"/>
      <c r="FO493" s="16"/>
      <c r="FP493" s="16"/>
      <c r="FQ493" s="16"/>
      <c r="FR493" s="16"/>
      <c r="FS493" s="16"/>
      <c r="FT493" s="16"/>
      <c r="FU493" s="16"/>
      <c r="FV493" s="16"/>
      <c r="FW493" s="16"/>
      <c r="FX493" s="16"/>
      <c r="FY493" s="16"/>
      <c r="FZ493" s="17"/>
      <c r="GA493" s="17"/>
      <c r="GB493" s="17"/>
    </row>
    <row r="494" spans="3:184" ht="14.25" customHeight="1">
      <c r="C494" s="14"/>
      <c r="D494" s="16"/>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c r="DD494" s="16"/>
      <c r="DE494" s="16"/>
      <c r="DF494" s="16"/>
      <c r="DG494" s="16"/>
      <c r="DH494" s="16"/>
      <c r="DI494" s="16"/>
      <c r="DJ494" s="16"/>
      <c r="DK494" s="16"/>
      <c r="DL494" s="16"/>
      <c r="DM494" s="16"/>
      <c r="DN494" s="16"/>
      <c r="DO494" s="16"/>
      <c r="DP494" s="16"/>
      <c r="DQ494" s="16"/>
      <c r="DR494" s="16"/>
      <c r="DS494" s="16"/>
      <c r="DT494" s="16"/>
      <c r="DU494" s="16"/>
      <c r="DV494" s="16"/>
      <c r="DW494" s="16"/>
      <c r="DX494" s="16"/>
      <c r="DY494" s="16"/>
      <c r="DZ494" s="16"/>
      <c r="EA494" s="16"/>
      <c r="EB494" s="16"/>
      <c r="EC494" s="16"/>
      <c r="ED494" s="16"/>
      <c r="EE494" s="16"/>
      <c r="EF494" s="16"/>
      <c r="EG494" s="16"/>
      <c r="EH494" s="16"/>
      <c r="EI494" s="16"/>
      <c r="EJ494" s="16"/>
      <c r="EK494" s="16"/>
      <c r="EL494" s="16"/>
      <c r="EM494" s="16"/>
      <c r="EN494" s="16"/>
      <c r="EO494" s="16"/>
      <c r="EP494" s="16"/>
      <c r="EQ494" s="16"/>
      <c r="ER494" s="16"/>
      <c r="ES494" s="16"/>
      <c r="ET494" s="16"/>
      <c r="EU494" s="16"/>
      <c r="EV494" s="16"/>
      <c r="EW494" s="16"/>
      <c r="EX494" s="16"/>
      <c r="EY494" s="16"/>
      <c r="EZ494" s="16"/>
      <c r="FA494" s="16"/>
      <c r="FB494" s="16"/>
      <c r="FC494" s="16"/>
      <c r="FD494" s="16"/>
      <c r="FE494" s="16"/>
      <c r="FF494" s="16"/>
      <c r="FG494" s="16"/>
      <c r="FH494" s="16"/>
      <c r="FI494" s="16"/>
      <c r="FJ494" s="16"/>
      <c r="FK494" s="16"/>
      <c r="FL494" s="16"/>
      <c r="FM494" s="16"/>
      <c r="FN494" s="16"/>
      <c r="FO494" s="16"/>
      <c r="FP494" s="16"/>
      <c r="FQ494" s="16"/>
      <c r="FR494" s="16"/>
      <c r="FS494" s="16"/>
      <c r="FT494" s="16"/>
      <c r="FU494" s="16"/>
      <c r="FV494" s="16"/>
      <c r="FW494" s="16"/>
      <c r="FX494" s="16"/>
      <c r="FY494" s="16"/>
      <c r="FZ494" s="17"/>
      <c r="GA494" s="17"/>
      <c r="GB494" s="17"/>
    </row>
    <row r="495" spans="3:184" ht="14.25" customHeight="1">
      <c r="C495" s="14"/>
      <c r="D495" s="16"/>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c r="DD495" s="16"/>
      <c r="DE495" s="16"/>
      <c r="DF495" s="16"/>
      <c r="DG495" s="16"/>
      <c r="DH495" s="16"/>
      <c r="DI495" s="16"/>
      <c r="DJ495" s="16"/>
      <c r="DK495" s="16"/>
      <c r="DL495" s="16"/>
      <c r="DM495" s="16"/>
      <c r="DN495" s="16"/>
      <c r="DO495" s="16"/>
      <c r="DP495" s="16"/>
      <c r="DQ495" s="16"/>
      <c r="DR495" s="16"/>
      <c r="DS495" s="16"/>
      <c r="DT495" s="16"/>
      <c r="DU495" s="16"/>
      <c r="DV495" s="16"/>
      <c r="DW495" s="16"/>
      <c r="DX495" s="16"/>
      <c r="DY495" s="16"/>
      <c r="DZ495" s="16"/>
      <c r="EA495" s="16"/>
      <c r="EB495" s="16"/>
      <c r="EC495" s="16"/>
      <c r="ED495" s="16"/>
      <c r="EE495" s="16"/>
      <c r="EF495" s="16"/>
      <c r="EG495" s="16"/>
      <c r="EH495" s="16"/>
      <c r="EI495" s="16"/>
      <c r="EJ495" s="16"/>
      <c r="EK495" s="16"/>
      <c r="EL495" s="16"/>
      <c r="EM495" s="16"/>
      <c r="EN495" s="16"/>
      <c r="EO495" s="16"/>
      <c r="EP495" s="16"/>
      <c r="EQ495" s="16"/>
      <c r="ER495" s="16"/>
      <c r="ES495" s="16"/>
      <c r="ET495" s="16"/>
      <c r="EU495" s="16"/>
      <c r="EV495" s="16"/>
      <c r="EW495" s="16"/>
      <c r="EX495" s="16"/>
      <c r="EY495" s="16"/>
      <c r="EZ495" s="16"/>
      <c r="FA495" s="16"/>
      <c r="FB495" s="16"/>
      <c r="FC495" s="16"/>
      <c r="FD495" s="16"/>
      <c r="FE495" s="16"/>
      <c r="FF495" s="16"/>
      <c r="FG495" s="16"/>
      <c r="FH495" s="16"/>
      <c r="FI495" s="16"/>
      <c r="FJ495" s="16"/>
      <c r="FK495" s="16"/>
      <c r="FL495" s="16"/>
      <c r="FM495" s="16"/>
      <c r="FN495" s="16"/>
      <c r="FO495" s="16"/>
      <c r="FP495" s="16"/>
      <c r="FQ495" s="16"/>
      <c r="FR495" s="16"/>
      <c r="FS495" s="16"/>
      <c r="FT495" s="16"/>
      <c r="FU495" s="16"/>
      <c r="FV495" s="16"/>
      <c r="FW495" s="16"/>
      <c r="FX495" s="16"/>
      <c r="FY495" s="16"/>
      <c r="FZ495" s="17"/>
      <c r="GA495" s="17"/>
      <c r="GB495" s="17"/>
    </row>
    <row r="496" spans="3:184" ht="14.25" customHeight="1">
      <c r="C496" s="14"/>
      <c r="D496" s="16"/>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c r="DD496" s="16"/>
      <c r="DE496" s="16"/>
      <c r="DF496" s="16"/>
      <c r="DG496" s="16"/>
      <c r="DH496" s="16"/>
      <c r="DI496" s="16"/>
      <c r="DJ496" s="16"/>
      <c r="DK496" s="16"/>
      <c r="DL496" s="16"/>
      <c r="DM496" s="16"/>
      <c r="DN496" s="16"/>
      <c r="DO496" s="16"/>
      <c r="DP496" s="16"/>
      <c r="DQ496" s="16"/>
      <c r="DR496" s="16"/>
      <c r="DS496" s="16"/>
      <c r="DT496" s="16"/>
      <c r="DU496" s="16"/>
      <c r="DV496" s="16"/>
      <c r="DW496" s="16"/>
      <c r="DX496" s="16"/>
      <c r="DY496" s="16"/>
      <c r="DZ496" s="16"/>
      <c r="EA496" s="16"/>
      <c r="EB496" s="16"/>
      <c r="EC496" s="16"/>
      <c r="ED496" s="16"/>
      <c r="EE496" s="16"/>
      <c r="EF496" s="16"/>
      <c r="EG496" s="16"/>
      <c r="EH496" s="16"/>
      <c r="EI496" s="16"/>
      <c r="EJ496" s="16"/>
      <c r="EK496" s="16"/>
      <c r="EL496" s="16"/>
      <c r="EM496" s="16"/>
      <c r="EN496" s="16"/>
      <c r="EO496" s="16"/>
      <c r="EP496" s="16"/>
      <c r="EQ496" s="16"/>
      <c r="ER496" s="16"/>
      <c r="ES496" s="16"/>
      <c r="ET496" s="16"/>
      <c r="EU496" s="16"/>
      <c r="EV496" s="16"/>
      <c r="EW496" s="16"/>
      <c r="EX496" s="16"/>
      <c r="EY496" s="16"/>
      <c r="EZ496" s="16"/>
      <c r="FA496" s="16"/>
      <c r="FB496" s="16"/>
      <c r="FC496" s="16"/>
      <c r="FD496" s="16"/>
      <c r="FE496" s="16"/>
      <c r="FF496" s="16"/>
      <c r="FG496" s="16"/>
      <c r="FH496" s="16"/>
      <c r="FI496" s="16"/>
      <c r="FJ496" s="16"/>
      <c r="FK496" s="16"/>
      <c r="FL496" s="16"/>
      <c r="FM496" s="16"/>
      <c r="FN496" s="16"/>
      <c r="FO496" s="16"/>
      <c r="FP496" s="16"/>
      <c r="FQ496" s="16"/>
      <c r="FR496" s="16"/>
      <c r="FS496" s="16"/>
      <c r="FT496" s="16"/>
      <c r="FU496" s="16"/>
      <c r="FV496" s="16"/>
      <c r="FW496" s="16"/>
      <c r="FX496" s="16"/>
      <c r="FY496" s="16"/>
      <c r="FZ496" s="17"/>
      <c r="GA496" s="17"/>
      <c r="GB496" s="17"/>
    </row>
    <row r="497" spans="3:184" ht="14.25" customHeight="1">
      <c r="C497" s="14"/>
      <c r="D497" s="16"/>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c r="DD497" s="16"/>
      <c r="DE497" s="16"/>
      <c r="DF497" s="16"/>
      <c r="DG497" s="16"/>
      <c r="DH497" s="16"/>
      <c r="DI497" s="16"/>
      <c r="DJ497" s="16"/>
      <c r="DK497" s="16"/>
      <c r="DL497" s="16"/>
      <c r="DM497" s="16"/>
      <c r="DN497" s="16"/>
      <c r="DO497" s="16"/>
      <c r="DP497" s="16"/>
      <c r="DQ497" s="16"/>
      <c r="DR497" s="16"/>
      <c r="DS497" s="16"/>
      <c r="DT497" s="16"/>
      <c r="DU497" s="16"/>
      <c r="DV497" s="16"/>
      <c r="DW497" s="16"/>
      <c r="DX497" s="16"/>
      <c r="DY497" s="16"/>
      <c r="DZ497" s="16"/>
      <c r="EA497" s="16"/>
      <c r="EB497" s="16"/>
      <c r="EC497" s="16"/>
      <c r="ED497" s="16"/>
      <c r="EE497" s="16"/>
      <c r="EF497" s="16"/>
      <c r="EG497" s="16"/>
      <c r="EH497" s="16"/>
      <c r="EI497" s="16"/>
      <c r="EJ497" s="16"/>
      <c r="EK497" s="16"/>
      <c r="EL497" s="16"/>
      <c r="EM497" s="16"/>
      <c r="EN497" s="16"/>
      <c r="EO497" s="16"/>
      <c r="EP497" s="16"/>
      <c r="EQ497" s="16"/>
      <c r="ER497" s="16"/>
      <c r="ES497" s="16"/>
      <c r="ET497" s="16"/>
      <c r="EU497" s="16"/>
      <c r="EV497" s="16"/>
      <c r="EW497" s="16"/>
      <c r="EX497" s="16"/>
      <c r="EY497" s="16"/>
      <c r="EZ497" s="16"/>
      <c r="FA497" s="16"/>
      <c r="FB497" s="16"/>
      <c r="FC497" s="16"/>
      <c r="FD497" s="16"/>
      <c r="FE497" s="16"/>
      <c r="FF497" s="16"/>
      <c r="FG497" s="16"/>
      <c r="FH497" s="16"/>
      <c r="FI497" s="16"/>
      <c r="FJ497" s="16"/>
      <c r="FK497" s="16"/>
      <c r="FL497" s="16"/>
      <c r="FM497" s="16"/>
      <c r="FN497" s="16"/>
      <c r="FO497" s="16"/>
      <c r="FP497" s="16"/>
      <c r="FQ497" s="16"/>
      <c r="FR497" s="16"/>
      <c r="FS497" s="16"/>
      <c r="FT497" s="16"/>
      <c r="FU497" s="16"/>
      <c r="FV497" s="16"/>
      <c r="FW497" s="16"/>
      <c r="FX497" s="16"/>
      <c r="FY497" s="16"/>
      <c r="FZ497" s="17"/>
      <c r="GA497" s="17"/>
      <c r="GB497" s="17"/>
    </row>
    <row r="498" spans="3:184" ht="14.25" customHeight="1">
      <c r="C498" s="14"/>
      <c r="D498" s="16"/>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c r="DB498" s="16"/>
      <c r="DC498" s="16"/>
      <c r="DD498" s="16"/>
      <c r="DE498" s="16"/>
      <c r="DF498" s="16"/>
      <c r="DG498" s="16"/>
      <c r="DH498" s="16"/>
      <c r="DI498" s="16"/>
      <c r="DJ498" s="16"/>
      <c r="DK498" s="16"/>
      <c r="DL498" s="16"/>
      <c r="DM498" s="16"/>
      <c r="DN498" s="16"/>
      <c r="DO498" s="16"/>
      <c r="DP498" s="16"/>
      <c r="DQ498" s="16"/>
      <c r="DR498" s="16"/>
      <c r="DS498" s="16"/>
      <c r="DT498" s="16"/>
      <c r="DU498" s="16"/>
      <c r="DV498" s="16"/>
      <c r="DW498" s="16"/>
      <c r="DX498" s="16"/>
      <c r="DY498" s="16"/>
      <c r="DZ498" s="16"/>
      <c r="EA498" s="16"/>
      <c r="EB498" s="16"/>
      <c r="EC498" s="16"/>
      <c r="ED498" s="16"/>
      <c r="EE498" s="16"/>
      <c r="EF498" s="16"/>
      <c r="EG498" s="16"/>
      <c r="EH498" s="16"/>
      <c r="EI498" s="16"/>
      <c r="EJ498" s="16"/>
      <c r="EK498" s="16"/>
      <c r="EL498" s="16"/>
      <c r="EM498" s="16"/>
      <c r="EN498" s="16"/>
      <c r="EO498" s="16"/>
      <c r="EP498" s="16"/>
      <c r="EQ498" s="16"/>
      <c r="ER498" s="16"/>
      <c r="ES498" s="16"/>
      <c r="ET498" s="16"/>
      <c r="EU498" s="16"/>
      <c r="EV498" s="16"/>
      <c r="EW498" s="16"/>
      <c r="EX498" s="16"/>
      <c r="EY498" s="16"/>
      <c r="EZ498" s="16"/>
      <c r="FA498" s="16"/>
      <c r="FB498" s="16"/>
      <c r="FC498" s="16"/>
      <c r="FD498" s="16"/>
      <c r="FE498" s="16"/>
      <c r="FF498" s="16"/>
      <c r="FG498" s="16"/>
      <c r="FH498" s="16"/>
      <c r="FI498" s="16"/>
      <c r="FJ498" s="16"/>
      <c r="FK498" s="16"/>
      <c r="FL498" s="16"/>
      <c r="FM498" s="16"/>
      <c r="FN498" s="16"/>
      <c r="FO498" s="16"/>
      <c r="FP498" s="16"/>
      <c r="FQ498" s="16"/>
      <c r="FR498" s="16"/>
      <c r="FS498" s="16"/>
      <c r="FT498" s="16"/>
      <c r="FU498" s="16"/>
      <c r="FV498" s="16"/>
      <c r="FW498" s="16"/>
      <c r="FX498" s="16"/>
      <c r="FY498" s="16"/>
      <c r="FZ498" s="17"/>
      <c r="GA498" s="17"/>
      <c r="GB498" s="17"/>
    </row>
    <row r="499" spans="3:184" ht="14.25" customHeight="1">
      <c r="C499" s="14"/>
      <c r="D499" s="16"/>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c r="DD499" s="16"/>
      <c r="DE499" s="16"/>
      <c r="DF499" s="16"/>
      <c r="DG499" s="16"/>
      <c r="DH499" s="16"/>
      <c r="DI499" s="16"/>
      <c r="DJ499" s="16"/>
      <c r="DK499" s="16"/>
      <c r="DL499" s="16"/>
      <c r="DM499" s="16"/>
      <c r="DN499" s="16"/>
      <c r="DO499" s="16"/>
      <c r="DP499" s="16"/>
      <c r="DQ499" s="16"/>
      <c r="DR499" s="16"/>
      <c r="DS499" s="16"/>
      <c r="DT499" s="16"/>
      <c r="DU499" s="16"/>
      <c r="DV499" s="16"/>
      <c r="DW499" s="16"/>
      <c r="DX499" s="16"/>
      <c r="DY499" s="16"/>
      <c r="DZ499" s="16"/>
      <c r="EA499" s="16"/>
      <c r="EB499" s="16"/>
      <c r="EC499" s="16"/>
      <c r="ED499" s="16"/>
      <c r="EE499" s="16"/>
      <c r="EF499" s="16"/>
      <c r="EG499" s="16"/>
      <c r="EH499" s="16"/>
      <c r="EI499" s="16"/>
      <c r="EJ499" s="16"/>
      <c r="EK499" s="16"/>
      <c r="EL499" s="16"/>
      <c r="EM499" s="16"/>
      <c r="EN499" s="16"/>
      <c r="EO499" s="16"/>
      <c r="EP499" s="16"/>
      <c r="EQ499" s="16"/>
      <c r="ER499" s="16"/>
      <c r="ES499" s="16"/>
      <c r="ET499" s="16"/>
      <c r="EU499" s="16"/>
      <c r="EV499" s="16"/>
      <c r="EW499" s="16"/>
      <c r="EX499" s="16"/>
      <c r="EY499" s="16"/>
      <c r="EZ499" s="16"/>
      <c r="FA499" s="16"/>
      <c r="FB499" s="16"/>
      <c r="FC499" s="16"/>
      <c r="FD499" s="16"/>
      <c r="FE499" s="16"/>
      <c r="FF499" s="16"/>
      <c r="FG499" s="16"/>
      <c r="FH499" s="16"/>
      <c r="FI499" s="16"/>
      <c r="FJ499" s="16"/>
      <c r="FK499" s="16"/>
      <c r="FL499" s="16"/>
      <c r="FM499" s="16"/>
      <c r="FN499" s="16"/>
      <c r="FO499" s="16"/>
      <c r="FP499" s="16"/>
      <c r="FQ499" s="16"/>
      <c r="FR499" s="16"/>
      <c r="FS499" s="16"/>
      <c r="FT499" s="16"/>
      <c r="FU499" s="16"/>
      <c r="FV499" s="16"/>
      <c r="FW499" s="16"/>
      <c r="FX499" s="16"/>
      <c r="FY499" s="16"/>
      <c r="FZ499" s="17"/>
      <c r="GA499" s="17"/>
      <c r="GB499" s="17"/>
    </row>
    <row r="500" spans="3:184" ht="14.25" customHeight="1">
      <c r="C500" s="14"/>
      <c r="D500" s="16"/>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c r="DD500" s="16"/>
      <c r="DE500" s="16"/>
      <c r="DF500" s="16"/>
      <c r="DG500" s="16"/>
      <c r="DH500" s="16"/>
      <c r="DI500" s="16"/>
      <c r="DJ500" s="16"/>
      <c r="DK500" s="16"/>
      <c r="DL500" s="16"/>
      <c r="DM500" s="16"/>
      <c r="DN500" s="16"/>
      <c r="DO500" s="16"/>
      <c r="DP500" s="16"/>
      <c r="DQ500" s="16"/>
      <c r="DR500" s="16"/>
      <c r="DS500" s="16"/>
      <c r="DT500" s="16"/>
      <c r="DU500" s="16"/>
      <c r="DV500" s="16"/>
      <c r="DW500" s="16"/>
      <c r="DX500" s="16"/>
      <c r="DY500" s="16"/>
      <c r="DZ500" s="16"/>
      <c r="EA500" s="16"/>
      <c r="EB500" s="16"/>
      <c r="EC500" s="16"/>
      <c r="ED500" s="16"/>
      <c r="EE500" s="16"/>
      <c r="EF500" s="16"/>
      <c r="EG500" s="16"/>
      <c r="EH500" s="16"/>
      <c r="EI500" s="16"/>
      <c r="EJ500" s="16"/>
      <c r="EK500" s="16"/>
      <c r="EL500" s="16"/>
      <c r="EM500" s="16"/>
      <c r="EN500" s="16"/>
      <c r="EO500" s="16"/>
      <c r="EP500" s="16"/>
      <c r="EQ500" s="16"/>
      <c r="ER500" s="16"/>
      <c r="ES500" s="16"/>
      <c r="ET500" s="16"/>
      <c r="EU500" s="16"/>
      <c r="EV500" s="16"/>
      <c r="EW500" s="16"/>
      <c r="EX500" s="16"/>
      <c r="EY500" s="16"/>
      <c r="EZ500" s="16"/>
      <c r="FA500" s="16"/>
      <c r="FB500" s="16"/>
      <c r="FC500" s="16"/>
      <c r="FD500" s="16"/>
      <c r="FE500" s="16"/>
      <c r="FF500" s="16"/>
      <c r="FG500" s="16"/>
      <c r="FH500" s="16"/>
      <c r="FI500" s="16"/>
      <c r="FJ500" s="16"/>
      <c r="FK500" s="16"/>
      <c r="FL500" s="16"/>
      <c r="FM500" s="16"/>
      <c r="FN500" s="16"/>
      <c r="FO500" s="16"/>
      <c r="FP500" s="16"/>
      <c r="FQ500" s="16"/>
      <c r="FR500" s="16"/>
      <c r="FS500" s="16"/>
      <c r="FT500" s="16"/>
      <c r="FU500" s="16"/>
      <c r="FV500" s="16"/>
      <c r="FW500" s="16"/>
      <c r="FX500" s="16"/>
      <c r="FY500" s="16"/>
      <c r="FZ500" s="17"/>
      <c r="GA500" s="17"/>
      <c r="GB500" s="17"/>
    </row>
    <row r="501" spans="3:184" ht="14.25" customHeight="1">
      <c r="C501" s="14"/>
      <c r="D501" s="16"/>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c r="DB501" s="16"/>
      <c r="DC501" s="16"/>
      <c r="DD501" s="16"/>
      <c r="DE501" s="16"/>
      <c r="DF501" s="16"/>
      <c r="DG501" s="16"/>
      <c r="DH501" s="16"/>
      <c r="DI501" s="16"/>
      <c r="DJ501" s="16"/>
      <c r="DK501" s="16"/>
      <c r="DL501" s="16"/>
      <c r="DM501" s="16"/>
      <c r="DN501" s="16"/>
      <c r="DO501" s="16"/>
      <c r="DP501" s="16"/>
      <c r="DQ501" s="16"/>
      <c r="DR501" s="16"/>
      <c r="DS501" s="16"/>
      <c r="DT501" s="16"/>
      <c r="DU501" s="16"/>
      <c r="DV501" s="16"/>
      <c r="DW501" s="16"/>
      <c r="DX501" s="16"/>
      <c r="DY501" s="16"/>
      <c r="DZ501" s="16"/>
      <c r="EA501" s="16"/>
      <c r="EB501" s="16"/>
      <c r="EC501" s="16"/>
      <c r="ED501" s="16"/>
      <c r="EE501" s="16"/>
      <c r="EF501" s="16"/>
      <c r="EG501" s="16"/>
      <c r="EH501" s="16"/>
      <c r="EI501" s="16"/>
      <c r="EJ501" s="16"/>
      <c r="EK501" s="16"/>
      <c r="EL501" s="16"/>
      <c r="EM501" s="16"/>
      <c r="EN501" s="16"/>
      <c r="EO501" s="16"/>
      <c r="EP501" s="16"/>
      <c r="EQ501" s="16"/>
      <c r="ER501" s="16"/>
      <c r="ES501" s="16"/>
      <c r="ET501" s="16"/>
      <c r="EU501" s="16"/>
      <c r="EV501" s="16"/>
      <c r="EW501" s="16"/>
      <c r="EX501" s="16"/>
      <c r="EY501" s="16"/>
      <c r="EZ501" s="16"/>
      <c r="FA501" s="16"/>
      <c r="FB501" s="16"/>
      <c r="FC501" s="16"/>
      <c r="FD501" s="16"/>
      <c r="FE501" s="16"/>
      <c r="FF501" s="16"/>
      <c r="FG501" s="16"/>
      <c r="FH501" s="16"/>
      <c r="FI501" s="16"/>
      <c r="FJ501" s="16"/>
      <c r="FK501" s="16"/>
      <c r="FL501" s="16"/>
      <c r="FM501" s="16"/>
      <c r="FN501" s="16"/>
      <c r="FO501" s="16"/>
      <c r="FP501" s="16"/>
      <c r="FQ501" s="16"/>
      <c r="FR501" s="16"/>
      <c r="FS501" s="16"/>
      <c r="FT501" s="16"/>
      <c r="FU501" s="16"/>
      <c r="FV501" s="16"/>
      <c r="FW501" s="16"/>
      <c r="FX501" s="16"/>
      <c r="FY501" s="16"/>
      <c r="FZ501" s="17"/>
      <c r="GA501" s="17"/>
      <c r="GB501" s="17"/>
    </row>
    <row r="502" spans="3:184" ht="14.25" customHeight="1">
      <c r="C502" s="14"/>
      <c r="D502" s="16"/>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c r="DD502" s="16"/>
      <c r="DE502" s="16"/>
      <c r="DF502" s="16"/>
      <c r="DG502" s="16"/>
      <c r="DH502" s="16"/>
      <c r="DI502" s="16"/>
      <c r="DJ502" s="16"/>
      <c r="DK502" s="16"/>
      <c r="DL502" s="16"/>
      <c r="DM502" s="16"/>
      <c r="DN502" s="16"/>
      <c r="DO502" s="16"/>
      <c r="DP502" s="16"/>
      <c r="DQ502" s="16"/>
      <c r="DR502" s="16"/>
      <c r="DS502" s="16"/>
      <c r="DT502" s="16"/>
      <c r="DU502" s="16"/>
      <c r="DV502" s="16"/>
      <c r="DW502" s="16"/>
      <c r="DX502" s="16"/>
      <c r="DY502" s="16"/>
      <c r="DZ502" s="16"/>
      <c r="EA502" s="16"/>
      <c r="EB502" s="16"/>
      <c r="EC502" s="16"/>
      <c r="ED502" s="16"/>
      <c r="EE502" s="16"/>
      <c r="EF502" s="16"/>
      <c r="EG502" s="16"/>
      <c r="EH502" s="16"/>
      <c r="EI502" s="16"/>
      <c r="EJ502" s="16"/>
      <c r="EK502" s="16"/>
      <c r="EL502" s="16"/>
      <c r="EM502" s="16"/>
      <c r="EN502" s="16"/>
      <c r="EO502" s="16"/>
      <c r="EP502" s="16"/>
      <c r="EQ502" s="16"/>
      <c r="ER502" s="16"/>
      <c r="ES502" s="16"/>
      <c r="ET502" s="16"/>
      <c r="EU502" s="16"/>
      <c r="EV502" s="16"/>
      <c r="EW502" s="16"/>
      <c r="EX502" s="16"/>
      <c r="EY502" s="16"/>
      <c r="EZ502" s="16"/>
      <c r="FA502" s="16"/>
      <c r="FB502" s="16"/>
      <c r="FC502" s="16"/>
      <c r="FD502" s="16"/>
      <c r="FE502" s="16"/>
      <c r="FF502" s="16"/>
      <c r="FG502" s="16"/>
      <c r="FH502" s="16"/>
      <c r="FI502" s="16"/>
      <c r="FJ502" s="16"/>
      <c r="FK502" s="16"/>
      <c r="FL502" s="16"/>
      <c r="FM502" s="16"/>
      <c r="FN502" s="16"/>
      <c r="FO502" s="16"/>
      <c r="FP502" s="16"/>
      <c r="FQ502" s="16"/>
      <c r="FR502" s="16"/>
      <c r="FS502" s="16"/>
      <c r="FT502" s="16"/>
      <c r="FU502" s="16"/>
      <c r="FV502" s="16"/>
      <c r="FW502" s="16"/>
      <c r="FX502" s="16"/>
      <c r="FY502" s="16"/>
      <c r="FZ502" s="17"/>
      <c r="GA502" s="17"/>
      <c r="GB502" s="17"/>
    </row>
    <row r="503" spans="3:184" ht="14.25" customHeight="1">
      <c r="C503" s="14"/>
      <c r="D503" s="16"/>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c r="DD503" s="16"/>
      <c r="DE503" s="16"/>
      <c r="DF503" s="16"/>
      <c r="DG503" s="16"/>
      <c r="DH503" s="16"/>
      <c r="DI503" s="16"/>
      <c r="DJ503" s="16"/>
      <c r="DK503" s="16"/>
      <c r="DL503" s="16"/>
      <c r="DM503" s="16"/>
      <c r="DN503" s="16"/>
      <c r="DO503" s="16"/>
      <c r="DP503" s="16"/>
      <c r="DQ503" s="16"/>
      <c r="DR503" s="16"/>
      <c r="DS503" s="16"/>
      <c r="DT503" s="16"/>
      <c r="DU503" s="16"/>
      <c r="DV503" s="16"/>
      <c r="DW503" s="16"/>
      <c r="DX503" s="16"/>
      <c r="DY503" s="16"/>
      <c r="DZ503" s="16"/>
      <c r="EA503" s="16"/>
      <c r="EB503" s="16"/>
      <c r="EC503" s="16"/>
      <c r="ED503" s="16"/>
      <c r="EE503" s="16"/>
      <c r="EF503" s="16"/>
      <c r="EG503" s="16"/>
      <c r="EH503" s="16"/>
      <c r="EI503" s="16"/>
      <c r="EJ503" s="16"/>
      <c r="EK503" s="16"/>
      <c r="EL503" s="16"/>
      <c r="EM503" s="16"/>
      <c r="EN503" s="16"/>
      <c r="EO503" s="16"/>
      <c r="EP503" s="16"/>
      <c r="EQ503" s="16"/>
      <c r="ER503" s="16"/>
      <c r="ES503" s="16"/>
      <c r="ET503" s="16"/>
      <c r="EU503" s="16"/>
      <c r="EV503" s="16"/>
      <c r="EW503" s="16"/>
      <c r="EX503" s="16"/>
      <c r="EY503" s="16"/>
      <c r="EZ503" s="16"/>
      <c r="FA503" s="16"/>
      <c r="FB503" s="16"/>
      <c r="FC503" s="16"/>
      <c r="FD503" s="16"/>
      <c r="FE503" s="16"/>
      <c r="FF503" s="16"/>
      <c r="FG503" s="16"/>
      <c r="FH503" s="16"/>
      <c r="FI503" s="16"/>
      <c r="FJ503" s="16"/>
      <c r="FK503" s="16"/>
      <c r="FL503" s="16"/>
      <c r="FM503" s="16"/>
      <c r="FN503" s="16"/>
      <c r="FO503" s="16"/>
      <c r="FP503" s="16"/>
      <c r="FQ503" s="16"/>
      <c r="FR503" s="16"/>
      <c r="FS503" s="16"/>
      <c r="FT503" s="16"/>
      <c r="FU503" s="16"/>
      <c r="FV503" s="16"/>
      <c r="FW503" s="16"/>
      <c r="FX503" s="16"/>
      <c r="FY503" s="16"/>
      <c r="FZ503" s="17"/>
      <c r="GA503" s="17"/>
      <c r="GB503" s="17"/>
    </row>
    <row r="504" spans="3:184" ht="14.25" customHeight="1">
      <c r="C504" s="14"/>
      <c r="D504" s="16"/>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c r="DB504" s="16"/>
      <c r="DC504" s="16"/>
      <c r="DD504" s="16"/>
      <c r="DE504" s="16"/>
      <c r="DF504" s="16"/>
      <c r="DG504" s="16"/>
      <c r="DH504" s="16"/>
      <c r="DI504" s="16"/>
      <c r="DJ504" s="16"/>
      <c r="DK504" s="16"/>
      <c r="DL504" s="16"/>
      <c r="DM504" s="16"/>
      <c r="DN504" s="16"/>
      <c r="DO504" s="16"/>
      <c r="DP504" s="16"/>
      <c r="DQ504" s="16"/>
      <c r="DR504" s="16"/>
      <c r="DS504" s="16"/>
      <c r="DT504" s="16"/>
      <c r="DU504" s="16"/>
      <c r="DV504" s="16"/>
      <c r="DW504" s="16"/>
      <c r="DX504" s="16"/>
      <c r="DY504" s="16"/>
      <c r="DZ504" s="16"/>
      <c r="EA504" s="16"/>
      <c r="EB504" s="16"/>
      <c r="EC504" s="16"/>
      <c r="ED504" s="16"/>
      <c r="EE504" s="16"/>
      <c r="EF504" s="16"/>
      <c r="EG504" s="16"/>
      <c r="EH504" s="16"/>
      <c r="EI504" s="16"/>
      <c r="EJ504" s="16"/>
      <c r="EK504" s="16"/>
      <c r="EL504" s="16"/>
      <c r="EM504" s="16"/>
      <c r="EN504" s="16"/>
      <c r="EO504" s="16"/>
      <c r="EP504" s="16"/>
      <c r="EQ504" s="16"/>
      <c r="ER504" s="16"/>
      <c r="ES504" s="16"/>
      <c r="ET504" s="16"/>
      <c r="EU504" s="16"/>
      <c r="EV504" s="16"/>
      <c r="EW504" s="16"/>
      <c r="EX504" s="16"/>
      <c r="EY504" s="16"/>
      <c r="EZ504" s="16"/>
      <c r="FA504" s="16"/>
      <c r="FB504" s="16"/>
      <c r="FC504" s="16"/>
      <c r="FD504" s="16"/>
      <c r="FE504" s="16"/>
      <c r="FF504" s="16"/>
      <c r="FG504" s="16"/>
      <c r="FH504" s="16"/>
      <c r="FI504" s="16"/>
      <c r="FJ504" s="16"/>
      <c r="FK504" s="16"/>
      <c r="FL504" s="16"/>
      <c r="FM504" s="16"/>
      <c r="FN504" s="16"/>
      <c r="FO504" s="16"/>
      <c r="FP504" s="16"/>
      <c r="FQ504" s="16"/>
      <c r="FR504" s="16"/>
      <c r="FS504" s="16"/>
      <c r="FT504" s="16"/>
      <c r="FU504" s="16"/>
      <c r="FV504" s="16"/>
      <c r="FW504" s="16"/>
      <c r="FX504" s="16"/>
      <c r="FY504" s="16"/>
      <c r="FZ504" s="17"/>
      <c r="GA504" s="17"/>
      <c r="GB504" s="17"/>
    </row>
    <row r="505" spans="3:184" ht="14.25" customHeight="1">
      <c r="C505" s="14"/>
      <c r="D505" s="16"/>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c r="DB505" s="16"/>
      <c r="DC505" s="16"/>
      <c r="DD505" s="16"/>
      <c r="DE505" s="16"/>
      <c r="DF505" s="16"/>
      <c r="DG505" s="16"/>
      <c r="DH505" s="16"/>
      <c r="DI505" s="16"/>
      <c r="DJ505" s="16"/>
      <c r="DK505" s="16"/>
      <c r="DL505" s="16"/>
      <c r="DM505" s="16"/>
      <c r="DN505" s="16"/>
      <c r="DO505" s="16"/>
      <c r="DP505" s="16"/>
      <c r="DQ505" s="16"/>
      <c r="DR505" s="16"/>
      <c r="DS505" s="16"/>
      <c r="DT505" s="16"/>
      <c r="DU505" s="16"/>
      <c r="DV505" s="16"/>
      <c r="DW505" s="16"/>
      <c r="DX505" s="16"/>
      <c r="DY505" s="16"/>
      <c r="DZ505" s="16"/>
      <c r="EA505" s="16"/>
      <c r="EB505" s="16"/>
      <c r="EC505" s="16"/>
      <c r="ED505" s="16"/>
      <c r="EE505" s="16"/>
      <c r="EF505" s="16"/>
      <c r="EG505" s="16"/>
      <c r="EH505" s="16"/>
      <c r="EI505" s="16"/>
      <c r="EJ505" s="16"/>
      <c r="EK505" s="16"/>
      <c r="EL505" s="16"/>
      <c r="EM505" s="16"/>
      <c r="EN505" s="16"/>
      <c r="EO505" s="16"/>
      <c r="EP505" s="16"/>
      <c r="EQ505" s="16"/>
      <c r="ER505" s="16"/>
      <c r="ES505" s="16"/>
      <c r="ET505" s="16"/>
      <c r="EU505" s="16"/>
      <c r="EV505" s="16"/>
      <c r="EW505" s="16"/>
      <c r="EX505" s="16"/>
      <c r="EY505" s="16"/>
      <c r="EZ505" s="16"/>
      <c r="FA505" s="16"/>
      <c r="FB505" s="16"/>
      <c r="FC505" s="16"/>
      <c r="FD505" s="16"/>
      <c r="FE505" s="16"/>
      <c r="FF505" s="16"/>
      <c r="FG505" s="16"/>
      <c r="FH505" s="16"/>
      <c r="FI505" s="16"/>
      <c r="FJ505" s="16"/>
      <c r="FK505" s="16"/>
      <c r="FL505" s="16"/>
      <c r="FM505" s="16"/>
      <c r="FN505" s="16"/>
      <c r="FO505" s="16"/>
      <c r="FP505" s="16"/>
      <c r="FQ505" s="16"/>
      <c r="FR505" s="16"/>
      <c r="FS505" s="16"/>
      <c r="FT505" s="16"/>
      <c r="FU505" s="16"/>
      <c r="FV505" s="16"/>
      <c r="FW505" s="16"/>
      <c r="FX505" s="16"/>
      <c r="FY505" s="16"/>
      <c r="FZ505" s="17"/>
      <c r="GA505" s="17"/>
      <c r="GB505" s="17"/>
    </row>
    <row r="506" spans="3:184" ht="14.25" customHeight="1">
      <c r="C506" s="14"/>
      <c r="D506" s="16"/>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c r="DD506" s="16"/>
      <c r="DE506" s="16"/>
      <c r="DF506" s="16"/>
      <c r="DG506" s="16"/>
      <c r="DH506" s="16"/>
      <c r="DI506" s="16"/>
      <c r="DJ506" s="16"/>
      <c r="DK506" s="16"/>
      <c r="DL506" s="16"/>
      <c r="DM506" s="16"/>
      <c r="DN506" s="16"/>
      <c r="DO506" s="16"/>
      <c r="DP506" s="16"/>
      <c r="DQ506" s="16"/>
      <c r="DR506" s="16"/>
      <c r="DS506" s="16"/>
      <c r="DT506" s="16"/>
      <c r="DU506" s="16"/>
      <c r="DV506" s="16"/>
      <c r="DW506" s="16"/>
      <c r="DX506" s="16"/>
      <c r="DY506" s="16"/>
      <c r="DZ506" s="16"/>
      <c r="EA506" s="16"/>
      <c r="EB506" s="16"/>
      <c r="EC506" s="16"/>
      <c r="ED506" s="16"/>
      <c r="EE506" s="16"/>
      <c r="EF506" s="16"/>
      <c r="EG506" s="16"/>
      <c r="EH506" s="16"/>
      <c r="EI506" s="16"/>
      <c r="EJ506" s="16"/>
      <c r="EK506" s="16"/>
      <c r="EL506" s="16"/>
      <c r="EM506" s="16"/>
      <c r="EN506" s="16"/>
      <c r="EO506" s="16"/>
      <c r="EP506" s="16"/>
      <c r="EQ506" s="16"/>
      <c r="ER506" s="16"/>
      <c r="ES506" s="16"/>
      <c r="ET506" s="16"/>
      <c r="EU506" s="16"/>
      <c r="EV506" s="16"/>
      <c r="EW506" s="16"/>
      <c r="EX506" s="16"/>
      <c r="EY506" s="16"/>
      <c r="EZ506" s="16"/>
      <c r="FA506" s="16"/>
      <c r="FB506" s="16"/>
      <c r="FC506" s="16"/>
      <c r="FD506" s="16"/>
      <c r="FE506" s="16"/>
      <c r="FF506" s="16"/>
      <c r="FG506" s="16"/>
      <c r="FH506" s="16"/>
      <c r="FI506" s="16"/>
      <c r="FJ506" s="16"/>
      <c r="FK506" s="16"/>
      <c r="FL506" s="16"/>
      <c r="FM506" s="16"/>
      <c r="FN506" s="16"/>
      <c r="FO506" s="16"/>
      <c r="FP506" s="16"/>
      <c r="FQ506" s="16"/>
      <c r="FR506" s="16"/>
      <c r="FS506" s="16"/>
      <c r="FT506" s="16"/>
      <c r="FU506" s="16"/>
      <c r="FV506" s="16"/>
      <c r="FW506" s="16"/>
      <c r="FX506" s="16"/>
      <c r="FY506" s="16"/>
      <c r="FZ506" s="17"/>
      <c r="GA506" s="17"/>
      <c r="GB506" s="17"/>
    </row>
    <row r="507" spans="3:184" ht="14.25" customHeight="1">
      <c r="C507" s="14"/>
      <c r="D507" s="16"/>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c r="DD507" s="16"/>
      <c r="DE507" s="16"/>
      <c r="DF507" s="16"/>
      <c r="DG507" s="16"/>
      <c r="DH507" s="16"/>
      <c r="DI507" s="16"/>
      <c r="DJ507" s="16"/>
      <c r="DK507" s="16"/>
      <c r="DL507" s="16"/>
      <c r="DM507" s="16"/>
      <c r="DN507" s="16"/>
      <c r="DO507" s="16"/>
      <c r="DP507" s="16"/>
      <c r="DQ507" s="16"/>
      <c r="DR507" s="16"/>
      <c r="DS507" s="16"/>
      <c r="DT507" s="16"/>
      <c r="DU507" s="16"/>
      <c r="DV507" s="16"/>
      <c r="DW507" s="16"/>
      <c r="DX507" s="16"/>
      <c r="DY507" s="16"/>
      <c r="DZ507" s="16"/>
      <c r="EA507" s="16"/>
      <c r="EB507" s="16"/>
      <c r="EC507" s="16"/>
      <c r="ED507" s="16"/>
      <c r="EE507" s="16"/>
      <c r="EF507" s="16"/>
      <c r="EG507" s="16"/>
      <c r="EH507" s="16"/>
      <c r="EI507" s="16"/>
      <c r="EJ507" s="16"/>
      <c r="EK507" s="16"/>
      <c r="EL507" s="16"/>
      <c r="EM507" s="16"/>
      <c r="EN507" s="16"/>
      <c r="EO507" s="16"/>
      <c r="EP507" s="16"/>
      <c r="EQ507" s="16"/>
      <c r="ER507" s="16"/>
      <c r="ES507" s="16"/>
      <c r="ET507" s="16"/>
      <c r="EU507" s="16"/>
      <c r="EV507" s="16"/>
      <c r="EW507" s="16"/>
      <c r="EX507" s="16"/>
      <c r="EY507" s="16"/>
      <c r="EZ507" s="16"/>
      <c r="FA507" s="16"/>
      <c r="FB507" s="16"/>
      <c r="FC507" s="16"/>
      <c r="FD507" s="16"/>
      <c r="FE507" s="16"/>
      <c r="FF507" s="16"/>
      <c r="FG507" s="16"/>
      <c r="FH507" s="16"/>
      <c r="FI507" s="16"/>
      <c r="FJ507" s="16"/>
      <c r="FK507" s="16"/>
      <c r="FL507" s="16"/>
      <c r="FM507" s="16"/>
      <c r="FN507" s="16"/>
      <c r="FO507" s="16"/>
      <c r="FP507" s="16"/>
      <c r="FQ507" s="16"/>
      <c r="FR507" s="16"/>
      <c r="FS507" s="16"/>
      <c r="FT507" s="16"/>
      <c r="FU507" s="16"/>
      <c r="FV507" s="16"/>
      <c r="FW507" s="16"/>
      <c r="FX507" s="16"/>
      <c r="FY507" s="16"/>
      <c r="FZ507" s="17"/>
      <c r="GA507" s="17"/>
      <c r="GB507" s="17"/>
    </row>
    <row r="508" spans="3:184" ht="14.25" customHeight="1">
      <c r="C508" s="14"/>
      <c r="D508" s="16"/>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c r="DD508" s="16"/>
      <c r="DE508" s="16"/>
      <c r="DF508" s="16"/>
      <c r="DG508" s="16"/>
      <c r="DH508" s="16"/>
      <c r="DI508" s="16"/>
      <c r="DJ508" s="16"/>
      <c r="DK508" s="16"/>
      <c r="DL508" s="16"/>
      <c r="DM508" s="16"/>
      <c r="DN508" s="16"/>
      <c r="DO508" s="16"/>
      <c r="DP508" s="16"/>
      <c r="DQ508" s="16"/>
      <c r="DR508" s="16"/>
      <c r="DS508" s="16"/>
      <c r="DT508" s="16"/>
      <c r="DU508" s="16"/>
      <c r="DV508" s="16"/>
      <c r="DW508" s="16"/>
      <c r="DX508" s="16"/>
      <c r="DY508" s="16"/>
      <c r="DZ508" s="16"/>
      <c r="EA508" s="16"/>
      <c r="EB508" s="16"/>
      <c r="EC508" s="16"/>
      <c r="ED508" s="16"/>
      <c r="EE508" s="16"/>
      <c r="EF508" s="16"/>
      <c r="EG508" s="16"/>
      <c r="EH508" s="16"/>
      <c r="EI508" s="16"/>
      <c r="EJ508" s="16"/>
      <c r="EK508" s="16"/>
      <c r="EL508" s="16"/>
      <c r="EM508" s="16"/>
      <c r="EN508" s="16"/>
      <c r="EO508" s="16"/>
      <c r="EP508" s="16"/>
      <c r="EQ508" s="16"/>
      <c r="ER508" s="16"/>
      <c r="ES508" s="16"/>
      <c r="ET508" s="16"/>
      <c r="EU508" s="16"/>
      <c r="EV508" s="16"/>
      <c r="EW508" s="16"/>
      <c r="EX508" s="16"/>
      <c r="EY508" s="16"/>
      <c r="EZ508" s="16"/>
      <c r="FA508" s="16"/>
      <c r="FB508" s="16"/>
      <c r="FC508" s="16"/>
      <c r="FD508" s="16"/>
      <c r="FE508" s="16"/>
      <c r="FF508" s="16"/>
      <c r="FG508" s="16"/>
      <c r="FH508" s="16"/>
      <c r="FI508" s="16"/>
      <c r="FJ508" s="16"/>
      <c r="FK508" s="16"/>
      <c r="FL508" s="16"/>
      <c r="FM508" s="16"/>
      <c r="FN508" s="16"/>
      <c r="FO508" s="16"/>
      <c r="FP508" s="16"/>
      <c r="FQ508" s="16"/>
      <c r="FR508" s="16"/>
      <c r="FS508" s="16"/>
      <c r="FT508" s="16"/>
      <c r="FU508" s="16"/>
      <c r="FV508" s="16"/>
      <c r="FW508" s="16"/>
      <c r="FX508" s="16"/>
      <c r="FY508" s="16"/>
      <c r="FZ508" s="17"/>
      <c r="GA508" s="17"/>
      <c r="GB508" s="17"/>
    </row>
    <row r="509" spans="3:184" ht="14.25" customHeight="1">
      <c r="C509" s="14"/>
      <c r="D509" s="16"/>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c r="DD509" s="16"/>
      <c r="DE509" s="16"/>
      <c r="DF509" s="16"/>
      <c r="DG509" s="16"/>
      <c r="DH509" s="16"/>
      <c r="DI509" s="16"/>
      <c r="DJ509" s="16"/>
      <c r="DK509" s="16"/>
      <c r="DL509" s="16"/>
      <c r="DM509" s="16"/>
      <c r="DN509" s="16"/>
      <c r="DO509" s="16"/>
      <c r="DP509" s="16"/>
      <c r="DQ509" s="16"/>
      <c r="DR509" s="16"/>
      <c r="DS509" s="16"/>
      <c r="DT509" s="16"/>
      <c r="DU509" s="16"/>
      <c r="DV509" s="16"/>
      <c r="DW509" s="16"/>
      <c r="DX509" s="16"/>
      <c r="DY509" s="16"/>
      <c r="DZ509" s="16"/>
      <c r="EA509" s="16"/>
      <c r="EB509" s="16"/>
      <c r="EC509" s="16"/>
      <c r="ED509" s="16"/>
      <c r="EE509" s="16"/>
      <c r="EF509" s="16"/>
      <c r="EG509" s="16"/>
      <c r="EH509" s="16"/>
      <c r="EI509" s="16"/>
      <c r="EJ509" s="16"/>
      <c r="EK509" s="16"/>
      <c r="EL509" s="16"/>
      <c r="EM509" s="16"/>
      <c r="EN509" s="16"/>
      <c r="EO509" s="16"/>
      <c r="EP509" s="16"/>
      <c r="EQ509" s="16"/>
      <c r="ER509" s="16"/>
      <c r="ES509" s="16"/>
      <c r="ET509" s="16"/>
      <c r="EU509" s="16"/>
      <c r="EV509" s="16"/>
      <c r="EW509" s="16"/>
      <c r="EX509" s="16"/>
      <c r="EY509" s="16"/>
      <c r="EZ509" s="16"/>
      <c r="FA509" s="16"/>
      <c r="FB509" s="16"/>
      <c r="FC509" s="16"/>
      <c r="FD509" s="16"/>
      <c r="FE509" s="16"/>
      <c r="FF509" s="16"/>
      <c r="FG509" s="16"/>
      <c r="FH509" s="16"/>
      <c r="FI509" s="16"/>
      <c r="FJ509" s="16"/>
      <c r="FK509" s="16"/>
      <c r="FL509" s="16"/>
      <c r="FM509" s="16"/>
      <c r="FN509" s="16"/>
      <c r="FO509" s="16"/>
      <c r="FP509" s="16"/>
      <c r="FQ509" s="16"/>
      <c r="FR509" s="16"/>
      <c r="FS509" s="16"/>
      <c r="FT509" s="16"/>
      <c r="FU509" s="16"/>
      <c r="FV509" s="16"/>
      <c r="FW509" s="16"/>
      <c r="FX509" s="16"/>
      <c r="FY509" s="16"/>
      <c r="FZ509" s="17"/>
      <c r="GA509" s="17"/>
      <c r="GB509" s="17"/>
    </row>
    <row r="510" spans="3:184" ht="14.25" customHeight="1">
      <c r="C510" s="14"/>
      <c r="D510" s="16"/>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c r="DD510" s="16"/>
      <c r="DE510" s="16"/>
      <c r="DF510" s="16"/>
      <c r="DG510" s="16"/>
      <c r="DH510" s="16"/>
      <c r="DI510" s="16"/>
      <c r="DJ510" s="16"/>
      <c r="DK510" s="16"/>
      <c r="DL510" s="16"/>
      <c r="DM510" s="16"/>
      <c r="DN510" s="16"/>
      <c r="DO510" s="16"/>
      <c r="DP510" s="16"/>
      <c r="DQ510" s="16"/>
      <c r="DR510" s="16"/>
      <c r="DS510" s="16"/>
      <c r="DT510" s="16"/>
      <c r="DU510" s="16"/>
      <c r="DV510" s="16"/>
      <c r="DW510" s="16"/>
      <c r="DX510" s="16"/>
      <c r="DY510" s="16"/>
      <c r="DZ510" s="16"/>
      <c r="EA510" s="16"/>
      <c r="EB510" s="16"/>
      <c r="EC510" s="16"/>
      <c r="ED510" s="16"/>
      <c r="EE510" s="16"/>
      <c r="EF510" s="16"/>
      <c r="EG510" s="16"/>
      <c r="EH510" s="16"/>
      <c r="EI510" s="16"/>
      <c r="EJ510" s="16"/>
      <c r="EK510" s="16"/>
      <c r="EL510" s="16"/>
      <c r="EM510" s="16"/>
      <c r="EN510" s="16"/>
      <c r="EO510" s="16"/>
      <c r="EP510" s="16"/>
      <c r="EQ510" s="16"/>
      <c r="ER510" s="16"/>
      <c r="ES510" s="16"/>
      <c r="ET510" s="16"/>
      <c r="EU510" s="16"/>
      <c r="EV510" s="16"/>
      <c r="EW510" s="16"/>
      <c r="EX510" s="16"/>
      <c r="EY510" s="16"/>
      <c r="EZ510" s="16"/>
      <c r="FA510" s="16"/>
      <c r="FB510" s="16"/>
      <c r="FC510" s="16"/>
      <c r="FD510" s="16"/>
      <c r="FE510" s="16"/>
      <c r="FF510" s="16"/>
      <c r="FG510" s="16"/>
      <c r="FH510" s="16"/>
      <c r="FI510" s="16"/>
      <c r="FJ510" s="16"/>
      <c r="FK510" s="16"/>
      <c r="FL510" s="16"/>
      <c r="FM510" s="16"/>
      <c r="FN510" s="16"/>
      <c r="FO510" s="16"/>
      <c r="FP510" s="16"/>
      <c r="FQ510" s="16"/>
      <c r="FR510" s="16"/>
      <c r="FS510" s="16"/>
      <c r="FT510" s="16"/>
      <c r="FU510" s="16"/>
      <c r="FV510" s="16"/>
      <c r="FW510" s="16"/>
      <c r="FX510" s="16"/>
      <c r="FY510" s="16"/>
      <c r="FZ510" s="17"/>
      <c r="GA510" s="17"/>
      <c r="GB510" s="17"/>
    </row>
    <row r="511" spans="3:184" ht="14.25" customHeight="1">
      <c r="C511" s="14"/>
      <c r="D511" s="16"/>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c r="DD511" s="16"/>
      <c r="DE511" s="16"/>
      <c r="DF511" s="16"/>
      <c r="DG511" s="16"/>
      <c r="DH511" s="16"/>
      <c r="DI511" s="16"/>
      <c r="DJ511" s="16"/>
      <c r="DK511" s="16"/>
      <c r="DL511" s="16"/>
      <c r="DM511" s="16"/>
      <c r="DN511" s="16"/>
      <c r="DO511" s="16"/>
      <c r="DP511" s="16"/>
      <c r="DQ511" s="16"/>
      <c r="DR511" s="16"/>
      <c r="DS511" s="16"/>
      <c r="DT511" s="16"/>
      <c r="DU511" s="16"/>
      <c r="DV511" s="16"/>
      <c r="DW511" s="16"/>
      <c r="DX511" s="16"/>
      <c r="DY511" s="16"/>
      <c r="DZ511" s="16"/>
      <c r="EA511" s="16"/>
      <c r="EB511" s="16"/>
      <c r="EC511" s="16"/>
      <c r="ED511" s="16"/>
      <c r="EE511" s="16"/>
      <c r="EF511" s="16"/>
      <c r="EG511" s="16"/>
      <c r="EH511" s="16"/>
      <c r="EI511" s="16"/>
      <c r="EJ511" s="16"/>
      <c r="EK511" s="16"/>
      <c r="EL511" s="16"/>
      <c r="EM511" s="16"/>
      <c r="EN511" s="16"/>
      <c r="EO511" s="16"/>
      <c r="EP511" s="16"/>
      <c r="EQ511" s="16"/>
      <c r="ER511" s="16"/>
      <c r="ES511" s="16"/>
      <c r="ET511" s="16"/>
      <c r="EU511" s="16"/>
      <c r="EV511" s="16"/>
      <c r="EW511" s="16"/>
      <c r="EX511" s="16"/>
      <c r="EY511" s="16"/>
      <c r="EZ511" s="16"/>
      <c r="FA511" s="16"/>
      <c r="FB511" s="16"/>
      <c r="FC511" s="16"/>
      <c r="FD511" s="16"/>
      <c r="FE511" s="16"/>
      <c r="FF511" s="16"/>
      <c r="FG511" s="16"/>
      <c r="FH511" s="16"/>
      <c r="FI511" s="16"/>
      <c r="FJ511" s="16"/>
      <c r="FK511" s="16"/>
      <c r="FL511" s="16"/>
      <c r="FM511" s="16"/>
      <c r="FN511" s="16"/>
      <c r="FO511" s="16"/>
      <c r="FP511" s="16"/>
      <c r="FQ511" s="16"/>
      <c r="FR511" s="16"/>
      <c r="FS511" s="16"/>
      <c r="FT511" s="16"/>
      <c r="FU511" s="16"/>
      <c r="FV511" s="16"/>
      <c r="FW511" s="16"/>
      <c r="FX511" s="16"/>
      <c r="FY511" s="16"/>
      <c r="FZ511" s="17"/>
      <c r="GA511" s="17"/>
      <c r="GB511" s="17"/>
    </row>
    <row r="512" spans="3:184" ht="14.25" customHeight="1">
      <c r="C512" s="14"/>
      <c r="D512" s="16"/>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c r="DD512" s="16"/>
      <c r="DE512" s="16"/>
      <c r="DF512" s="16"/>
      <c r="DG512" s="16"/>
      <c r="DH512" s="16"/>
      <c r="DI512" s="16"/>
      <c r="DJ512" s="16"/>
      <c r="DK512" s="16"/>
      <c r="DL512" s="16"/>
      <c r="DM512" s="16"/>
      <c r="DN512" s="16"/>
      <c r="DO512" s="16"/>
      <c r="DP512" s="16"/>
      <c r="DQ512" s="16"/>
      <c r="DR512" s="16"/>
      <c r="DS512" s="16"/>
      <c r="DT512" s="16"/>
      <c r="DU512" s="16"/>
      <c r="DV512" s="16"/>
      <c r="DW512" s="16"/>
      <c r="DX512" s="16"/>
      <c r="DY512" s="16"/>
      <c r="DZ512" s="16"/>
      <c r="EA512" s="16"/>
      <c r="EB512" s="16"/>
      <c r="EC512" s="16"/>
      <c r="ED512" s="16"/>
      <c r="EE512" s="16"/>
      <c r="EF512" s="16"/>
      <c r="EG512" s="16"/>
      <c r="EH512" s="16"/>
      <c r="EI512" s="16"/>
      <c r="EJ512" s="16"/>
      <c r="EK512" s="16"/>
      <c r="EL512" s="16"/>
      <c r="EM512" s="16"/>
      <c r="EN512" s="16"/>
      <c r="EO512" s="16"/>
      <c r="EP512" s="16"/>
      <c r="EQ512" s="16"/>
      <c r="ER512" s="16"/>
      <c r="ES512" s="16"/>
      <c r="ET512" s="16"/>
      <c r="EU512" s="16"/>
      <c r="EV512" s="16"/>
      <c r="EW512" s="16"/>
      <c r="EX512" s="16"/>
      <c r="EY512" s="16"/>
      <c r="EZ512" s="16"/>
      <c r="FA512" s="16"/>
      <c r="FB512" s="16"/>
      <c r="FC512" s="16"/>
      <c r="FD512" s="16"/>
      <c r="FE512" s="16"/>
      <c r="FF512" s="16"/>
      <c r="FG512" s="16"/>
      <c r="FH512" s="16"/>
      <c r="FI512" s="16"/>
      <c r="FJ512" s="16"/>
      <c r="FK512" s="16"/>
      <c r="FL512" s="16"/>
      <c r="FM512" s="16"/>
      <c r="FN512" s="16"/>
      <c r="FO512" s="16"/>
      <c r="FP512" s="16"/>
      <c r="FQ512" s="16"/>
      <c r="FR512" s="16"/>
      <c r="FS512" s="16"/>
      <c r="FT512" s="16"/>
      <c r="FU512" s="16"/>
      <c r="FV512" s="16"/>
      <c r="FW512" s="16"/>
      <c r="FX512" s="16"/>
      <c r="FY512" s="16"/>
      <c r="FZ512" s="17"/>
      <c r="GA512" s="17"/>
      <c r="GB512" s="17"/>
    </row>
    <row r="513" spans="3:184" ht="14.25" customHeight="1">
      <c r="C513" s="14"/>
      <c r="D513" s="16"/>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c r="DD513" s="16"/>
      <c r="DE513" s="16"/>
      <c r="DF513" s="16"/>
      <c r="DG513" s="16"/>
      <c r="DH513" s="16"/>
      <c r="DI513" s="16"/>
      <c r="DJ513" s="16"/>
      <c r="DK513" s="16"/>
      <c r="DL513" s="16"/>
      <c r="DM513" s="16"/>
      <c r="DN513" s="16"/>
      <c r="DO513" s="16"/>
      <c r="DP513" s="16"/>
      <c r="DQ513" s="16"/>
      <c r="DR513" s="16"/>
      <c r="DS513" s="16"/>
      <c r="DT513" s="16"/>
      <c r="DU513" s="16"/>
      <c r="DV513" s="16"/>
      <c r="DW513" s="16"/>
      <c r="DX513" s="16"/>
      <c r="DY513" s="16"/>
      <c r="DZ513" s="16"/>
      <c r="EA513" s="16"/>
      <c r="EB513" s="16"/>
      <c r="EC513" s="16"/>
      <c r="ED513" s="16"/>
      <c r="EE513" s="16"/>
      <c r="EF513" s="16"/>
      <c r="EG513" s="16"/>
      <c r="EH513" s="16"/>
      <c r="EI513" s="16"/>
      <c r="EJ513" s="16"/>
      <c r="EK513" s="16"/>
      <c r="EL513" s="16"/>
      <c r="EM513" s="16"/>
      <c r="EN513" s="16"/>
      <c r="EO513" s="16"/>
      <c r="EP513" s="16"/>
      <c r="EQ513" s="16"/>
      <c r="ER513" s="16"/>
      <c r="ES513" s="16"/>
      <c r="ET513" s="16"/>
      <c r="EU513" s="16"/>
      <c r="EV513" s="16"/>
      <c r="EW513" s="16"/>
      <c r="EX513" s="16"/>
      <c r="EY513" s="16"/>
      <c r="EZ513" s="16"/>
      <c r="FA513" s="16"/>
      <c r="FB513" s="16"/>
      <c r="FC513" s="16"/>
      <c r="FD513" s="16"/>
      <c r="FE513" s="16"/>
      <c r="FF513" s="16"/>
      <c r="FG513" s="16"/>
      <c r="FH513" s="16"/>
      <c r="FI513" s="16"/>
      <c r="FJ513" s="16"/>
      <c r="FK513" s="16"/>
      <c r="FL513" s="16"/>
      <c r="FM513" s="16"/>
      <c r="FN513" s="16"/>
      <c r="FO513" s="16"/>
      <c r="FP513" s="16"/>
      <c r="FQ513" s="16"/>
      <c r="FR513" s="16"/>
      <c r="FS513" s="16"/>
      <c r="FT513" s="16"/>
      <c r="FU513" s="16"/>
      <c r="FV513" s="16"/>
      <c r="FW513" s="16"/>
      <c r="FX513" s="16"/>
      <c r="FY513" s="16"/>
      <c r="FZ513" s="17"/>
      <c r="GA513" s="17"/>
      <c r="GB513" s="17"/>
    </row>
    <row r="514" spans="3:184" ht="14.25" customHeight="1">
      <c r="C514" s="14"/>
      <c r="D514" s="16"/>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c r="DD514" s="16"/>
      <c r="DE514" s="16"/>
      <c r="DF514" s="16"/>
      <c r="DG514" s="16"/>
      <c r="DH514" s="16"/>
      <c r="DI514" s="16"/>
      <c r="DJ514" s="16"/>
      <c r="DK514" s="16"/>
      <c r="DL514" s="16"/>
      <c r="DM514" s="16"/>
      <c r="DN514" s="16"/>
      <c r="DO514" s="16"/>
      <c r="DP514" s="16"/>
      <c r="DQ514" s="16"/>
      <c r="DR514" s="16"/>
      <c r="DS514" s="16"/>
      <c r="DT514" s="16"/>
      <c r="DU514" s="16"/>
      <c r="DV514" s="16"/>
      <c r="DW514" s="16"/>
      <c r="DX514" s="16"/>
      <c r="DY514" s="16"/>
      <c r="DZ514" s="16"/>
      <c r="EA514" s="16"/>
      <c r="EB514" s="16"/>
      <c r="EC514" s="16"/>
      <c r="ED514" s="16"/>
      <c r="EE514" s="16"/>
      <c r="EF514" s="16"/>
      <c r="EG514" s="16"/>
      <c r="EH514" s="16"/>
      <c r="EI514" s="16"/>
      <c r="EJ514" s="16"/>
      <c r="EK514" s="16"/>
      <c r="EL514" s="16"/>
      <c r="EM514" s="16"/>
      <c r="EN514" s="16"/>
      <c r="EO514" s="16"/>
      <c r="EP514" s="16"/>
      <c r="EQ514" s="16"/>
      <c r="ER514" s="16"/>
      <c r="ES514" s="16"/>
      <c r="ET514" s="16"/>
      <c r="EU514" s="16"/>
      <c r="EV514" s="16"/>
      <c r="EW514" s="16"/>
      <c r="EX514" s="16"/>
      <c r="EY514" s="16"/>
      <c r="EZ514" s="16"/>
      <c r="FA514" s="16"/>
      <c r="FB514" s="16"/>
      <c r="FC514" s="16"/>
      <c r="FD514" s="16"/>
      <c r="FE514" s="16"/>
      <c r="FF514" s="16"/>
      <c r="FG514" s="16"/>
      <c r="FH514" s="16"/>
      <c r="FI514" s="16"/>
      <c r="FJ514" s="16"/>
      <c r="FK514" s="16"/>
      <c r="FL514" s="16"/>
      <c r="FM514" s="16"/>
      <c r="FN514" s="16"/>
      <c r="FO514" s="16"/>
      <c r="FP514" s="16"/>
      <c r="FQ514" s="16"/>
      <c r="FR514" s="16"/>
      <c r="FS514" s="16"/>
      <c r="FT514" s="16"/>
      <c r="FU514" s="16"/>
      <c r="FV514" s="16"/>
      <c r="FW514" s="16"/>
      <c r="FX514" s="16"/>
      <c r="FY514" s="16"/>
      <c r="FZ514" s="17"/>
      <c r="GA514" s="17"/>
      <c r="GB514" s="17"/>
    </row>
    <row r="515" spans="3:184" ht="14.25" customHeight="1">
      <c r="C515" s="14"/>
      <c r="D515" s="16"/>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c r="DD515" s="16"/>
      <c r="DE515" s="16"/>
      <c r="DF515" s="16"/>
      <c r="DG515" s="16"/>
      <c r="DH515" s="16"/>
      <c r="DI515" s="16"/>
      <c r="DJ515" s="16"/>
      <c r="DK515" s="16"/>
      <c r="DL515" s="16"/>
      <c r="DM515" s="16"/>
      <c r="DN515" s="16"/>
      <c r="DO515" s="16"/>
      <c r="DP515" s="16"/>
      <c r="DQ515" s="16"/>
      <c r="DR515" s="16"/>
      <c r="DS515" s="16"/>
      <c r="DT515" s="16"/>
      <c r="DU515" s="16"/>
      <c r="DV515" s="16"/>
      <c r="DW515" s="16"/>
      <c r="DX515" s="16"/>
      <c r="DY515" s="16"/>
      <c r="DZ515" s="16"/>
      <c r="EA515" s="16"/>
      <c r="EB515" s="16"/>
      <c r="EC515" s="16"/>
      <c r="ED515" s="16"/>
      <c r="EE515" s="16"/>
      <c r="EF515" s="16"/>
      <c r="EG515" s="16"/>
      <c r="EH515" s="16"/>
      <c r="EI515" s="16"/>
      <c r="EJ515" s="16"/>
      <c r="EK515" s="16"/>
      <c r="EL515" s="16"/>
      <c r="EM515" s="16"/>
      <c r="EN515" s="16"/>
      <c r="EO515" s="16"/>
      <c r="EP515" s="16"/>
      <c r="EQ515" s="16"/>
      <c r="ER515" s="16"/>
      <c r="ES515" s="16"/>
      <c r="ET515" s="16"/>
      <c r="EU515" s="16"/>
      <c r="EV515" s="16"/>
      <c r="EW515" s="16"/>
      <c r="EX515" s="16"/>
      <c r="EY515" s="16"/>
      <c r="EZ515" s="16"/>
      <c r="FA515" s="16"/>
      <c r="FB515" s="16"/>
      <c r="FC515" s="16"/>
      <c r="FD515" s="16"/>
      <c r="FE515" s="16"/>
      <c r="FF515" s="16"/>
      <c r="FG515" s="16"/>
      <c r="FH515" s="16"/>
      <c r="FI515" s="16"/>
      <c r="FJ515" s="16"/>
      <c r="FK515" s="16"/>
      <c r="FL515" s="16"/>
      <c r="FM515" s="16"/>
      <c r="FN515" s="16"/>
      <c r="FO515" s="16"/>
      <c r="FP515" s="16"/>
      <c r="FQ515" s="16"/>
      <c r="FR515" s="16"/>
      <c r="FS515" s="16"/>
      <c r="FT515" s="16"/>
      <c r="FU515" s="16"/>
      <c r="FV515" s="16"/>
      <c r="FW515" s="16"/>
      <c r="FX515" s="16"/>
      <c r="FY515" s="16"/>
      <c r="FZ515" s="17"/>
      <c r="GA515" s="17"/>
      <c r="GB515" s="17"/>
    </row>
    <row r="516" spans="3:184" ht="14.25" customHeight="1">
      <c r="C516" s="14"/>
      <c r="D516" s="16"/>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c r="DD516" s="16"/>
      <c r="DE516" s="16"/>
      <c r="DF516" s="16"/>
      <c r="DG516" s="16"/>
      <c r="DH516" s="16"/>
      <c r="DI516" s="16"/>
      <c r="DJ516" s="16"/>
      <c r="DK516" s="16"/>
      <c r="DL516" s="16"/>
      <c r="DM516" s="16"/>
      <c r="DN516" s="16"/>
      <c r="DO516" s="16"/>
      <c r="DP516" s="16"/>
      <c r="DQ516" s="16"/>
      <c r="DR516" s="16"/>
      <c r="DS516" s="16"/>
      <c r="DT516" s="16"/>
      <c r="DU516" s="16"/>
      <c r="DV516" s="16"/>
      <c r="DW516" s="16"/>
      <c r="DX516" s="16"/>
      <c r="DY516" s="16"/>
      <c r="DZ516" s="16"/>
      <c r="EA516" s="16"/>
      <c r="EB516" s="16"/>
      <c r="EC516" s="16"/>
      <c r="ED516" s="16"/>
      <c r="EE516" s="16"/>
      <c r="EF516" s="16"/>
      <c r="EG516" s="16"/>
      <c r="EH516" s="16"/>
      <c r="EI516" s="16"/>
      <c r="EJ516" s="16"/>
      <c r="EK516" s="16"/>
      <c r="EL516" s="16"/>
      <c r="EM516" s="16"/>
      <c r="EN516" s="16"/>
      <c r="EO516" s="16"/>
      <c r="EP516" s="16"/>
      <c r="EQ516" s="16"/>
      <c r="ER516" s="16"/>
      <c r="ES516" s="16"/>
      <c r="ET516" s="16"/>
      <c r="EU516" s="16"/>
      <c r="EV516" s="16"/>
      <c r="EW516" s="16"/>
      <c r="EX516" s="16"/>
      <c r="EY516" s="16"/>
      <c r="EZ516" s="16"/>
      <c r="FA516" s="16"/>
      <c r="FB516" s="16"/>
      <c r="FC516" s="16"/>
      <c r="FD516" s="16"/>
      <c r="FE516" s="16"/>
      <c r="FF516" s="16"/>
      <c r="FG516" s="16"/>
      <c r="FH516" s="16"/>
      <c r="FI516" s="16"/>
      <c r="FJ516" s="16"/>
      <c r="FK516" s="16"/>
      <c r="FL516" s="16"/>
      <c r="FM516" s="16"/>
      <c r="FN516" s="16"/>
      <c r="FO516" s="16"/>
      <c r="FP516" s="16"/>
      <c r="FQ516" s="16"/>
      <c r="FR516" s="16"/>
      <c r="FS516" s="16"/>
      <c r="FT516" s="16"/>
      <c r="FU516" s="16"/>
      <c r="FV516" s="16"/>
      <c r="FW516" s="16"/>
      <c r="FX516" s="16"/>
      <c r="FY516" s="16"/>
      <c r="FZ516" s="17"/>
      <c r="GA516" s="17"/>
      <c r="GB516" s="17"/>
    </row>
    <row r="517" spans="3:184" ht="14.25" customHeight="1">
      <c r="C517" s="14"/>
      <c r="D517" s="16"/>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c r="DD517" s="16"/>
      <c r="DE517" s="16"/>
      <c r="DF517" s="16"/>
      <c r="DG517" s="16"/>
      <c r="DH517" s="16"/>
      <c r="DI517" s="16"/>
      <c r="DJ517" s="16"/>
      <c r="DK517" s="16"/>
      <c r="DL517" s="16"/>
      <c r="DM517" s="16"/>
      <c r="DN517" s="16"/>
      <c r="DO517" s="16"/>
      <c r="DP517" s="16"/>
      <c r="DQ517" s="16"/>
      <c r="DR517" s="16"/>
      <c r="DS517" s="16"/>
      <c r="DT517" s="16"/>
      <c r="DU517" s="16"/>
      <c r="DV517" s="16"/>
      <c r="DW517" s="16"/>
      <c r="DX517" s="16"/>
      <c r="DY517" s="16"/>
      <c r="DZ517" s="16"/>
      <c r="EA517" s="16"/>
      <c r="EB517" s="16"/>
      <c r="EC517" s="16"/>
      <c r="ED517" s="16"/>
      <c r="EE517" s="16"/>
      <c r="EF517" s="16"/>
      <c r="EG517" s="16"/>
      <c r="EH517" s="16"/>
      <c r="EI517" s="16"/>
      <c r="EJ517" s="16"/>
      <c r="EK517" s="16"/>
      <c r="EL517" s="16"/>
      <c r="EM517" s="16"/>
      <c r="EN517" s="16"/>
      <c r="EO517" s="16"/>
      <c r="EP517" s="16"/>
      <c r="EQ517" s="16"/>
      <c r="ER517" s="16"/>
      <c r="ES517" s="16"/>
      <c r="ET517" s="16"/>
      <c r="EU517" s="16"/>
      <c r="EV517" s="16"/>
      <c r="EW517" s="16"/>
      <c r="EX517" s="16"/>
      <c r="EY517" s="16"/>
      <c r="EZ517" s="16"/>
      <c r="FA517" s="16"/>
      <c r="FB517" s="16"/>
      <c r="FC517" s="16"/>
      <c r="FD517" s="16"/>
      <c r="FE517" s="16"/>
      <c r="FF517" s="16"/>
      <c r="FG517" s="16"/>
      <c r="FH517" s="16"/>
      <c r="FI517" s="16"/>
      <c r="FJ517" s="16"/>
      <c r="FK517" s="16"/>
      <c r="FL517" s="16"/>
      <c r="FM517" s="16"/>
      <c r="FN517" s="16"/>
      <c r="FO517" s="16"/>
      <c r="FP517" s="16"/>
      <c r="FQ517" s="16"/>
      <c r="FR517" s="16"/>
      <c r="FS517" s="16"/>
      <c r="FT517" s="16"/>
      <c r="FU517" s="16"/>
      <c r="FV517" s="16"/>
      <c r="FW517" s="16"/>
      <c r="FX517" s="16"/>
      <c r="FY517" s="16"/>
      <c r="FZ517" s="17"/>
      <c r="GA517" s="17"/>
      <c r="GB517" s="17"/>
    </row>
    <row r="518" spans="3:184" ht="14.25" customHeight="1">
      <c r="C518" s="14"/>
      <c r="D518" s="16"/>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c r="DD518" s="16"/>
      <c r="DE518" s="16"/>
      <c r="DF518" s="16"/>
      <c r="DG518" s="16"/>
      <c r="DH518" s="16"/>
      <c r="DI518" s="16"/>
      <c r="DJ518" s="16"/>
      <c r="DK518" s="16"/>
      <c r="DL518" s="16"/>
      <c r="DM518" s="16"/>
      <c r="DN518" s="16"/>
      <c r="DO518" s="16"/>
      <c r="DP518" s="16"/>
      <c r="DQ518" s="16"/>
      <c r="DR518" s="16"/>
      <c r="DS518" s="16"/>
      <c r="DT518" s="16"/>
      <c r="DU518" s="16"/>
      <c r="DV518" s="16"/>
      <c r="DW518" s="16"/>
      <c r="DX518" s="16"/>
      <c r="DY518" s="16"/>
      <c r="DZ518" s="16"/>
      <c r="EA518" s="16"/>
      <c r="EB518" s="16"/>
      <c r="EC518" s="16"/>
      <c r="ED518" s="16"/>
      <c r="EE518" s="16"/>
      <c r="EF518" s="16"/>
      <c r="EG518" s="16"/>
      <c r="EH518" s="16"/>
      <c r="EI518" s="16"/>
      <c r="EJ518" s="16"/>
      <c r="EK518" s="16"/>
      <c r="EL518" s="16"/>
      <c r="EM518" s="16"/>
      <c r="EN518" s="16"/>
      <c r="EO518" s="16"/>
      <c r="EP518" s="16"/>
      <c r="EQ518" s="16"/>
      <c r="ER518" s="16"/>
      <c r="ES518" s="16"/>
      <c r="ET518" s="16"/>
      <c r="EU518" s="16"/>
      <c r="EV518" s="16"/>
      <c r="EW518" s="16"/>
      <c r="EX518" s="16"/>
      <c r="EY518" s="16"/>
      <c r="EZ518" s="16"/>
      <c r="FA518" s="16"/>
      <c r="FB518" s="16"/>
      <c r="FC518" s="16"/>
      <c r="FD518" s="16"/>
      <c r="FE518" s="16"/>
      <c r="FF518" s="16"/>
      <c r="FG518" s="16"/>
      <c r="FH518" s="16"/>
      <c r="FI518" s="16"/>
      <c r="FJ518" s="16"/>
      <c r="FK518" s="16"/>
      <c r="FL518" s="16"/>
      <c r="FM518" s="16"/>
      <c r="FN518" s="16"/>
      <c r="FO518" s="16"/>
      <c r="FP518" s="16"/>
      <c r="FQ518" s="16"/>
      <c r="FR518" s="16"/>
      <c r="FS518" s="16"/>
      <c r="FT518" s="16"/>
      <c r="FU518" s="16"/>
      <c r="FV518" s="16"/>
      <c r="FW518" s="16"/>
      <c r="FX518" s="16"/>
      <c r="FY518" s="16"/>
      <c r="FZ518" s="17"/>
      <c r="GA518" s="17"/>
      <c r="GB518" s="17"/>
    </row>
    <row r="519" spans="3:184" ht="14.25" customHeight="1">
      <c r="C519" s="14"/>
      <c r="D519" s="16"/>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c r="DD519" s="16"/>
      <c r="DE519" s="16"/>
      <c r="DF519" s="16"/>
      <c r="DG519" s="16"/>
      <c r="DH519" s="16"/>
      <c r="DI519" s="16"/>
      <c r="DJ519" s="16"/>
      <c r="DK519" s="16"/>
      <c r="DL519" s="16"/>
      <c r="DM519" s="16"/>
      <c r="DN519" s="16"/>
      <c r="DO519" s="16"/>
      <c r="DP519" s="16"/>
      <c r="DQ519" s="16"/>
      <c r="DR519" s="16"/>
      <c r="DS519" s="16"/>
      <c r="DT519" s="16"/>
      <c r="DU519" s="16"/>
      <c r="DV519" s="16"/>
      <c r="DW519" s="16"/>
      <c r="DX519" s="16"/>
      <c r="DY519" s="16"/>
      <c r="DZ519" s="16"/>
      <c r="EA519" s="16"/>
      <c r="EB519" s="16"/>
      <c r="EC519" s="16"/>
      <c r="ED519" s="16"/>
      <c r="EE519" s="16"/>
      <c r="EF519" s="16"/>
      <c r="EG519" s="16"/>
      <c r="EH519" s="16"/>
      <c r="EI519" s="16"/>
      <c r="EJ519" s="16"/>
      <c r="EK519" s="16"/>
      <c r="EL519" s="16"/>
      <c r="EM519" s="16"/>
      <c r="EN519" s="16"/>
      <c r="EO519" s="16"/>
      <c r="EP519" s="16"/>
      <c r="EQ519" s="16"/>
      <c r="ER519" s="16"/>
      <c r="ES519" s="16"/>
      <c r="ET519" s="16"/>
      <c r="EU519" s="16"/>
      <c r="EV519" s="16"/>
      <c r="EW519" s="16"/>
      <c r="EX519" s="16"/>
      <c r="EY519" s="16"/>
      <c r="EZ519" s="16"/>
      <c r="FA519" s="16"/>
      <c r="FB519" s="16"/>
      <c r="FC519" s="16"/>
      <c r="FD519" s="16"/>
      <c r="FE519" s="16"/>
      <c r="FF519" s="16"/>
      <c r="FG519" s="16"/>
      <c r="FH519" s="16"/>
      <c r="FI519" s="16"/>
      <c r="FJ519" s="16"/>
      <c r="FK519" s="16"/>
      <c r="FL519" s="16"/>
      <c r="FM519" s="16"/>
      <c r="FN519" s="16"/>
      <c r="FO519" s="16"/>
      <c r="FP519" s="16"/>
      <c r="FQ519" s="16"/>
      <c r="FR519" s="16"/>
      <c r="FS519" s="16"/>
      <c r="FT519" s="16"/>
      <c r="FU519" s="16"/>
      <c r="FV519" s="16"/>
      <c r="FW519" s="16"/>
      <c r="FX519" s="16"/>
      <c r="FY519" s="16"/>
      <c r="FZ519" s="17"/>
      <c r="GA519" s="17"/>
      <c r="GB519" s="17"/>
    </row>
    <row r="520" spans="3:184" ht="14.25" customHeight="1">
      <c r="C520" s="14"/>
      <c r="D520" s="16"/>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c r="DD520" s="16"/>
      <c r="DE520" s="16"/>
      <c r="DF520" s="16"/>
      <c r="DG520" s="16"/>
      <c r="DH520" s="16"/>
      <c r="DI520" s="16"/>
      <c r="DJ520" s="16"/>
      <c r="DK520" s="16"/>
      <c r="DL520" s="16"/>
      <c r="DM520" s="16"/>
      <c r="DN520" s="16"/>
      <c r="DO520" s="16"/>
      <c r="DP520" s="16"/>
      <c r="DQ520" s="16"/>
      <c r="DR520" s="16"/>
      <c r="DS520" s="16"/>
      <c r="DT520" s="16"/>
      <c r="DU520" s="16"/>
      <c r="DV520" s="16"/>
      <c r="DW520" s="16"/>
      <c r="DX520" s="16"/>
      <c r="DY520" s="16"/>
      <c r="DZ520" s="16"/>
      <c r="EA520" s="16"/>
      <c r="EB520" s="16"/>
      <c r="EC520" s="16"/>
      <c r="ED520" s="16"/>
      <c r="EE520" s="16"/>
      <c r="EF520" s="16"/>
      <c r="EG520" s="16"/>
      <c r="EH520" s="16"/>
      <c r="EI520" s="16"/>
      <c r="EJ520" s="16"/>
      <c r="EK520" s="16"/>
      <c r="EL520" s="16"/>
      <c r="EM520" s="16"/>
      <c r="EN520" s="16"/>
      <c r="EO520" s="16"/>
      <c r="EP520" s="16"/>
      <c r="EQ520" s="16"/>
      <c r="ER520" s="16"/>
      <c r="ES520" s="16"/>
      <c r="ET520" s="16"/>
      <c r="EU520" s="16"/>
      <c r="EV520" s="16"/>
      <c r="EW520" s="16"/>
      <c r="EX520" s="16"/>
      <c r="EY520" s="16"/>
      <c r="EZ520" s="16"/>
      <c r="FA520" s="16"/>
      <c r="FB520" s="16"/>
      <c r="FC520" s="16"/>
      <c r="FD520" s="16"/>
      <c r="FE520" s="16"/>
      <c r="FF520" s="16"/>
      <c r="FG520" s="16"/>
      <c r="FH520" s="16"/>
      <c r="FI520" s="16"/>
      <c r="FJ520" s="16"/>
      <c r="FK520" s="16"/>
      <c r="FL520" s="16"/>
      <c r="FM520" s="16"/>
      <c r="FN520" s="16"/>
      <c r="FO520" s="16"/>
      <c r="FP520" s="16"/>
      <c r="FQ520" s="16"/>
      <c r="FR520" s="16"/>
      <c r="FS520" s="16"/>
      <c r="FT520" s="16"/>
      <c r="FU520" s="16"/>
      <c r="FV520" s="16"/>
      <c r="FW520" s="16"/>
      <c r="FX520" s="16"/>
      <c r="FY520" s="16"/>
      <c r="FZ520" s="17"/>
      <c r="GA520" s="17"/>
      <c r="GB520" s="17"/>
    </row>
    <row r="521" spans="3:184" ht="14.25" customHeight="1">
      <c r="C521" s="14"/>
      <c r="D521" s="16"/>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c r="DD521" s="16"/>
      <c r="DE521" s="16"/>
      <c r="DF521" s="16"/>
      <c r="DG521" s="16"/>
      <c r="DH521" s="16"/>
      <c r="DI521" s="16"/>
      <c r="DJ521" s="16"/>
      <c r="DK521" s="16"/>
      <c r="DL521" s="16"/>
      <c r="DM521" s="16"/>
      <c r="DN521" s="16"/>
      <c r="DO521" s="16"/>
      <c r="DP521" s="16"/>
      <c r="DQ521" s="16"/>
      <c r="DR521" s="16"/>
      <c r="DS521" s="16"/>
      <c r="DT521" s="16"/>
      <c r="DU521" s="16"/>
      <c r="DV521" s="16"/>
      <c r="DW521" s="16"/>
      <c r="DX521" s="16"/>
      <c r="DY521" s="16"/>
      <c r="DZ521" s="16"/>
      <c r="EA521" s="16"/>
      <c r="EB521" s="16"/>
      <c r="EC521" s="16"/>
      <c r="ED521" s="16"/>
      <c r="EE521" s="16"/>
      <c r="EF521" s="16"/>
      <c r="EG521" s="16"/>
      <c r="EH521" s="16"/>
      <c r="EI521" s="16"/>
      <c r="EJ521" s="16"/>
      <c r="EK521" s="16"/>
      <c r="EL521" s="16"/>
      <c r="EM521" s="16"/>
      <c r="EN521" s="16"/>
      <c r="EO521" s="16"/>
      <c r="EP521" s="16"/>
      <c r="EQ521" s="16"/>
      <c r="ER521" s="16"/>
      <c r="ES521" s="16"/>
      <c r="ET521" s="16"/>
      <c r="EU521" s="16"/>
      <c r="EV521" s="16"/>
      <c r="EW521" s="16"/>
      <c r="EX521" s="16"/>
      <c r="EY521" s="16"/>
      <c r="EZ521" s="16"/>
      <c r="FA521" s="16"/>
      <c r="FB521" s="16"/>
      <c r="FC521" s="16"/>
      <c r="FD521" s="16"/>
      <c r="FE521" s="16"/>
      <c r="FF521" s="16"/>
      <c r="FG521" s="16"/>
      <c r="FH521" s="16"/>
      <c r="FI521" s="16"/>
      <c r="FJ521" s="16"/>
      <c r="FK521" s="16"/>
      <c r="FL521" s="16"/>
      <c r="FM521" s="16"/>
      <c r="FN521" s="16"/>
      <c r="FO521" s="16"/>
      <c r="FP521" s="16"/>
      <c r="FQ521" s="16"/>
      <c r="FR521" s="16"/>
      <c r="FS521" s="16"/>
      <c r="FT521" s="16"/>
      <c r="FU521" s="16"/>
      <c r="FV521" s="16"/>
      <c r="FW521" s="16"/>
      <c r="FX521" s="16"/>
      <c r="FY521" s="16"/>
      <c r="FZ521" s="17"/>
      <c r="GA521" s="17"/>
      <c r="GB521" s="17"/>
    </row>
    <row r="522" spans="3:184" ht="14.25" customHeight="1">
      <c r="C522" s="14"/>
      <c r="D522" s="16"/>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c r="DD522" s="16"/>
      <c r="DE522" s="16"/>
      <c r="DF522" s="16"/>
      <c r="DG522" s="16"/>
      <c r="DH522" s="16"/>
      <c r="DI522" s="16"/>
      <c r="DJ522" s="16"/>
      <c r="DK522" s="16"/>
      <c r="DL522" s="16"/>
      <c r="DM522" s="16"/>
      <c r="DN522" s="16"/>
      <c r="DO522" s="16"/>
      <c r="DP522" s="16"/>
      <c r="DQ522" s="16"/>
      <c r="DR522" s="16"/>
      <c r="DS522" s="16"/>
      <c r="DT522" s="16"/>
      <c r="DU522" s="16"/>
      <c r="DV522" s="16"/>
      <c r="DW522" s="16"/>
      <c r="DX522" s="16"/>
      <c r="DY522" s="16"/>
      <c r="DZ522" s="16"/>
      <c r="EA522" s="16"/>
      <c r="EB522" s="16"/>
      <c r="EC522" s="16"/>
      <c r="ED522" s="16"/>
      <c r="EE522" s="16"/>
      <c r="EF522" s="16"/>
      <c r="EG522" s="16"/>
      <c r="EH522" s="16"/>
      <c r="EI522" s="16"/>
      <c r="EJ522" s="16"/>
      <c r="EK522" s="16"/>
      <c r="EL522" s="16"/>
      <c r="EM522" s="16"/>
      <c r="EN522" s="16"/>
      <c r="EO522" s="16"/>
      <c r="EP522" s="16"/>
      <c r="EQ522" s="16"/>
      <c r="ER522" s="16"/>
      <c r="ES522" s="16"/>
      <c r="ET522" s="16"/>
      <c r="EU522" s="16"/>
      <c r="EV522" s="16"/>
      <c r="EW522" s="16"/>
      <c r="EX522" s="16"/>
      <c r="EY522" s="16"/>
      <c r="EZ522" s="16"/>
      <c r="FA522" s="16"/>
      <c r="FB522" s="16"/>
      <c r="FC522" s="16"/>
      <c r="FD522" s="16"/>
      <c r="FE522" s="16"/>
      <c r="FF522" s="16"/>
      <c r="FG522" s="16"/>
      <c r="FH522" s="16"/>
      <c r="FI522" s="16"/>
      <c r="FJ522" s="16"/>
      <c r="FK522" s="16"/>
      <c r="FL522" s="16"/>
      <c r="FM522" s="16"/>
      <c r="FN522" s="16"/>
      <c r="FO522" s="16"/>
      <c r="FP522" s="16"/>
      <c r="FQ522" s="16"/>
      <c r="FR522" s="16"/>
      <c r="FS522" s="16"/>
      <c r="FT522" s="16"/>
      <c r="FU522" s="16"/>
      <c r="FV522" s="16"/>
      <c r="FW522" s="16"/>
      <c r="FX522" s="16"/>
      <c r="FY522" s="16"/>
      <c r="FZ522" s="17"/>
      <c r="GA522" s="17"/>
      <c r="GB522" s="17"/>
    </row>
    <row r="523" spans="3:184" ht="14.25" customHeight="1">
      <c r="C523" s="14"/>
      <c r="D523" s="16"/>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c r="DD523" s="16"/>
      <c r="DE523" s="16"/>
      <c r="DF523" s="16"/>
      <c r="DG523" s="16"/>
      <c r="DH523" s="16"/>
      <c r="DI523" s="16"/>
      <c r="DJ523" s="16"/>
      <c r="DK523" s="16"/>
      <c r="DL523" s="16"/>
      <c r="DM523" s="16"/>
      <c r="DN523" s="16"/>
      <c r="DO523" s="16"/>
      <c r="DP523" s="16"/>
      <c r="DQ523" s="16"/>
      <c r="DR523" s="16"/>
      <c r="DS523" s="16"/>
      <c r="DT523" s="16"/>
      <c r="DU523" s="16"/>
      <c r="DV523" s="16"/>
      <c r="DW523" s="16"/>
      <c r="DX523" s="16"/>
      <c r="DY523" s="16"/>
      <c r="DZ523" s="16"/>
      <c r="EA523" s="16"/>
      <c r="EB523" s="16"/>
      <c r="EC523" s="16"/>
      <c r="ED523" s="16"/>
      <c r="EE523" s="16"/>
      <c r="EF523" s="16"/>
      <c r="EG523" s="16"/>
      <c r="EH523" s="16"/>
      <c r="EI523" s="16"/>
      <c r="EJ523" s="16"/>
      <c r="EK523" s="16"/>
      <c r="EL523" s="16"/>
      <c r="EM523" s="16"/>
      <c r="EN523" s="16"/>
      <c r="EO523" s="16"/>
      <c r="EP523" s="16"/>
      <c r="EQ523" s="16"/>
      <c r="ER523" s="16"/>
      <c r="ES523" s="16"/>
      <c r="ET523" s="16"/>
      <c r="EU523" s="16"/>
      <c r="EV523" s="16"/>
      <c r="EW523" s="16"/>
      <c r="EX523" s="16"/>
      <c r="EY523" s="16"/>
      <c r="EZ523" s="16"/>
      <c r="FA523" s="16"/>
      <c r="FB523" s="16"/>
      <c r="FC523" s="16"/>
      <c r="FD523" s="16"/>
      <c r="FE523" s="16"/>
      <c r="FF523" s="16"/>
      <c r="FG523" s="16"/>
      <c r="FH523" s="16"/>
      <c r="FI523" s="16"/>
      <c r="FJ523" s="16"/>
      <c r="FK523" s="16"/>
      <c r="FL523" s="16"/>
      <c r="FM523" s="16"/>
      <c r="FN523" s="16"/>
      <c r="FO523" s="16"/>
      <c r="FP523" s="16"/>
      <c r="FQ523" s="16"/>
      <c r="FR523" s="16"/>
      <c r="FS523" s="16"/>
      <c r="FT523" s="16"/>
      <c r="FU523" s="16"/>
      <c r="FV523" s="16"/>
      <c r="FW523" s="16"/>
      <c r="FX523" s="16"/>
      <c r="FY523" s="16"/>
      <c r="FZ523" s="17"/>
      <c r="GA523" s="17"/>
      <c r="GB523" s="17"/>
    </row>
    <row r="524" spans="3:184" ht="14.25" customHeight="1">
      <c r="C524" s="14"/>
      <c r="D524" s="16"/>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c r="DD524" s="16"/>
      <c r="DE524" s="16"/>
      <c r="DF524" s="16"/>
      <c r="DG524" s="16"/>
      <c r="DH524" s="16"/>
      <c r="DI524" s="16"/>
      <c r="DJ524" s="16"/>
      <c r="DK524" s="16"/>
      <c r="DL524" s="16"/>
      <c r="DM524" s="16"/>
      <c r="DN524" s="16"/>
      <c r="DO524" s="16"/>
      <c r="DP524" s="16"/>
      <c r="DQ524" s="16"/>
      <c r="DR524" s="16"/>
      <c r="DS524" s="16"/>
      <c r="DT524" s="16"/>
      <c r="DU524" s="16"/>
      <c r="DV524" s="16"/>
      <c r="DW524" s="16"/>
      <c r="DX524" s="16"/>
      <c r="DY524" s="16"/>
      <c r="DZ524" s="16"/>
      <c r="EA524" s="16"/>
      <c r="EB524" s="16"/>
      <c r="EC524" s="16"/>
      <c r="ED524" s="16"/>
      <c r="EE524" s="16"/>
      <c r="EF524" s="16"/>
      <c r="EG524" s="16"/>
      <c r="EH524" s="16"/>
      <c r="EI524" s="16"/>
      <c r="EJ524" s="16"/>
      <c r="EK524" s="16"/>
      <c r="EL524" s="16"/>
      <c r="EM524" s="16"/>
      <c r="EN524" s="16"/>
      <c r="EO524" s="16"/>
      <c r="EP524" s="16"/>
      <c r="EQ524" s="16"/>
      <c r="ER524" s="16"/>
      <c r="ES524" s="16"/>
      <c r="ET524" s="16"/>
      <c r="EU524" s="16"/>
      <c r="EV524" s="16"/>
      <c r="EW524" s="16"/>
      <c r="EX524" s="16"/>
      <c r="EY524" s="16"/>
      <c r="EZ524" s="16"/>
      <c r="FA524" s="16"/>
      <c r="FB524" s="16"/>
      <c r="FC524" s="16"/>
      <c r="FD524" s="16"/>
      <c r="FE524" s="16"/>
      <c r="FF524" s="16"/>
      <c r="FG524" s="16"/>
      <c r="FH524" s="16"/>
      <c r="FI524" s="16"/>
      <c r="FJ524" s="16"/>
      <c r="FK524" s="16"/>
      <c r="FL524" s="16"/>
      <c r="FM524" s="16"/>
      <c r="FN524" s="16"/>
      <c r="FO524" s="16"/>
      <c r="FP524" s="16"/>
      <c r="FQ524" s="16"/>
      <c r="FR524" s="16"/>
      <c r="FS524" s="16"/>
      <c r="FT524" s="16"/>
      <c r="FU524" s="16"/>
      <c r="FV524" s="16"/>
      <c r="FW524" s="16"/>
      <c r="FX524" s="16"/>
      <c r="FY524" s="16"/>
      <c r="FZ524" s="17"/>
      <c r="GA524" s="17"/>
      <c r="GB524" s="17"/>
    </row>
    <row r="525" spans="3:184" ht="14.25" customHeight="1">
      <c r="C525" s="14"/>
      <c r="D525" s="16"/>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c r="DD525" s="16"/>
      <c r="DE525" s="16"/>
      <c r="DF525" s="16"/>
      <c r="DG525" s="16"/>
      <c r="DH525" s="16"/>
      <c r="DI525" s="16"/>
      <c r="DJ525" s="16"/>
      <c r="DK525" s="16"/>
      <c r="DL525" s="16"/>
      <c r="DM525" s="16"/>
      <c r="DN525" s="16"/>
      <c r="DO525" s="16"/>
      <c r="DP525" s="16"/>
      <c r="DQ525" s="16"/>
      <c r="DR525" s="16"/>
      <c r="DS525" s="16"/>
      <c r="DT525" s="16"/>
      <c r="DU525" s="16"/>
      <c r="DV525" s="16"/>
      <c r="DW525" s="16"/>
      <c r="DX525" s="16"/>
      <c r="DY525" s="16"/>
      <c r="DZ525" s="16"/>
      <c r="EA525" s="16"/>
      <c r="EB525" s="16"/>
      <c r="EC525" s="16"/>
      <c r="ED525" s="16"/>
      <c r="EE525" s="16"/>
      <c r="EF525" s="16"/>
      <c r="EG525" s="16"/>
      <c r="EH525" s="16"/>
      <c r="EI525" s="16"/>
      <c r="EJ525" s="16"/>
      <c r="EK525" s="16"/>
      <c r="EL525" s="16"/>
      <c r="EM525" s="16"/>
      <c r="EN525" s="16"/>
      <c r="EO525" s="16"/>
      <c r="EP525" s="16"/>
      <c r="EQ525" s="16"/>
      <c r="ER525" s="16"/>
      <c r="ES525" s="16"/>
      <c r="ET525" s="16"/>
      <c r="EU525" s="16"/>
      <c r="EV525" s="16"/>
      <c r="EW525" s="16"/>
      <c r="EX525" s="16"/>
      <c r="EY525" s="16"/>
      <c r="EZ525" s="16"/>
      <c r="FA525" s="16"/>
      <c r="FB525" s="16"/>
      <c r="FC525" s="16"/>
      <c r="FD525" s="16"/>
      <c r="FE525" s="16"/>
      <c r="FF525" s="16"/>
      <c r="FG525" s="16"/>
      <c r="FH525" s="16"/>
      <c r="FI525" s="16"/>
      <c r="FJ525" s="16"/>
      <c r="FK525" s="16"/>
      <c r="FL525" s="16"/>
      <c r="FM525" s="16"/>
      <c r="FN525" s="16"/>
      <c r="FO525" s="16"/>
      <c r="FP525" s="16"/>
      <c r="FQ525" s="16"/>
      <c r="FR525" s="16"/>
      <c r="FS525" s="16"/>
      <c r="FT525" s="16"/>
      <c r="FU525" s="16"/>
      <c r="FV525" s="16"/>
      <c r="FW525" s="16"/>
      <c r="FX525" s="16"/>
      <c r="FY525" s="16"/>
      <c r="FZ525" s="17"/>
      <c r="GA525" s="17"/>
      <c r="GB525" s="17"/>
    </row>
    <row r="526" spans="3:184" ht="14.25" customHeight="1">
      <c r="C526" s="14"/>
      <c r="D526" s="16"/>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c r="DD526" s="16"/>
      <c r="DE526" s="16"/>
      <c r="DF526" s="16"/>
      <c r="DG526" s="16"/>
      <c r="DH526" s="16"/>
      <c r="DI526" s="16"/>
      <c r="DJ526" s="16"/>
      <c r="DK526" s="16"/>
      <c r="DL526" s="16"/>
      <c r="DM526" s="16"/>
      <c r="DN526" s="16"/>
      <c r="DO526" s="16"/>
      <c r="DP526" s="16"/>
      <c r="DQ526" s="16"/>
      <c r="DR526" s="16"/>
      <c r="DS526" s="16"/>
      <c r="DT526" s="16"/>
      <c r="DU526" s="16"/>
      <c r="DV526" s="16"/>
      <c r="DW526" s="16"/>
      <c r="DX526" s="16"/>
      <c r="DY526" s="16"/>
      <c r="DZ526" s="16"/>
      <c r="EA526" s="16"/>
      <c r="EB526" s="16"/>
      <c r="EC526" s="16"/>
      <c r="ED526" s="16"/>
      <c r="EE526" s="16"/>
      <c r="EF526" s="16"/>
      <c r="EG526" s="16"/>
      <c r="EH526" s="16"/>
      <c r="EI526" s="16"/>
      <c r="EJ526" s="16"/>
      <c r="EK526" s="16"/>
      <c r="EL526" s="16"/>
      <c r="EM526" s="16"/>
      <c r="EN526" s="16"/>
      <c r="EO526" s="16"/>
      <c r="EP526" s="16"/>
      <c r="EQ526" s="16"/>
      <c r="ER526" s="16"/>
      <c r="ES526" s="16"/>
      <c r="ET526" s="16"/>
      <c r="EU526" s="16"/>
      <c r="EV526" s="16"/>
      <c r="EW526" s="16"/>
      <c r="EX526" s="16"/>
      <c r="EY526" s="16"/>
      <c r="EZ526" s="16"/>
      <c r="FA526" s="16"/>
      <c r="FB526" s="16"/>
      <c r="FC526" s="16"/>
      <c r="FD526" s="16"/>
      <c r="FE526" s="16"/>
      <c r="FF526" s="16"/>
      <c r="FG526" s="16"/>
      <c r="FH526" s="16"/>
      <c r="FI526" s="16"/>
      <c r="FJ526" s="16"/>
      <c r="FK526" s="16"/>
      <c r="FL526" s="16"/>
      <c r="FM526" s="16"/>
      <c r="FN526" s="16"/>
      <c r="FO526" s="16"/>
      <c r="FP526" s="16"/>
      <c r="FQ526" s="16"/>
      <c r="FR526" s="16"/>
      <c r="FS526" s="16"/>
      <c r="FT526" s="16"/>
      <c r="FU526" s="16"/>
      <c r="FV526" s="16"/>
      <c r="FW526" s="16"/>
      <c r="FX526" s="16"/>
      <c r="FY526" s="16"/>
      <c r="FZ526" s="17"/>
      <c r="GA526" s="17"/>
      <c r="GB526" s="17"/>
    </row>
    <row r="527" spans="3:184" ht="14.25" customHeight="1">
      <c r="C527" s="14"/>
      <c r="D527" s="16"/>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c r="DD527" s="16"/>
      <c r="DE527" s="16"/>
      <c r="DF527" s="16"/>
      <c r="DG527" s="16"/>
      <c r="DH527" s="16"/>
      <c r="DI527" s="16"/>
      <c r="DJ527" s="16"/>
      <c r="DK527" s="16"/>
      <c r="DL527" s="16"/>
      <c r="DM527" s="16"/>
      <c r="DN527" s="16"/>
      <c r="DO527" s="16"/>
      <c r="DP527" s="16"/>
      <c r="DQ527" s="16"/>
      <c r="DR527" s="16"/>
      <c r="DS527" s="16"/>
      <c r="DT527" s="16"/>
      <c r="DU527" s="16"/>
      <c r="DV527" s="16"/>
      <c r="DW527" s="16"/>
      <c r="DX527" s="16"/>
      <c r="DY527" s="16"/>
      <c r="DZ527" s="16"/>
      <c r="EA527" s="16"/>
      <c r="EB527" s="16"/>
      <c r="EC527" s="16"/>
      <c r="ED527" s="16"/>
      <c r="EE527" s="16"/>
      <c r="EF527" s="16"/>
      <c r="EG527" s="16"/>
      <c r="EH527" s="16"/>
      <c r="EI527" s="16"/>
      <c r="EJ527" s="16"/>
      <c r="EK527" s="16"/>
      <c r="EL527" s="16"/>
      <c r="EM527" s="16"/>
      <c r="EN527" s="16"/>
      <c r="EO527" s="16"/>
      <c r="EP527" s="16"/>
      <c r="EQ527" s="16"/>
      <c r="ER527" s="16"/>
      <c r="ES527" s="16"/>
      <c r="ET527" s="16"/>
      <c r="EU527" s="16"/>
      <c r="EV527" s="16"/>
      <c r="EW527" s="16"/>
      <c r="EX527" s="16"/>
      <c r="EY527" s="16"/>
      <c r="EZ527" s="16"/>
      <c r="FA527" s="16"/>
      <c r="FB527" s="16"/>
      <c r="FC527" s="16"/>
      <c r="FD527" s="16"/>
      <c r="FE527" s="16"/>
      <c r="FF527" s="16"/>
      <c r="FG527" s="16"/>
      <c r="FH527" s="16"/>
      <c r="FI527" s="16"/>
      <c r="FJ527" s="16"/>
      <c r="FK527" s="16"/>
      <c r="FL527" s="16"/>
      <c r="FM527" s="16"/>
      <c r="FN527" s="16"/>
      <c r="FO527" s="16"/>
      <c r="FP527" s="16"/>
      <c r="FQ527" s="16"/>
      <c r="FR527" s="16"/>
      <c r="FS527" s="16"/>
      <c r="FT527" s="16"/>
      <c r="FU527" s="16"/>
      <c r="FV527" s="16"/>
      <c r="FW527" s="16"/>
      <c r="FX527" s="16"/>
      <c r="FY527" s="16"/>
      <c r="FZ527" s="17"/>
      <c r="GA527" s="17"/>
      <c r="GB527" s="17"/>
    </row>
    <row r="528" spans="3:184" ht="14.25" customHeight="1">
      <c r="C528" s="14"/>
      <c r="D528" s="16"/>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c r="DD528" s="16"/>
      <c r="DE528" s="16"/>
      <c r="DF528" s="16"/>
      <c r="DG528" s="16"/>
      <c r="DH528" s="16"/>
      <c r="DI528" s="16"/>
      <c r="DJ528" s="16"/>
      <c r="DK528" s="16"/>
      <c r="DL528" s="16"/>
      <c r="DM528" s="16"/>
      <c r="DN528" s="16"/>
      <c r="DO528" s="16"/>
      <c r="DP528" s="16"/>
      <c r="DQ528" s="16"/>
      <c r="DR528" s="16"/>
      <c r="DS528" s="16"/>
      <c r="DT528" s="16"/>
      <c r="DU528" s="16"/>
      <c r="DV528" s="16"/>
      <c r="DW528" s="16"/>
      <c r="DX528" s="16"/>
      <c r="DY528" s="16"/>
      <c r="DZ528" s="16"/>
      <c r="EA528" s="16"/>
      <c r="EB528" s="16"/>
      <c r="EC528" s="16"/>
      <c r="ED528" s="16"/>
      <c r="EE528" s="16"/>
      <c r="EF528" s="16"/>
      <c r="EG528" s="16"/>
      <c r="EH528" s="16"/>
      <c r="EI528" s="16"/>
      <c r="EJ528" s="16"/>
      <c r="EK528" s="16"/>
      <c r="EL528" s="16"/>
      <c r="EM528" s="16"/>
      <c r="EN528" s="16"/>
      <c r="EO528" s="16"/>
      <c r="EP528" s="16"/>
      <c r="EQ528" s="16"/>
      <c r="ER528" s="16"/>
      <c r="ES528" s="16"/>
      <c r="ET528" s="16"/>
      <c r="EU528" s="16"/>
      <c r="EV528" s="16"/>
      <c r="EW528" s="16"/>
      <c r="EX528" s="16"/>
      <c r="EY528" s="16"/>
      <c r="EZ528" s="16"/>
      <c r="FA528" s="16"/>
      <c r="FB528" s="16"/>
      <c r="FC528" s="16"/>
      <c r="FD528" s="16"/>
      <c r="FE528" s="16"/>
      <c r="FF528" s="16"/>
      <c r="FG528" s="16"/>
      <c r="FH528" s="16"/>
      <c r="FI528" s="16"/>
      <c r="FJ528" s="16"/>
      <c r="FK528" s="16"/>
      <c r="FL528" s="16"/>
      <c r="FM528" s="16"/>
      <c r="FN528" s="16"/>
      <c r="FO528" s="16"/>
      <c r="FP528" s="16"/>
      <c r="FQ528" s="16"/>
      <c r="FR528" s="16"/>
      <c r="FS528" s="16"/>
      <c r="FT528" s="16"/>
      <c r="FU528" s="16"/>
      <c r="FV528" s="16"/>
      <c r="FW528" s="16"/>
      <c r="FX528" s="16"/>
      <c r="FY528" s="16"/>
      <c r="FZ528" s="17"/>
      <c r="GA528" s="17"/>
      <c r="GB528" s="17"/>
    </row>
    <row r="529" spans="3:184" ht="14.25" customHeight="1">
      <c r="C529" s="14"/>
      <c r="D529" s="16"/>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c r="DB529" s="16"/>
      <c r="DC529" s="16"/>
      <c r="DD529" s="16"/>
      <c r="DE529" s="16"/>
      <c r="DF529" s="16"/>
      <c r="DG529" s="16"/>
      <c r="DH529" s="16"/>
      <c r="DI529" s="16"/>
      <c r="DJ529" s="16"/>
      <c r="DK529" s="16"/>
      <c r="DL529" s="16"/>
      <c r="DM529" s="16"/>
      <c r="DN529" s="16"/>
      <c r="DO529" s="16"/>
      <c r="DP529" s="16"/>
      <c r="DQ529" s="16"/>
      <c r="DR529" s="16"/>
      <c r="DS529" s="16"/>
      <c r="DT529" s="16"/>
      <c r="DU529" s="16"/>
      <c r="DV529" s="16"/>
      <c r="DW529" s="16"/>
      <c r="DX529" s="16"/>
      <c r="DY529" s="16"/>
      <c r="DZ529" s="16"/>
      <c r="EA529" s="16"/>
      <c r="EB529" s="16"/>
      <c r="EC529" s="16"/>
      <c r="ED529" s="16"/>
      <c r="EE529" s="16"/>
      <c r="EF529" s="16"/>
      <c r="EG529" s="16"/>
      <c r="EH529" s="16"/>
      <c r="EI529" s="16"/>
      <c r="EJ529" s="16"/>
      <c r="EK529" s="16"/>
      <c r="EL529" s="16"/>
      <c r="EM529" s="16"/>
      <c r="EN529" s="16"/>
      <c r="EO529" s="16"/>
      <c r="EP529" s="16"/>
      <c r="EQ529" s="16"/>
      <c r="ER529" s="16"/>
      <c r="ES529" s="16"/>
      <c r="ET529" s="16"/>
      <c r="EU529" s="16"/>
      <c r="EV529" s="16"/>
      <c r="EW529" s="16"/>
      <c r="EX529" s="16"/>
      <c r="EY529" s="16"/>
      <c r="EZ529" s="16"/>
      <c r="FA529" s="16"/>
      <c r="FB529" s="16"/>
      <c r="FC529" s="16"/>
      <c r="FD529" s="16"/>
      <c r="FE529" s="16"/>
      <c r="FF529" s="16"/>
      <c r="FG529" s="16"/>
      <c r="FH529" s="16"/>
      <c r="FI529" s="16"/>
      <c r="FJ529" s="16"/>
      <c r="FK529" s="16"/>
      <c r="FL529" s="16"/>
      <c r="FM529" s="16"/>
      <c r="FN529" s="16"/>
      <c r="FO529" s="16"/>
      <c r="FP529" s="16"/>
      <c r="FQ529" s="16"/>
      <c r="FR529" s="16"/>
      <c r="FS529" s="16"/>
      <c r="FT529" s="16"/>
      <c r="FU529" s="16"/>
      <c r="FV529" s="16"/>
      <c r="FW529" s="16"/>
      <c r="FX529" s="16"/>
      <c r="FY529" s="16"/>
      <c r="FZ529" s="17"/>
      <c r="GA529" s="17"/>
      <c r="GB529" s="17"/>
    </row>
    <row r="530" spans="3:184" ht="14.25" customHeight="1">
      <c r="C530" s="14"/>
      <c r="D530" s="16"/>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c r="DD530" s="16"/>
      <c r="DE530" s="16"/>
      <c r="DF530" s="16"/>
      <c r="DG530" s="16"/>
      <c r="DH530" s="16"/>
      <c r="DI530" s="16"/>
      <c r="DJ530" s="16"/>
      <c r="DK530" s="16"/>
      <c r="DL530" s="16"/>
      <c r="DM530" s="16"/>
      <c r="DN530" s="16"/>
      <c r="DO530" s="16"/>
      <c r="DP530" s="16"/>
      <c r="DQ530" s="16"/>
      <c r="DR530" s="16"/>
      <c r="DS530" s="16"/>
      <c r="DT530" s="16"/>
      <c r="DU530" s="16"/>
      <c r="DV530" s="16"/>
      <c r="DW530" s="16"/>
      <c r="DX530" s="16"/>
      <c r="DY530" s="16"/>
      <c r="DZ530" s="16"/>
      <c r="EA530" s="16"/>
      <c r="EB530" s="16"/>
      <c r="EC530" s="16"/>
      <c r="ED530" s="16"/>
      <c r="EE530" s="16"/>
      <c r="EF530" s="16"/>
      <c r="EG530" s="16"/>
      <c r="EH530" s="16"/>
      <c r="EI530" s="16"/>
      <c r="EJ530" s="16"/>
      <c r="EK530" s="16"/>
      <c r="EL530" s="16"/>
      <c r="EM530" s="16"/>
      <c r="EN530" s="16"/>
      <c r="EO530" s="16"/>
      <c r="EP530" s="16"/>
      <c r="EQ530" s="16"/>
      <c r="ER530" s="16"/>
      <c r="ES530" s="16"/>
      <c r="ET530" s="16"/>
      <c r="EU530" s="16"/>
      <c r="EV530" s="16"/>
      <c r="EW530" s="16"/>
      <c r="EX530" s="16"/>
      <c r="EY530" s="16"/>
      <c r="EZ530" s="16"/>
      <c r="FA530" s="16"/>
      <c r="FB530" s="16"/>
      <c r="FC530" s="16"/>
      <c r="FD530" s="16"/>
      <c r="FE530" s="16"/>
      <c r="FF530" s="16"/>
      <c r="FG530" s="16"/>
      <c r="FH530" s="16"/>
      <c r="FI530" s="16"/>
      <c r="FJ530" s="16"/>
      <c r="FK530" s="16"/>
      <c r="FL530" s="16"/>
      <c r="FM530" s="16"/>
      <c r="FN530" s="16"/>
      <c r="FO530" s="16"/>
      <c r="FP530" s="16"/>
      <c r="FQ530" s="16"/>
      <c r="FR530" s="16"/>
      <c r="FS530" s="16"/>
      <c r="FT530" s="16"/>
      <c r="FU530" s="16"/>
      <c r="FV530" s="16"/>
      <c r="FW530" s="16"/>
      <c r="FX530" s="16"/>
      <c r="FY530" s="16"/>
      <c r="FZ530" s="17"/>
      <c r="GA530" s="17"/>
      <c r="GB530" s="17"/>
    </row>
    <row r="531" spans="3:184" ht="14.25" customHeight="1">
      <c r="C531" s="14"/>
      <c r="D531" s="16"/>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c r="DD531" s="16"/>
      <c r="DE531" s="16"/>
      <c r="DF531" s="16"/>
      <c r="DG531" s="16"/>
      <c r="DH531" s="16"/>
      <c r="DI531" s="16"/>
      <c r="DJ531" s="16"/>
      <c r="DK531" s="16"/>
      <c r="DL531" s="16"/>
      <c r="DM531" s="16"/>
      <c r="DN531" s="16"/>
      <c r="DO531" s="16"/>
      <c r="DP531" s="16"/>
      <c r="DQ531" s="16"/>
      <c r="DR531" s="16"/>
      <c r="DS531" s="16"/>
      <c r="DT531" s="16"/>
      <c r="DU531" s="16"/>
      <c r="DV531" s="16"/>
      <c r="DW531" s="16"/>
      <c r="DX531" s="16"/>
      <c r="DY531" s="16"/>
      <c r="DZ531" s="16"/>
      <c r="EA531" s="16"/>
      <c r="EB531" s="16"/>
      <c r="EC531" s="16"/>
      <c r="ED531" s="16"/>
      <c r="EE531" s="16"/>
      <c r="EF531" s="16"/>
      <c r="EG531" s="16"/>
      <c r="EH531" s="16"/>
      <c r="EI531" s="16"/>
      <c r="EJ531" s="16"/>
      <c r="EK531" s="16"/>
      <c r="EL531" s="16"/>
      <c r="EM531" s="16"/>
      <c r="EN531" s="16"/>
      <c r="EO531" s="16"/>
      <c r="EP531" s="16"/>
      <c r="EQ531" s="16"/>
      <c r="ER531" s="16"/>
      <c r="ES531" s="16"/>
      <c r="ET531" s="16"/>
      <c r="EU531" s="16"/>
      <c r="EV531" s="16"/>
      <c r="EW531" s="16"/>
      <c r="EX531" s="16"/>
      <c r="EY531" s="16"/>
      <c r="EZ531" s="16"/>
      <c r="FA531" s="16"/>
      <c r="FB531" s="16"/>
      <c r="FC531" s="16"/>
      <c r="FD531" s="16"/>
      <c r="FE531" s="16"/>
      <c r="FF531" s="16"/>
      <c r="FG531" s="16"/>
      <c r="FH531" s="16"/>
      <c r="FI531" s="16"/>
      <c r="FJ531" s="16"/>
      <c r="FK531" s="16"/>
      <c r="FL531" s="16"/>
      <c r="FM531" s="16"/>
      <c r="FN531" s="16"/>
      <c r="FO531" s="16"/>
      <c r="FP531" s="16"/>
      <c r="FQ531" s="16"/>
      <c r="FR531" s="16"/>
      <c r="FS531" s="16"/>
      <c r="FT531" s="16"/>
      <c r="FU531" s="16"/>
      <c r="FV531" s="16"/>
      <c r="FW531" s="16"/>
      <c r="FX531" s="16"/>
      <c r="FY531" s="16"/>
      <c r="FZ531" s="17"/>
      <c r="GA531" s="17"/>
      <c r="GB531" s="17"/>
    </row>
    <row r="532" spans="3:184" ht="14.25" customHeight="1">
      <c r="C532" s="14"/>
      <c r="D532" s="16"/>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c r="DD532" s="16"/>
      <c r="DE532" s="16"/>
      <c r="DF532" s="16"/>
      <c r="DG532" s="16"/>
      <c r="DH532" s="16"/>
      <c r="DI532" s="16"/>
      <c r="DJ532" s="16"/>
      <c r="DK532" s="16"/>
      <c r="DL532" s="16"/>
      <c r="DM532" s="16"/>
      <c r="DN532" s="16"/>
      <c r="DO532" s="16"/>
      <c r="DP532" s="16"/>
      <c r="DQ532" s="16"/>
      <c r="DR532" s="16"/>
      <c r="DS532" s="16"/>
      <c r="DT532" s="16"/>
      <c r="DU532" s="16"/>
      <c r="DV532" s="16"/>
      <c r="DW532" s="16"/>
      <c r="DX532" s="16"/>
      <c r="DY532" s="16"/>
      <c r="DZ532" s="16"/>
      <c r="EA532" s="16"/>
      <c r="EB532" s="16"/>
      <c r="EC532" s="16"/>
      <c r="ED532" s="16"/>
      <c r="EE532" s="16"/>
      <c r="EF532" s="16"/>
      <c r="EG532" s="16"/>
      <c r="EH532" s="16"/>
      <c r="EI532" s="16"/>
      <c r="EJ532" s="16"/>
      <c r="EK532" s="16"/>
      <c r="EL532" s="16"/>
      <c r="EM532" s="16"/>
      <c r="EN532" s="16"/>
      <c r="EO532" s="16"/>
      <c r="EP532" s="16"/>
      <c r="EQ532" s="16"/>
      <c r="ER532" s="16"/>
      <c r="ES532" s="16"/>
      <c r="ET532" s="16"/>
      <c r="EU532" s="16"/>
      <c r="EV532" s="16"/>
      <c r="EW532" s="16"/>
      <c r="EX532" s="16"/>
      <c r="EY532" s="16"/>
      <c r="EZ532" s="16"/>
      <c r="FA532" s="16"/>
      <c r="FB532" s="16"/>
      <c r="FC532" s="16"/>
      <c r="FD532" s="16"/>
      <c r="FE532" s="16"/>
      <c r="FF532" s="16"/>
      <c r="FG532" s="16"/>
      <c r="FH532" s="16"/>
      <c r="FI532" s="16"/>
      <c r="FJ532" s="16"/>
      <c r="FK532" s="16"/>
      <c r="FL532" s="16"/>
      <c r="FM532" s="16"/>
      <c r="FN532" s="16"/>
      <c r="FO532" s="16"/>
      <c r="FP532" s="16"/>
      <c r="FQ532" s="16"/>
      <c r="FR532" s="16"/>
      <c r="FS532" s="16"/>
      <c r="FT532" s="16"/>
      <c r="FU532" s="16"/>
      <c r="FV532" s="16"/>
      <c r="FW532" s="16"/>
      <c r="FX532" s="16"/>
      <c r="FY532" s="16"/>
      <c r="FZ532" s="17"/>
      <c r="GA532" s="17"/>
      <c r="GB532" s="17"/>
    </row>
    <row r="533" spans="3:184" ht="14.25" customHeight="1">
      <c r="C533" s="14"/>
      <c r="D533" s="16"/>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c r="DD533" s="16"/>
      <c r="DE533" s="16"/>
      <c r="DF533" s="16"/>
      <c r="DG533" s="16"/>
      <c r="DH533" s="16"/>
      <c r="DI533" s="16"/>
      <c r="DJ533" s="16"/>
      <c r="DK533" s="16"/>
      <c r="DL533" s="16"/>
      <c r="DM533" s="16"/>
      <c r="DN533" s="16"/>
      <c r="DO533" s="16"/>
      <c r="DP533" s="16"/>
      <c r="DQ533" s="16"/>
      <c r="DR533" s="16"/>
      <c r="DS533" s="16"/>
      <c r="DT533" s="16"/>
      <c r="DU533" s="16"/>
      <c r="DV533" s="16"/>
      <c r="DW533" s="16"/>
      <c r="DX533" s="16"/>
      <c r="DY533" s="16"/>
      <c r="DZ533" s="16"/>
      <c r="EA533" s="16"/>
      <c r="EB533" s="16"/>
      <c r="EC533" s="16"/>
      <c r="ED533" s="16"/>
      <c r="EE533" s="16"/>
      <c r="EF533" s="16"/>
      <c r="EG533" s="16"/>
      <c r="EH533" s="16"/>
      <c r="EI533" s="16"/>
      <c r="EJ533" s="16"/>
      <c r="EK533" s="16"/>
      <c r="EL533" s="16"/>
      <c r="EM533" s="16"/>
      <c r="EN533" s="16"/>
      <c r="EO533" s="16"/>
      <c r="EP533" s="16"/>
      <c r="EQ533" s="16"/>
      <c r="ER533" s="16"/>
      <c r="ES533" s="16"/>
      <c r="ET533" s="16"/>
      <c r="EU533" s="16"/>
      <c r="EV533" s="16"/>
      <c r="EW533" s="16"/>
      <c r="EX533" s="16"/>
      <c r="EY533" s="16"/>
      <c r="EZ533" s="16"/>
      <c r="FA533" s="16"/>
      <c r="FB533" s="16"/>
      <c r="FC533" s="16"/>
      <c r="FD533" s="16"/>
      <c r="FE533" s="16"/>
      <c r="FF533" s="16"/>
      <c r="FG533" s="16"/>
      <c r="FH533" s="16"/>
      <c r="FI533" s="16"/>
      <c r="FJ533" s="16"/>
      <c r="FK533" s="16"/>
      <c r="FL533" s="16"/>
      <c r="FM533" s="16"/>
      <c r="FN533" s="16"/>
      <c r="FO533" s="16"/>
      <c r="FP533" s="16"/>
      <c r="FQ533" s="16"/>
      <c r="FR533" s="16"/>
      <c r="FS533" s="16"/>
      <c r="FT533" s="16"/>
      <c r="FU533" s="16"/>
      <c r="FV533" s="16"/>
      <c r="FW533" s="16"/>
      <c r="FX533" s="16"/>
      <c r="FY533" s="16"/>
      <c r="FZ533" s="17"/>
      <c r="GA533" s="17"/>
      <c r="GB533" s="17"/>
    </row>
    <row r="534" spans="3:184" ht="14.25" customHeight="1">
      <c r="C534" s="14"/>
      <c r="D534" s="16"/>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c r="DD534" s="16"/>
      <c r="DE534" s="16"/>
      <c r="DF534" s="16"/>
      <c r="DG534" s="16"/>
      <c r="DH534" s="16"/>
      <c r="DI534" s="16"/>
      <c r="DJ534" s="16"/>
      <c r="DK534" s="16"/>
      <c r="DL534" s="16"/>
      <c r="DM534" s="16"/>
      <c r="DN534" s="16"/>
      <c r="DO534" s="16"/>
      <c r="DP534" s="16"/>
      <c r="DQ534" s="16"/>
      <c r="DR534" s="16"/>
      <c r="DS534" s="16"/>
      <c r="DT534" s="16"/>
      <c r="DU534" s="16"/>
      <c r="DV534" s="16"/>
      <c r="DW534" s="16"/>
      <c r="DX534" s="16"/>
      <c r="DY534" s="16"/>
      <c r="DZ534" s="16"/>
      <c r="EA534" s="16"/>
      <c r="EB534" s="16"/>
      <c r="EC534" s="16"/>
      <c r="ED534" s="16"/>
      <c r="EE534" s="16"/>
      <c r="EF534" s="16"/>
      <c r="EG534" s="16"/>
      <c r="EH534" s="16"/>
      <c r="EI534" s="16"/>
      <c r="EJ534" s="16"/>
      <c r="EK534" s="16"/>
      <c r="EL534" s="16"/>
      <c r="EM534" s="16"/>
      <c r="EN534" s="16"/>
      <c r="EO534" s="16"/>
      <c r="EP534" s="16"/>
      <c r="EQ534" s="16"/>
      <c r="ER534" s="16"/>
      <c r="ES534" s="16"/>
      <c r="ET534" s="16"/>
      <c r="EU534" s="16"/>
      <c r="EV534" s="16"/>
      <c r="EW534" s="16"/>
      <c r="EX534" s="16"/>
      <c r="EY534" s="16"/>
      <c r="EZ534" s="16"/>
      <c r="FA534" s="16"/>
      <c r="FB534" s="16"/>
      <c r="FC534" s="16"/>
      <c r="FD534" s="16"/>
      <c r="FE534" s="16"/>
      <c r="FF534" s="16"/>
      <c r="FG534" s="16"/>
      <c r="FH534" s="16"/>
      <c r="FI534" s="16"/>
      <c r="FJ534" s="16"/>
      <c r="FK534" s="16"/>
      <c r="FL534" s="16"/>
      <c r="FM534" s="16"/>
      <c r="FN534" s="16"/>
      <c r="FO534" s="16"/>
      <c r="FP534" s="16"/>
      <c r="FQ534" s="16"/>
      <c r="FR534" s="16"/>
      <c r="FS534" s="16"/>
      <c r="FT534" s="16"/>
      <c r="FU534" s="16"/>
      <c r="FV534" s="16"/>
      <c r="FW534" s="16"/>
      <c r="FX534" s="16"/>
      <c r="FY534" s="16"/>
      <c r="FZ534" s="17"/>
      <c r="GA534" s="17"/>
      <c r="GB534" s="17"/>
    </row>
    <row r="535" spans="3:184" ht="14.25" customHeight="1">
      <c r="C535" s="14"/>
      <c r="D535" s="16"/>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c r="DB535" s="16"/>
      <c r="DC535" s="16"/>
      <c r="DD535" s="16"/>
      <c r="DE535" s="16"/>
      <c r="DF535" s="16"/>
      <c r="DG535" s="16"/>
      <c r="DH535" s="16"/>
      <c r="DI535" s="16"/>
      <c r="DJ535" s="16"/>
      <c r="DK535" s="16"/>
      <c r="DL535" s="16"/>
      <c r="DM535" s="16"/>
      <c r="DN535" s="16"/>
      <c r="DO535" s="16"/>
      <c r="DP535" s="16"/>
      <c r="DQ535" s="16"/>
      <c r="DR535" s="16"/>
      <c r="DS535" s="16"/>
      <c r="DT535" s="16"/>
      <c r="DU535" s="16"/>
      <c r="DV535" s="16"/>
      <c r="DW535" s="16"/>
      <c r="DX535" s="16"/>
      <c r="DY535" s="16"/>
      <c r="DZ535" s="16"/>
      <c r="EA535" s="16"/>
      <c r="EB535" s="16"/>
      <c r="EC535" s="16"/>
      <c r="ED535" s="16"/>
      <c r="EE535" s="16"/>
      <c r="EF535" s="16"/>
      <c r="EG535" s="16"/>
      <c r="EH535" s="16"/>
      <c r="EI535" s="16"/>
      <c r="EJ535" s="16"/>
      <c r="EK535" s="16"/>
      <c r="EL535" s="16"/>
      <c r="EM535" s="16"/>
      <c r="EN535" s="16"/>
      <c r="EO535" s="16"/>
      <c r="EP535" s="16"/>
      <c r="EQ535" s="16"/>
      <c r="ER535" s="16"/>
      <c r="ES535" s="16"/>
      <c r="ET535" s="16"/>
      <c r="EU535" s="16"/>
      <c r="EV535" s="16"/>
      <c r="EW535" s="16"/>
      <c r="EX535" s="16"/>
      <c r="EY535" s="16"/>
      <c r="EZ535" s="16"/>
      <c r="FA535" s="16"/>
      <c r="FB535" s="16"/>
      <c r="FC535" s="16"/>
      <c r="FD535" s="16"/>
      <c r="FE535" s="16"/>
      <c r="FF535" s="16"/>
      <c r="FG535" s="16"/>
      <c r="FH535" s="16"/>
      <c r="FI535" s="16"/>
      <c r="FJ535" s="16"/>
      <c r="FK535" s="16"/>
      <c r="FL535" s="16"/>
      <c r="FM535" s="16"/>
      <c r="FN535" s="16"/>
      <c r="FO535" s="16"/>
      <c r="FP535" s="16"/>
      <c r="FQ535" s="16"/>
      <c r="FR535" s="16"/>
      <c r="FS535" s="16"/>
      <c r="FT535" s="16"/>
      <c r="FU535" s="16"/>
      <c r="FV535" s="16"/>
      <c r="FW535" s="16"/>
      <c r="FX535" s="16"/>
      <c r="FY535" s="16"/>
      <c r="FZ535" s="17"/>
      <c r="GA535" s="17"/>
      <c r="GB535" s="17"/>
    </row>
    <row r="536" spans="3:184" ht="14.25" customHeight="1">
      <c r="C536" s="14"/>
      <c r="D536" s="16"/>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c r="DB536" s="16"/>
      <c r="DC536" s="16"/>
      <c r="DD536" s="16"/>
      <c r="DE536" s="16"/>
      <c r="DF536" s="16"/>
      <c r="DG536" s="16"/>
      <c r="DH536" s="16"/>
      <c r="DI536" s="16"/>
      <c r="DJ536" s="16"/>
      <c r="DK536" s="16"/>
      <c r="DL536" s="16"/>
      <c r="DM536" s="16"/>
      <c r="DN536" s="16"/>
      <c r="DO536" s="16"/>
      <c r="DP536" s="16"/>
      <c r="DQ536" s="16"/>
      <c r="DR536" s="16"/>
      <c r="DS536" s="16"/>
      <c r="DT536" s="16"/>
      <c r="DU536" s="16"/>
      <c r="DV536" s="16"/>
      <c r="DW536" s="16"/>
      <c r="DX536" s="16"/>
      <c r="DY536" s="16"/>
      <c r="DZ536" s="16"/>
      <c r="EA536" s="16"/>
      <c r="EB536" s="16"/>
      <c r="EC536" s="16"/>
      <c r="ED536" s="16"/>
      <c r="EE536" s="16"/>
      <c r="EF536" s="16"/>
      <c r="EG536" s="16"/>
      <c r="EH536" s="16"/>
      <c r="EI536" s="16"/>
      <c r="EJ536" s="16"/>
      <c r="EK536" s="16"/>
      <c r="EL536" s="16"/>
      <c r="EM536" s="16"/>
      <c r="EN536" s="16"/>
      <c r="EO536" s="16"/>
      <c r="EP536" s="16"/>
      <c r="EQ536" s="16"/>
      <c r="ER536" s="16"/>
      <c r="ES536" s="16"/>
      <c r="ET536" s="16"/>
      <c r="EU536" s="16"/>
      <c r="EV536" s="16"/>
      <c r="EW536" s="16"/>
      <c r="EX536" s="16"/>
      <c r="EY536" s="16"/>
      <c r="EZ536" s="16"/>
      <c r="FA536" s="16"/>
      <c r="FB536" s="16"/>
      <c r="FC536" s="16"/>
      <c r="FD536" s="16"/>
      <c r="FE536" s="16"/>
      <c r="FF536" s="16"/>
      <c r="FG536" s="16"/>
      <c r="FH536" s="16"/>
      <c r="FI536" s="16"/>
      <c r="FJ536" s="16"/>
      <c r="FK536" s="16"/>
      <c r="FL536" s="16"/>
      <c r="FM536" s="16"/>
      <c r="FN536" s="16"/>
      <c r="FO536" s="16"/>
      <c r="FP536" s="16"/>
      <c r="FQ536" s="16"/>
      <c r="FR536" s="16"/>
      <c r="FS536" s="16"/>
      <c r="FT536" s="16"/>
      <c r="FU536" s="16"/>
      <c r="FV536" s="16"/>
      <c r="FW536" s="16"/>
      <c r="FX536" s="16"/>
      <c r="FY536" s="16"/>
      <c r="FZ536" s="17"/>
      <c r="GA536" s="17"/>
      <c r="GB536" s="17"/>
    </row>
    <row r="537" spans="3:184" ht="14.25" customHeight="1">
      <c r="C537" s="14"/>
      <c r="D537" s="16"/>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c r="DB537" s="16"/>
      <c r="DC537" s="16"/>
      <c r="DD537" s="16"/>
      <c r="DE537" s="16"/>
      <c r="DF537" s="16"/>
      <c r="DG537" s="16"/>
      <c r="DH537" s="16"/>
      <c r="DI537" s="16"/>
      <c r="DJ537" s="16"/>
      <c r="DK537" s="16"/>
      <c r="DL537" s="16"/>
      <c r="DM537" s="16"/>
      <c r="DN537" s="16"/>
      <c r="DO537" s="16"/>
      <c r="DP537" s="16"/>
      <c r="DQ537" s="16"/>
      <c r="DR537" s="16"/>
      <c r="DS537" s="16"/>
      <c r="DT537" s="16"/>
      <c r="DU537" s="16"/>
      <c r="DV537" s="16"/>
      <c r="DW537" s="16"/>
      <c r="DX537" s="16"/>
      <c r="DY537" s="16"/>
      <c r="DZ537" s="16"/>
      <c r="EA537" s="16"/>
      <c r="EB537" s="16"/>
      <c r="EC537" s="16"/>
      <c r="ED537" s="16"/>
      <c r="EE537" s="16"/>
      <c r="EF537" s="16"/>
      <c r="EG537" s="16"/>
      <c r="EH537" s="16"/>
      <c r="EI537" s="16"/>
      <c r="EJ537" s="16"/>
      <c r="EK537" s="16"/>
      <c r="EL537" s="16"/>
      <c r="EM537" s="16"/>
      <c r="EN537" s="16"/>
      <c r="EO537" s="16"/>
      <c r="EP537" s="16"/>
      <c r="EQ537" s="16"/>
      <c r="ER537" s="16"/>
      <c r="ES537" s="16"/>
      <c r="ET537" s="16"/>
      <c r="EU537" s="16"/>
      <c r="EV537" s="16"/>
      <c r="EW537" s="16"/>
      <c r="EX537" s="16"/>
      <c r="EY537" s="16"/>
      <c r="EZ537" s="16"/>
      <c r="FA537" s="16"/>
      <c r="FB537" s="16"/>
      <c r="FC537" s="16"/>
      <c r="FD537" s="16"/>
      <c r="FE537" s="16"/>
      <c r="FF537" s="16"/>
      <c r="FG537" s="16"/>
      <c r="FH537" s="16"/>
      <c r="FI537" s="16"/>
      <c r="FJ537" s="16"/>
      <c r="FK537" s="16"/>
      <c r="FL537" s="16"/>
      <c r="FM537" s="16"/>
      <c r="FN537" s="16"/>
      <c r="FO537" s="16"/>
      <c r="FP537" s="16"/>
      <c r="FQ537" s="16"/>
      <c r="FR537" s="16"/>
      <c r="FS537" s="16"/>
      <c r="FT537" s="16"/>
      <c r="FU537" s="16"/>
      <c r="FV537" s="16"/>
      <c r="FW537" s="16"/>
      <c r="FX537" s="16"/>
      <c r="FY537" s="16"/>
      <c r="FZ537" s="17"/>
      <c r="GA537" s="17"/>
      <c r="GB537" s="17"/>
    </row>
    <row r="538" spans="3:184" ht="14.25" customHeight="1">
      <c r="C538" s="14"/>
      <c r="D538" s="16"/>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c r="DB538" s="16"/>
      <c r="DC538" s="16"/>
      <c r="DD538" s="16"/>
      <c r="DE538" s="16"/>
      <c r="DF538" s="16"/>
      <c r="DG538" s="16"/>
      <c r="DH538" s="16"/>
      <c r="DI538" s="16"/>
      <c r="DJ538" s="16"/>
      <c r="DK538" s="16"/>
      <c r="DL538" s="16"/>
      <c r="DM538" s="16"/>
      <c r="DN538" s="16"/>
      <c r="DO538" s="16"/>
      <c r="DP538" s="16"/>
      <c r="DQ538" s="16"/>
      <c r="DR538" s="16"/>
      <c r="DS538" s="16"/>
      <c r="DT538" s="16"/>
      <c r="DU538" s="16"/>
      <c r="DV538" s="16"/>
      <c r="DW538" s="16"/>
      <c r="DX538" s="16"/>
      <c r="DY538" s="16"/>
      <c r="DZ538" s="16"/>
      <c r="EA538" s="16"/>
      <c r="EB538" s="16"/>
      <c r="EC538" s="16"/>
      <c r="ED538" s="16"/>
      <c r="EE538" s="16"/>
      <c r="EF538" s="16"/>
      <c r="EG538" s="16"/>
      <c r="EH538" s="16"/>
      <c r="EI538" s="16"/>
      <c r="EJ538" s="16"/>
      <c r="EK538" s="16"/>
      <c r="EL538" s="16"/>
      <c r="EM538" s="16"/>
      <c r="EN538" s="16"/>
      <c r="EO538" s="16"/>
      <c r="EP538" s="16"/>
      <c r="EQ538" s="16"/>
      <c r="ER538" s="16"/>
      <c r="ES538" s="16"/>
      <c r="ET538" s="16"/>
      <c r="EU538" s="16"/>
      <c r="EV538" s="16"/>
      <c r="EW538" s="16"/>
      <c r="EX538" s="16"/>
      <c r="EY538" s="16"/>
      <c r="EZ538" s="16"/>
      <c r="FA538" s="16"/>
      <c r="FB538" s="16"/>
      <c r="FC538" s="16"/>
      <c r="FD538" s="16"/>
      <c r="FE538" s="16"/>
      <c r="FF538" s="16"/>
      <c r="FG538" s="16"/>
      <c r="FH538" s="16"/>
      <c r="FI538" s="16"/>
      <c r="FJ538" s="16"/>
      <c r="FK538" s="16"/>
      <c r="FL538" s="16"/>
      <c r="FM538" s="16"/>
      <c r="FN538" s="16"/>
      <c r="FO538" s="16"/>
      <c r="FP538" s="16"/>
      <c r="FQ538" s="16"/>
      <c r="FR538" s="16"/>
      <c r="FS538" s="16"/>
      <c r="FT538" s="16"/>
      <c r="FU538" s="16"/>
      <c r="FV538" s="16"/>
      <c r="FW538" s="16"/>
      <c r="FX538" s="16"/>
      <c r="FY538" s="16"/>
      <c r="FZ538" s="17"/>
      <c r="GA538" s="17"/>
      <c r="GB538" s="17"/>
    </row>
    <row r="539" spans="3:184" ht="14.25" customHeight="1">
      <c r="C539" s="14"/>
      <c r="D539" s="16"/>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c r="DD539" s="16"/>
      <c r="DE539" s="16"/>
      <c r="DF539" s="16"/>
      <c r="DG539" s="16"/>
      <c r="DH539" s="16"/>
      <c r="DI539" s="16"/>
      <c r="DJ539" s="16"/>
      <c r="DK539" s="16"/>
      <c r="DL539" s="16"/>
      <c r="DM539" s="16"/>
      <c r="DN539" s="16"/>
      <c r="DO539" s="16"/>
      <c r="DP539" s="16"/>
      <c r="DQ539" s="16"/>
      <c r="DR539" s="16"/>
      <c r="DS539" s="16"/>
      <c r="DT539" s="16"/>
      <c r="DU539" s="16"/>
      <c r="DV539" s="16"/>
      <c r="DW539" s="16"/>
      <c r="DX539" s="16"/>
      <c r="DY539" s="16"/>
      <c r="DZ539" s="16"/>
      <c r="EA539" s="16"/>
      <c r="EB539" s="16"/>
      <c r="EC539" s="16"/>
      <c r="ED539" s="16"/>
      <c r="EE539" s="16"/>
      <c r="EF539" s="16"/>
      <c r="EG539" s="16"/>
      <c r="EH539" s="16"/>
      <c r="EI539" s="16"/>
      <c r="EJ539" s="16"/>
      <c r="EK539" s="16"/>
      <c r="EL539" s="16"/>
      <c r="EM539" s="16"/>
      <c r="EN539" s="16"/>
      <c r="EO539" s="16"/>
      <c r="EP539" s="16"/>
      <c r="EQ539" s="16"/>
      <c r="ER539" s="16"/>
      <c r="ES539" s="16"/>
      <c r="ET539" s="16"/>
      <c r="EU539" s="16"/>
      <c r="EV539" s="16"/>
      <c r="EW539" s="16"/>
      <c r="EX539" s="16"/>
      <c r="EY539" s="16"/>
      <c r="EZ539" s="16"/>
      <c r="FA539" s="16"/>
      <c r="FB539" s="16"/>
      <c r="FC539" s="16"/>
      <c r="FD539" s="16"/>
      <c r="FE539" s="16"/>
      <c r="FF539" s="16"/>
      <c r="FG539" s="16"/>
      <c r="FH539" s="16"/>
      <c r="FI539" s="16"/>
      <c r="FJ539" s="16"/>
      <c r="FK539" s="16"/>
      <c r="FL539" s="16"/>
      <c r="FM539" s="16"/>
      <c r="FN539" s="16"/>
      <c r="FO539" s="16"/>
      <c r="FP539" s="16"/>
      <c r="FQ539" s="16"/>
      <c r="FR539" s="16"/>
      <c r="FS539" s="16"/>
      <c r="FT539" s="16"/>
      <c r="FU539" s="16"/>
      <c r="FV539" s="16"/>
      <c r="FW539" s="16"/>
      <c r="FX539" s="16"/>
      <c r="FY539" s="16"/>
      <c r="FZ539" s="17"/>
      <c r="GA539" s="17"/>
      <c r="GB539" s="17"/>
    </row>
    <row r="540" spans="3:184" ht="14.25" customHeight="1">
      <c r="C540" s="14"/>
      <c r="D540" s="16"/>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c r="DB540" s="16"/>
      <c r="DC540" s="16"/>
      <c r="DD540" s="16"/>
      <c r="DE540" s="16"/>
      <c r="DF540" s="16"/>
      <c r="DG540" s="16"/>
      <c r="DH540" s="16"/>
      <c r="DI540" s="16"/>
      <c r="DJ540" s="16"/>
      <c r="DK540" s="16"/>
      <c r="DL540" s="16"/>
      <c r="DM540" s="16"/>
      <c r="DN540" s="16"/>
      <c r="DO540" s="16"/>
      <c r="DP540" s="16"/>
      <c r="DQ540" s="16"/>
      <c r="DR540" s="16"/>
      <c r="DS540" s="16"/>
      <c r="DT540" s="16"/>
      <c r="DU540" s="16"/>
      <c r="DV540" s="16"/>
      <c r="DW540" s="16"/>
      <c r="DX540" s="16"/>
      <c r="DY540" s="16"/>
      <c r="DZ540" s="16"/>
      <c r="EA540" s="16"/>
      <c r="EB540" s="16"/>
      <c r="EC540" s="16"/>
      <c r="ED540" s="16"/>
      <c r="EE540" s="16"/>
      <c r="EF540" s="16"/>
      <c r="EG540" s="16"/>
      <c r="EH540" s="16"/>
      <c r="EI540" s="16"/>
      <c r="EJ540" s="16"/>
      <c r="EK540" s="16"/>
      <c r="EL540" s="16"/>
      <c r="EM540" s="16"/>
      <c r="EN540" s="16"/>
      <c r="EO540" s="16"/>
      <c r="EP540" s="16"/>
      <c r="EQ540" s="16"/>
      <c r="ER540" s="16"/>
      <c r="ES540" s="16"/>
      <c r="ET540" s="16"/>
      <c r="EU540" s="16"/>
      <c r="EV540" s="16"/>
      <c r="EW540" s="16"/>
      <c r="EX540" s="16"/>
      <c r="EY540" s="16"/>
      <c r="EZ540" s="16"/>
      <c r="FA540" s="16"/>
      <c r="FB540" s="16"/>
      <c r="FC540" s="16"/>
      <c r="FD540" s="16"/>
      <c r="FE540" s="16"/>
      <c r="FF540" s="16"/>
      <c r="FG540" s="16"/>
      <c r="FH540" s="16"/>
      <c r="FI540" s="16"/>
      <c r="FJ540" s="16"/>
      <c r="FK540" s="16"/>
      <c r="FL540" s="16"/>
      <c r="FM540" s="16"/>
      <c r="FN540" s="16"/>
      <c r="FO540" s="16"/>
      <c r="FP540" s="16"/>
      <c r="FQ540" s="16"/>
      <c r="FR540" s="16"/>
      <c r="FS540" s="16"/>
      <c r="FT540" s="16"/>
      <c r="FU540" s="16"/>
      <c r="FV540" s="16"/>
      <c r="FW540" s="16"/>
      <c r="FX540" s="16"/>
      <c r="FY540" s="16"/>
      <c r="FZ540" s="17"/>
      <c r="GA540" s="17"/>
      <c r="GB540" s="17"/>
    </row>
    <row r="541" spans="3:184" ht="14.25" customHeight="1">
      <c r="C541" s="14"/>
      <c r="D541" s="16"/>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c r="DB541" s="16"/>
      <c r="DC541" s="16"/>
      <c r="DD541" s="16"/>
      <c r="DE541" s="16"/>
      <c r="DF541" s="16"/>
      <c r="DG541" s="16"/>
      <c r="DH541" s="16"/>
      <c r="DI541" s="16"/>
      <c r="DJ541" s="16"/>
      <c r="DK541" s="16"/>
      <c r="DL541" s="16"/>
      <c r="DM541" s="16"/>
      <c r="DN541" s="16"/>
      <c r="DO541" s="16"/>
      <c r="DP541" s="16"/>
      <c r="DQ541" s="16"/>
      <c r="DR541" s="16"/>
      <c r="DS541" s="16"/>
      <c r="DT541" s="16"/>
      <c r="DU541" s="16"/>
      <c r="DV541" s="16"/>
      <c r="DW541" s="16"/>
      <c r="DX541" s="16"/>
      <c r="DY541" s="16"/>
      <c r="DZ541" s="16"/>
      <c r="EA541" s="16"/>
      <c r="EB541" s="16"/>
      <c r="EC541" s="16"/>
      <c r="ED541" s="16"/>
      <c r="EE541" s="16"/>
      <c r="EF541" s="16"/>
      <c r="EG541" s="16"/>
      <c r="EH541" s="16"/>
      <c r="EI541" s="16"/>
      <c r="EJ541" s="16"/>
      <c r="EK541" s="16"/>
      <c r="EL541" s="16"/>
      <c r="EM541" s="16"/>
      <c r="EN541" s="16"/>
      <c r="EO541" s="16"/>
      <c r="EP541" s="16"/>
      <c r="EQ541" s="16"/>
      <c r="ER541" s="16"/>
      <c r="ES541" s="16"/>
      <c r="ET541" s="16"/>
      <c r="EU541" s="16"/>
      <c r="EV541" s="16"/>
      <c r="EW541" s="16"/>
      <c r="EX541" s="16"/>
      <c r="EY541" s="16"/>
      <c r="EZ541" s="16"/>
      <c r="FA541" s="16"/>
      <c r="FB541" s="16"/>
      <c r="FC541" s="16"/>
      <c r="FD541" s="16"/>
      <c r="FE541" s="16"/>
      <c r="FF541" s="16"/>
      <c r="FG541" s="16"/>
      <c r="FH541" s="16"/>
      <c r="FI541" s="16"/>
      <c r="FJ541" s="16"/>
      <c r="FK541" s="16"/>
      <c r="FL541" s="16"/>
      <c r="FM541" s="16"/>
      <c r="FN541" s="16"/>
      <c r="FO541" s="16"/>
      <c r="FP541" s="16"/>
      <c r="FQ541" s="16"/>
      <c r="FR541" s="16"/>
      <c r="FS541" s="16"/>
      <c r="FT541" s="16"/>
      <c r="FU541" s="16"/>
      <c r="FV541" s="16"/>
      <c r="FW541" s="16"/>
      <c r="FX541" s="16"/>
      <c r="FY541" s="16"/>
      <c r="FZ541" s="17"/>
      <c r="GA541" s="17"/>
      <c r="GB541" s="17"/>
    </row>
    <row r="542" spans="3:184" ht="14.25" customHeight="1">
      <c r="C542" s="14"/>
      <c r="D542" s="16"/>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c r="DB542" s="16"/>
      <c r="DC542" s="16"/>
      <c r="DD542" s="16"/>
      <c r="DE542" s="16"/>
      <c r="DF542" s="16"/>
      <c r="DG542" s="16"/>
      <c r="DH542" s="16"/>
      <c r="DI542" s="16"/>
      <c r="DJ542" s="16"/>
      <c r="DK542" s="16"/>
      <c r="DL542" s="16"/>
      <c r="DM542" s="16"/>
      <c r="DN542" s="16"/>
      <c r="DO542" s="16"/>
      <c r="DP542" s="16"/>
      <c r="DQ542" s="16"/>
      <c r="DR542" s="16"/>
      <c r="DS542" s="16"/>
      <c r="DT542" s="16"/>
      <c r="DU542" s="16"/>
      <c r="DV542" s="16"/>
      <c r="DW542" s="16"/>
      <c r="DX542" s="16"/>
      <c r="DY542" s="16"/>
      <c r="DZ542" s="16"/>
      <c r="EA542" s="16"/>
      <c r="EB542" s="16"/>
      <c r="EC542" s="16"/>
      <c r="ED542" s="16"/>
      <c r="EE542" s="16"/>
      <c r="EF542" s="16"/>
      <c r="EG542" s="16"/>
      <c r="EH542" s="16"/>
      <c r="EI542" s="16"/>
      <c r="EJ542" s="16"/>
      <c r="EK542" s="16"/>
      <c r="EL542" s="16"/>
      <c r="EM542" s="16"/>
      <c r="EN542" s="16"/>
      <c r="EO542" s="16"/>
      <c r="EP542" s="16"/>
      <c r="EQ542" s="16"/>
      <c r="ER542" s="16"/>
      <c r="ES542" s="16"/>
      <c r="ET542" s="16"/>
      <c r="EU542" s="16"/>
      <c r="EV542" s="16"/>
      <c r="EW542" s="16"/>
      <c r="EX542" s="16"/>
      <c r="EY542" s="16"/>
      <c r="EZ542" s="16"/>
      <c r="FA542" s="16"/>
      <c r="FB542" s="16"/>
      <c r="FC542" s="16"/>
      <c r="FD542" s="16"/>
      <c r="FE542" s="16"/>
      <c r="FF542" s="16"/>
      <c r="FG542" s="16"/>
      <c r="FH542" s="16"/>
      <c r="FI542" s="16"/>
      <c r="FJ542" s="16"/>
      <c r="FK542" s="16"/>
      <c r="FL542" s="16"/>
      <c r="FM542" s="16"/>
      <c r="FN542" s="16"/>
      <c r="FO542" s="16"/>
      <c r="FP542" s="16"/>
      <c r="FQ542" s="16"/>
      <c r="FR542" s="16"/>
      <c r="FS542" s="16"/>
      <c r="FT542" s="16"/>
      <c r="FU542" s="16"/>
      <c r="FV542" s="16"/>
      <c r="FW542" s="16"/>
      <c r="FX542" s="16"/>
      <c r="FY542" s="16"/>
      <c r="FZ542" s="17"/>
      <c r="GA542" s="17"/>
      <c r="GB542" s="17"/>
    </row>
    <row r="543" spans="3:184" ht="14.25" customHeight="1">
      <c r="C543" s="14"/>
      <c r="D543" s="16"/>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c r="DD543" s="16"/>
      <c r="DE543" s="16"/>
      <c r="DF543" s="16"/>
      <c r="DG543" s="16"/>
      <c r="DH543" s="16"/>
      <c r="DI543" s="16"/>
      <c r="DJ543" s="16"/>
      <c r="DK543" s="16"/>
      <c r="DL543" s="16"/>
      <c r="DM543" s="16"/>
      <c r="DN543" s="16"/>
      <c r="DO543" s="16"/>
      <c r="DP543" s="16"/>
      <c r="DQ543" s="16"/>
      <c r="DR543" s="16"/>
      <c r="DS543" s="16"/>
      <c r="DT543" s="16"/>
      <c r="DU543" s="16"/>
      <c r="DV543" s="16"/>
      <c r="DW543" s="16"/>
      <c r="DX543" s="16"/>
      <c r="DY543" s="16"/>
      <c r="DZ543" s="16"/>
      <c r="EA543" s="16"/>
      <c r="EB543" s="16"/>
      <c r="EC543" s="16"/>
      <c r="ED543" s="16"/>
      <c r="EE543" s="16"/>
      <c r="EF543" s="16"/>
      <c r="EG543" s="16"/>
      <c r="EH543" s="16"/>
      <c r="EI543" s="16"/>
      <c r="EJ543" s="16"/>
      <c r="EK543" s="16"/>
      <c r="EL543" s="16"/>
      <c r="EM543" s="16"/>
      <c r="EN543" s="16"/>
      <c r="EO543" s="16"/>
      <c r="EP543" s="16"/>
      <c r="EQ543" s="16"/>
      <c r="ER543" s="16"/>
      <c r="ES543" s="16"/>
      <c r="ET543" s="16"/>
      <c r="EU543" s="16"/>
      <c r="EV543" s="16"/>
      <c r="EW543" s="16"/>
      <c r="EX543" s="16"/>
      <c r="EY543" s="16"/>
      <c r="EZ543" s="16"/>
      <c r="FA543" s="16"/>
      <c r="FB543" s="16"/>
      <c r="FC543" s="16"/>
      <c r="FD543" s="16"/>
      <c r="FE543" s="16"/>
      <c r="FF543" s="16"/>
      <c r="FG543" s="16"/>
      <c r="FH543" s="16"/>
      <c r="FI543" s="16"/>
      <c r="FJ543" s="16"/>
      <c r="FK543" s="16"/>
      <c r="FL543" s="16"/>
      <c r="FM543" s="16"/>
      <c r="FN543" s="16"/>
      <c r="FO543" s="16"/>
      <c r="FP543" s="16"/>
      <c r="FQ543" s="16"/>
      <c r="FR543" s="16"/>
      <c r="FS543" s="16"/>
      <c r="FT543" s="16"/>
      <c r="FU543" s="16"/>
      <c r="FV543" s="16"/>
      <c r="FW543" s="16"/>
      <c r="FX543" s="16"/>
      <c r="FY543" s="16"/>
      <c r="FZ543" s="17"/>
      <c r="GA543" s="17"/>
      <c r="GB543" s="17"/>
    </row>
    <row r="544" spans="3:184" ht="14.25" customHeight="1">
      <c r="C544" s="14"/>
      <c r="D544" s="16"/>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c r="DD544" s="16"/>
      <c r="DE544" s="16"/>
      <c r="DF544" s="16"/>
      <c r="DG544" s="16"/>
      <c r="DH544" s="16"/>
      <c r="DI544" s="16"/>
      <c r="DJ544" s="16"/>
      <c r="DK544" s="16"/>
      <c r="DL544" s="16"/>
      <c r="DM544" s="16"/>
      <c r="DN544" s="16"/>
      <c r="DO544" s="16"/>
      <c r="DP544" s="16"/>
      <c r="DQ544" s="16"/>
      <c r="DR544" s="16"/>
      <c r="DS544" s="16"/>
      <c r="DT544" s="16"/>
      <c r="DU544" s="16"/>
      <c r="DV544" s="16"/>
      <c r="DW544" s="16"/>
      <c r="DX544" s="16"/>
      <c r="DY544" s="16"/>
      <c r="DZ544" s="16"/>
      <c r="EA544" s="16"/>
      <c r="EB544" s="16"/>
      <c r="EC544" s="16"/>
      <c r="ED544" s="16"/>
      <c r="EE544" s="16"/>
      <c r="EF544" s="16"/>
      <c r="EG544" s="16"/>
      <c r="EH544" s="16"/>
      <c r="EI544" s="16"/>
      <c r="EJ544" s="16"/>
      <c r="EK544" s="16"/>
      <c r="EL544" s="16"/>
      <c r="EM544" s="16"/>
      <c r="EN544" s="16"/>
      <c r="EO544" s="16"/>
      <c r="EP544" s="16"/>
      <c r="EQ544" s="16"/>
      <c r="ER544" s="16"/>
      <c r="ES544" s="16"/>
      <c r="ET544" s="16"/>
      <c r="EU544" s="16"/>
      <c r="EV544" s="16"/>
      <c r="EW544" s="16"/>
      <c r="EX544" s="16"/>
      <c r="EY544" s="16"/>
      <c r="EZ544" s="16"/>
      <c r="FA544" s="16"/>
      <c r="FB544" s="16"/>
      <c r="FC544" s="16"/>
      <c r="FD544" s="16"/>
      <c r="FE544" s="16"/>
      <c r="FF544" s="16"/>
      <c r="FG544" s="16"/>
      <c r="FH544" s="16"/>
      <c r="FI544" s="16"/>
      <c r="FJ544" s="16"/>
      <c r="FK544" s="16"/>
      <c r="FL544" s="16"/>
      <c r="FM544" s="16"/>
      <c r="FN544" s="16"/>
      <c r="FO544" s="16"/>
      <c r="FP544" s="16"/>
      <c r="FQ544" s="16"/>
      <c r="FR544" s="16"/>
      <c r="FS544" s="16"/>
      <c r="FT544" s="16"/>
      <c r="FU544" s="16"/>
      <c r="FV544" s="16"/>
      <c r="FW544" s="16"/>
      <c r="FX544" s="16"/>
      <c r="FY544" s="16"/>
      <c r="FZ544" s="17"/>
      <c r="GA544" s="17"/>
      <c r="GB544" s="17"/>
    </row>
    <row r="545" spans="3:184" ht="14.25" customHeight="1">
      <c r="C545" s="14"/>
      <c r="D545" s="16"/>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c r="DD545" s="16"/>
      <c r="DE545" s="16"/>
      <c r="DF545" s="16"/>
      <c r="DG545" s="16"/>
      <c r="DH545" s="16"/>
      <c r="DI545" s="16"/>
      <c r="DJ545" s="16"/>
      <c r="DK545" s="16"/>
      <c r="DL545" s="16"/>
      <c r="DM545" s="16"/>
      <c r="DN545" s="16"/>
      <c r="DO545" s="16"/>
      <c r="DP545" s="16"/>
      <c r="DQ545" s="16"/>
      <c r="DR545" s="16"/>
      <c r="DS545" s="16"/>
      <c r="DT545" s="16"/>
      <c r="DU545" s="16"/>
      <c r="DV545" s="16"/>
      <c r="DW545" s="16"/>
      <c r="DX545" s="16"/>
      <c r="DY545" s="16"/>
      <c r="DZ545" s="16"/>
      <c r="EA545" s="16"/>
      <c r="EB545" s="16"/>
      <c r="EC545" s="16"/>
      <c r="ED545" s="16"/>
      <c r="EE545" s="16"/>
      <c r="EF545" s="16"/>
      <c r="EG545" s="16"/>
      <c r="EH545" s="16"/>
      <c r="EI545" s="16"/>
      <c r="EJ545" s="16"/>
      <c r="EK545" s="16"/>
      <c r="EL545" s="16"/>
      <c r="EM545" s="16"/>
      <c r="EN545" s="16"/>
      <c r="EO545" s="16"/>
      <c r="EP545" s="16"/>
      <c r="EQ545" s="16"/>
      <c r="ER545" s="16"/>
      <c r="ES545" s="16"/>
      <c r="ET545" s="16"/>
      <c r="EU545" s="16"/>
      <c r="EV545" s="16"/>
      <c r="EW545" s="16"/>
      <c r="EX545" s="16"/>
      <c r="EY545" s="16"/>
      <c r="EZ545" s="16"/>
      <c r="FA545" s="16"/>
      <c r="FB545" s="16"/>
      <c r="FC545" s="16"/>
      <c r="FD545" s="16"/>
      <c r="FE545" s="16"/>
      <c r="FF545" s="16"/>
      <c r="FG545" s="16"/>
      <c r="FH545" s="16"/>
      <c r="FI545" s="16"/>
      <c r="FJ545" s="16"/>
      <c r="FK545" s="16"/>
      <c r="FL545" s="16"/>
      <c r="FM545" s="16"/>
      <c r="FN545" s="16"/>
      <c r="FO545" s="16"/>
      <c r="FP545" s="16"/>
      <c r="FQ545" s="16"/>
      <c r="FR545" s="16"/>
      <c r="FS545" s="16"/>
      <c r="FT545" s="16"/>
      <c r="FU545" s="16"/>
      <c r="FV545" s="16"/>
      <c r="FW545" s="16"/>
      <c r="FX545" s="16"/>
      <c r="FY545" s="16"/>
      <c r="FZ545" s="17"/>
      <c r="GA545" s="17"/>
      <c r="GB545" s="17"/>
    </row>
    <row r="546" spans="3:184" ht="14.25" customHeight="1">
      <c r="C546" s="14"/>
      <c r="D546" s="16"/>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c r="DD546" s="16"/>
      <c r="DE546" s="16"/>
      <c r="DF546" s="16"/>
      <c r="DG546" s="16"/>
      <c r="DH546" s="16"/>
      <c r="DI546" s="16"/>
      <c r="DJ546" s="16"/>
      <c r="DK546" s="16"/>
      <c r="DL546" s="16"/>
      <c r="DM546" s="16"/>
      <c r="DN546" s="16"/>
      <c r="DO546" s="16"/>
      <c r="DP546" s="16"/>
      <c r="DQ546" s="16"/>
      <c r="DR546" s="16"/>
      <c r="DS546" s="16"/>
      <c r="DT546" s="16"/>
      <c r="DU546" s="16"/>
      <c r="DV546" s="16"/>
      <c r="DW546" s="16"/>
      <c r="DX546" s="16"/>
      <c r="DY546" s="16"/>
      <c r="DZ546" s="16"/>
      <c r="EA546" s="16"/>
      <c r="EB546" s="16"/>
      <c r="EC546" s="16"/>
      <c r="ED546" s="16"/>
      <c r="EE546" s="16"/>
      <c r="EF546" s="16"/>
      <c r="EG546" s="16"/>
      <c r="EH546" s="16"/>
      <c r="EI546" s="16"/>
      <c r="EJ546" s="16"/>
      <c r="EK546" s="16"/>
      <c r="EL546" s="16"/>
      <c r="EM546" s="16"/>
      <c r="EN546" s="16"/>
      <c r="EO546" s="16"/>
      <c r="EP546" s="16"/>
      <c r="EQ546" s="16"/>
      <c r="ER546" s="16"/>
      <c r="ES546" s="16"/>
      <c r="ET546" s="16"/>
      <c r="EU546" s="16"/>
      <c r="EV546" s="16"/>
      <c r="EW546" s="16"/>
      <c r="EX546" s="16"/>
      <c r="EY546" s="16"/>
      <c r="EZ546" s="16"/>
      <c r="FA546" s="16"/>
      <c r="FB546" s="16"/>
      <c r="FC546" s="16"/>
      <c r="FD546" s="16"/>
      <c r="FE546" s="16"/>
      <c r="FF546" s="16"/>
      <c r="FG546" s="16"/>
      <c r="FH546" s="16"/>
      <c r="FI546" s="16"/>
      <c r="FJ546" s="16"/>
      <c r="FK546" s="16"/>
      <c r="FL546" s="16"/>
      <c r="FM546" s="16"/>
      <c r="FN546" s="16"/>
      <c r="FO546" s="16"/>
      <c r="FP546" s="16"/>
      <c r="FQ546" s="16"/>
      <c r="FR546" s="16"/>
      <c r="FS546" s="16"/>
      <c r="FT546" s="16"/>
      <c r="FU546" s="16"/>
      <c r="FV546" s="16"/>
      <c r="FW546" s="16"/>
      <c r="FX546" s="16"/>
      <c r="FY546" s="16"/>
      <c r="FZ546" s="17"/>
      <c r="GA546" s="17"/>
      <c r="GB546" s="17"/>
    </row>
    <row r="547" spans="3:184" ht="14.25" customHeight="1">
      <c r="C547" s="14"/>
      <c r="D547" s="16"/>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c r="DD547" s="16"/>
      <c r="DE547" s="16"/>
      <c r="DF547" s="16"/>
      <c r="DG547" s="16"/>
      <c r="DH547" s="16"/>
      <c r="DI547" s="16"/>
      <c r="DJ547" s="16"/>
      <c r="DK547" s="16"/>
      <c r="DL547" s="16"/>
      <c r="DM547" s="16"/>
      <c r="DN547" s="16"/>
      <c r="DO547" s="16"/>
      <c r="DP547" s="16"/>
      <c r="DQ547" s="16"/>
      <c r="DR547" s="16"/>
      <c r="DS547" s="16"/>
      <c r="DT547" s="16"/>
      <c r="DU547" s="16"/>
      <c r="DV547" s="16"/>
      <c r="DW547" s="16"/>
      <c r="DX547" s="16"/>
      <c r="DY547" s="16"/>
      <c r="DZ547" s="16"/>
      <c r="EA547" s="16"/>
      <c r="EB547" s="16"/>
      <c r="EC547" s="16"/>
      <c r="ED547" s="16"/>
      <c r="EE547" s="16"/>
      <c r="EF547" s="16"/>
      <c r="EG547" s="16"/>
      <c r="EH547" s="16"/>
      <c r="EI547" s="16"/>
      <c r="EJ547" s="16"/>
      <c r="EK547" s="16"/>
      <c r="EL547" s="16"/>
      <c r="EM547" s="16"/>
      <c r="EN547" s="16"/>
      <c r="EO547" s="16"/>
      <c r="EP547" s="16"/>
      <c r="EQ547" s="16"/>
      <c r="ER547" s="16"/>
      <c r="ES547" s="16"/>
      <c r="ET547" s="16"/>
      <c r="EU547" s="16"/>
      <c r="EV547" s="16"/>
      <c r="EW547" s="16"/>
      <c r="EX547" s="16"/>
      <c r="EY547" s="16"/>
      <c r="EZ547" s="16"/>
      <c r="FA547" s="16"/>
      <c r="FB547" s="16"/>
      <c r="FC547" s="16"/>
      <c r="FD547" s="16"/>
      <c r="FE547" s="16"/>
      <c r="FF547" s="16"/>
      <c r="FG547" s="16"/>
      <c r="FH547" s="16"/>
      <c r="FI547" s="16"/>
      <c r="FJ547" s="16"/>
      <c r="FK547" s="16"/>
      <c r="FL547" s="16"/>
      <c r="FM547" s="16"/>
      <c r="FN547" s="16"/>
      <c r="FO547" s="16"/>
      <c r="FP547" s="16"/>
      <c r="FQ547" s="16"/>
      <c r="FR547" s="16"/>
      <c r="FS547" s="16"/>
      <c r="FT547" s="16"/>
      <c r="FU547" s="16"/>
      <c r="FV547" s="16"/>
      <c r="FW547" s="16"/>
      <c r="FX547" s="16"/>
      <c r="FY547" s="16"/>
      <c r="FZ547" s="17"/>
      <c r="GA547" s="17"/>
      <c r="GB547" s="17"/>
    </row>
    <row r="548" spans="3:184" ht="14.25" customHeight="1">
      <c r="C548" s="14"/>
      <c r="D548" s="16"/>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c r="DD548" s="16"/>
      <c r="DE548" s="16"/>
      <c r="DF548" s="16"/>
      <c r="DG548" s="16"/>
      <c r="DH548" s="16"/>
      <c r="DI548" s="16"/>
      <c r="DJ548" s="16"/>
      <c r="DK548" s="16"/>
      <c r="DL548" s="16"/>
      <c r="DM548" s="16"/>
      <c r="DN548" s="16"/>
      <c r="DO548" s="16"/>
      <c r="DP548" s="16"/>
      <c r="DQ548" s="16"/>
      <c r="DR548" s="16"/>
      <c r="DS548" s="16"/>
      <c r="DT548" s="16"/>
      <c r="DU548" s="16"/>
      <c r="DV548" s="16"/>
      <c r="DW548" s="16"/>
      <c r="DX548" s="16"/>
      <c r="DY548" s="16"/>
      <c r="DZ548" s="16"/>
      <c r="EA548" s="16"/>
      <c r="EB548" s="16"/>
      <c r="EC548" s="16"/>
      <c r="ED548" s="16"/>
      <c r="EE548" s="16"/>
      <c r="EF548" s="16"/>
      <c r="EG548" s="16"/>
      <c r="EH548" s="16"/>
      <c r="EI548" s="16"/>
      <c r="EJ548" s="16"/>
      <c r="EK548" s="16"/>
      <c r="EL548" s="16"/>
      <c r="EM548" s="16"/>
      <c r="EN548" s="16"/>
      <c r="EO548" s="16"/>
      <c r="EP548" s="16"/>
      <c r="EQ548" s="16"/>
      <c r="ER548" s="16"/>
      <c r="ES548" s="16"/>
      <c r="ET548" s="16"/>
      <c r="EU548" s="16"/>
      <c r="EV548" s="16"/>
      <c r="EW548" s="16"/>
      <c r="EX548" s="16"/>
      <c r="EY548" s="16"/>
      <c r="EZ548" s="16"/>
      <c r="FA548" s="16"/>
      <c r="FB548" s="16"/>
      <c r="FC548" s="16"/>
      <c r="FD548" s="16"/>
      <c r="FE548" s="16"/>
      <c r="FF548" s="16"/>
      <c r="FG548" s="16"/>
      <c r="FH548" s="16"/>
      <c r="FI548" s="16"/>
      <c r="FJ548" s="16"/>
      <c r="FK548" s="16"/>
      <c r="FL548" s="16"/>
      <c r="FM548" s="16"/>
      <c r="FN548" s="16"/>
      <c r="FO548" s="16"/>
      <c r="FP548" s="16"/>
      <c r="FQ548" s="16"/>
      <c r="FR548" s="16"/>
      <c r="FS548" s="16"/>
      <c r="FT548" s="16"/>
      <c r="FU548" s="16"/>
      <c r="FV548" s="16"/>
      <c r="FW548" s="16"/>
      <c r="FX548" s="16"/>
      <c r="FY548" s="16"/>
      <c r="FZ548" s="17"/>
      <c r="GA548" s="17"/>
      <c r="GB548" s="17"/>
    </row>
    <row r="549" spans="3:184" ht="14.25" customHeight="1">
      <c r="C549" s="14"/>
      <c r="D549" s="16"/>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c r="DD549" s="16"/>
      <c r="DE549" s="16"/>
      <c r="DF549" s="16"/>
      <c r="DG549" s="16"/>
      <c r="DH549" s="16"/>
      <c r="DI549" s="16"/>
      <c r="DJ549" s="16"/>
      <c r="DK549" s="16"/>
      <c r="DL549" s="16"/>
      <c r="DM549" s="16"/>
      <c r="DN549" s="16"/>
      <c r="DO549" s="16"/>
      <c r="DP549" s="16"/>
      <c r="DQ549" s="16"/>
      <c r="DR549" s="16"/>
      <c r="DS549" s="16"/>
      <c r="DT549" s="16"/>
      <c r="DU549" s="16"/>
      <c r="DV549" s="16"/>
      <c r="DW549" s="16"/>
      <c r="DX549" s="16"/>
      <c r="DY549" s="16"/>
      <c r="DZ549" s="16"/>
      <c r="EA549" s="16"/>
      <c r="EB549" s="16"/>
      <c r="EC549" s="16"/>
      <c r="ED549" s="16"/>
      <c r="EE549" s="16"/>
      <c r="EF549" s="16"/>
      <c r="EG549" s="16"/>
      <c r="EH549" s="16"/>
      <c r="EI549" s="16"/>
      <c r="EJ549" s="16"/>
      <c r="EK549" s="16"/>
      <c r="EL549" s="16"/>
      <c r="EM549" s="16"/>
      <c r="EN549" s="16"/>
      <c r="EO549" s="16"/>
      <c r="EP549" s="16"/>
      <c r="EQ549" s="16"/>
      <c r="ER549" s="16"/>
      <c r="ES549" s="16"/>
      <c r="ET549" s="16"/>
      <c r="EU549" s="16"/>
      <c r="EV549" s="16"/>
      <c r="EW549" s="16"/>
      <c r="EX549" s="16"/>
      <c r="EY549" s="16"/>
      <c r="EZ549" s="16"/>
      <c r="FA549" s="16"/>
      <c r="FB549" s="16"/>
      <c r="FC549" s="16"/>
      <c r="FD549" s="16"/>
      <c r="FE549" s="16"/>
      <c r="FF549" s="16"/>
      <c r="FG549" s="16"/>
      <c r="FH549" s="16"/>
      <c r="FI549" s="16"/>
      <c r="FJ549" s="16"/>
      <c r="FK549" s="16"/>
      <c r="FL549" s="16"/>
      <c r="FM549" s="16"/>
      <c r="FN549" s="16"/>
      <c r="FO549" s="16"/>
      <c r="FP549" s="16"/>
      <c r="FQ549" s="16"/>
      <c r="FR549" s="16"/>
      <c r="FS549" s="16"/>
      <c r="FT549" s="16"/>
      <c r="FU549" s="16"/>
      <c r="FV549" s="16"/>
      <c r="FW549" s="16"/>
      <c r="FX549" s="16"/>
      <c r="FY549" s="16"/>
      <c r="FZ549" s="17"/>
      <c r="GA549" s="17"/>
      <c r="GB549" s="17"/>
    </row>
    <row r="550" spans="3:184" ht="14.25" customHeight="1">
      <c r="C550" s="14"/>
      <c r="D550" s="16"/>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c r="DD550" s="16"/>
      <c r="DE550" s="16"/>
      <c r="DF550" s="16"/>
      <c r="DG550" s="16"/>
      <c r="DH550" s="16"/>
      <c r="DI550" s="16"/>
      <c r="DJ550" s="16"/>
      <c r="DK550" s="16"/>
      <c r="DL550" s="16"/>
      <c r="DM550" s="16"/>
      <c r="DN550" s="16"/>
      <c r="DO550" s="16"/>
      <c r="DP550" s="16"/>
      <c r="DQ550" s="16"/>
      <c r="DR550" s="16"/>
      <c r="DS550" s="16"/>
      <c r="DT550" s="16"/>
      <c r="DU550" s="16"/>
      <c r="DV550" s="16"/>
      <c r="DW550" s="16"/>
      <c r="DX550" s="16"/>
      <c r="DY550" s="16"/>
      <c r="DZ550" s="16"/>
      <c r="EA550" s="16"/>
      <c r="EB550" s="16"/>
      <c r="EC550" s="16"/>
      <c r="ED550" s="16"/>
      <c r="EE550" s="16"/>
      <c r="EF550" s="16"/>
      <c r="EG550" s="16"/>
      <c r="EH550" s="16"/>
      <c r="EI550" s="16"/>
      <c r="EJ550" s="16"/>
      <c r="EK550" s="16"/>
      <c r="EL550" s="16"/>
      <c r="EM550" s="16"/>
      <c r="EN550" s="16"/>
      <c r="EO550" s="16"/>
      <c r="EP550" s="16"/>
      <c r="EQ550" s="16"/>
      <c r="ER550" s="16"/>
      <c r="ES550" s="16"/>
      <c r="ET550" s="16"/>
      <c r="EU550" s="16"/>
      <c r="EV550" s="16"/>
      <c r="EW550" s="16"/>
      <c r="EX550" s="16"/>
      <c r="EY550" s="16"/>
      <c r="EZ550" s="16"/>
      <c r="FA550" s="16"/>
      <c r="FB550" s="16"/>
      <c r="FC550" s="16"/>
      <c r="FD550" s="16"/>
      <c r="FE550" s="16"/>
      <c r="FF550" s="16"/>
      <c r="FG550" s="16"/>
      <c r="FH550" s="16"/>
      <c r="FI550" s="16"/>
      <c r="FJ550" s="16"/>
      <c r="FK550" s="16"/>
      <c r="FL550" s="16"/>
      <c r="FM550" s="16"/>
      <c r="FN550" s="16"/>
      <c r="FO550" s="16"/>
      <c r="FP550" s="16"/>
      <c r="FQ550" s="16"/>
      <c r="FR550" s="16"/>
      <c r="FS550" s="16"/>
      <c r="FT550" s="16"/>
      <c r="FU550" s="16"/>
      <c r="FV550" s="16"/>
      <c r="FW550" s="16"/>
      <c r="FX550" s="16"/>
      <c r="FY550" s="16"/>
      <c r="FZ550" s="17"/>
      <c r="GA550" s="17"/>
      <c r="GB550" s="17"/>
    </row>
    <row r="551" spans="3:184" ht="14.25" customHeight="1">
      <c r="C551" s="14"/>
      <c r="D551" s="16"/>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c r="DB551" s="16"/>
      <c r="DC551" s="16"/>
      <c r="DD551" s="16"/>
      <c r="DE551" s="16"/>
      <c r="DF551" s="16"/>
      <c r="DG551" s="16"/>
      <c r="DH551" s="16"/>
      <c r="DI551" s="16"/>
      <c r="DJ551" s="16"/>
      <c r="DK551" s="16"/>
      <c r="DL551" s="16"/>
      <c r="DM551" s="16"/>
      <c r="DN551" s="16"/>
      <c r="DO551" s="16"/>
      <c r="DP551" s="16"/>
      <c r="DQ551" s="16"/>
      <c r="DR551" s="16"/>
      <c r="DS551" s="16"/>
      <c r="DT551" s="16"/>
      <c r="DU551" s="16"/>
      <c r="DV551" s="16"/>
      <c r="DW551" s="16"/>
      <c r="DX551" s="16"/>
      <c r="DY551" s="16"/>
      <c r="DZ551" s="16"/>
      <c r="EA551" s="16"/>
      <c r="EB551" s="16"/>
      <c r="EC551" s="16"/>
      <c r="ED551" s="16"/>
      <c r="EE551" s="16"/>
      <c r="EF551" s="16"/>
      <c r="EG551" s="16"/>
      <c r="EH551" s="16"/>
      <c r="EI551" s="16"/>
      <c r="EJ551" s="16"/>
      <c r="EK551" s="16"/>
      <c r="EL551" s="16"/>
      <c r="EM551" s="16"/>
      <c r="EN551" s="16"/>
      <c r="EO551" s="16"/>
      <c r="EP551" s="16"/>
      <c r="EQ551" s="16"/>
      <c r="ER551" s="16"/>
      <c r="ES551" s="16"/>
      <c r="ET551" s="16"/>
      <c r="EU551" s="16"/>
      <c r="EV551" s="16"/>
      <c r="EW551" s="16"/>
      <c r="EX551" s="16"/>
      <c r="EY551" s="16"/>
      <c r="EZ551" s="16"/>
      <c r="FA551" s="16"/>
      <c r="FB551" s="16"/>
      <c r="FC551" s="16"/>
      <c r="FD551" s="16"/>
      <c r="FE551" s="16"/>
      <c r="FF551" s="16"/>
      <c r="FG551" s="16"/>
      <c r="FH551" s="16"/>
      <c r="FI551" s="16"/>
      <c r="FJ551" s="16"/>
      <c r="FK551" s="16"/>
      <c r="FL551" s="16"/>
      <c r="FM551" s="16"/>
      <c r="FN551" s="16"/>
      <c r="FO551" s="16"/>
      <c r="FP551" s="16"/>
      <c r="FQ551" s="16"/>
      <c r="FR551" s="16"/>
      <c r="FS551" s="16"/>
      <c r="FT551" s="16"/>
      <c r="FU551" s="16"/>
      <c r="FV551" s="16"/>
      <c r="FW551" s="16"/>
      <c r="FX551" s="16"/>
      <c r="FY551" s="16"/>
      <c r="FZ551" s="17"/>
      <c r="GA551" s="17"/>
      <c r="GB551" s="17"/>
    </row>
    <row r="552" spans="3:184" ht="14.25" customHeight="1">
      <c r="C552" s="14"/>
      <c r="D552" s="16"/>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c r="DB552" s="16"/>
      <c r="DC552" s="16"/>
      <c r="DD552" s="16"/>
      <c r="DE552" s="16"/>
      <c r="DF552" s="16"/>
      <c r="DG552" s="16"/>
      <c r="DH552" s="16"/>
      <c r="DI552" s="16"/>
      <c r="DJ552" s="16"/>
      <c r="DK552" s="16"/>
      <c r="DL552" s="16"/>
      <c r="DM552" s="16"/>
      <c r="DN552" s="16"/>
      <c r="DO552" s="16"/>
      <c r="DP552" s="16"/>
      <c r="DQ552" s="16"/>
      <c r="DR552" s="16"/>
      <c r="DS552" s="16"/>
      <c r="DT552" s="16"/>
      <c r="DU552" s="16"/>
      <c r="DV552" s="16"/>
      <c r="DW552" s="16"/>
      <c r="DX552" s="16"/>
      <c r="DY552" s="16"/>
      <c r="DZ552" s="16"/>
      <c r="EA552" s="16"/>
      <c r="EB552" s="16"/>
      <c r="EC552" s="16"/>
      <c r="ED552" s="16"/>
      <c r="EE552" s="16"/>
      <c r="EF552" s="16"/>
      <c r="EG552" s="16"/>
      <c r="EH552" s="16"/>
      <c r="EI552" s="16"/>
      <c r="EJ552" s="16"/>
      <c r="EK552" s="16"/>
      <c r="EL552" s="16"/>
      <c r="EM552" s="16"/>
      <c r="EN552" s="16"/>
      <c r="EO552" s="16"/>
      <c r="EP552" s="16"/>
      <c r="EQ552" s="16"/>
      <c r="ER552" s="16"/>
      <c r="ES552" s="16"/>
      <c r="ET552" s="16"/>
      <c r="EU552" s="16"/>
      <c r="EV552" s="16"/>
      <c r="EW552" s="16"/>
      <c r="EX552" s="16"/>
      <c r="EY552" s="16"/>
      <c r="EZ552" s="16"/>
      <c r="FA552" s="16"/>
      <c r="FB552" s="16"/>
      <c r="FC552" s="16"/>
      <c r="FD552" s="16"/>
      <c r="FE552" s="16"/>
      <c r="FF552" s="16"/>
      <c r="FG552" s="16"/>
      <c r="FH552" s="16"/>
      <c r="FI552" s="16"/>
      <c r="FJ552" s="16"/>
      <c r="FK552" s="16"/>
      <c r="FL552" s="16"/>
      <c r="FM552" s="16"/>
      <c r="FN552" s="16"/>
      <c r="FO552" s="16"/>
      <c r="FP552" s="16"/>
      <c r="FQ552" s="16"/>
      <c r="FR552" s="16"/>
      <c r="FS552" s="16"/>
      <c r="FT552" s="16"/>
      <c r="FU552" s="16"/>
      <c r="FV552" s="16"/>
      <c r="FW552" s="16"/>
      <c r="FX552" s="16"/>
      <c r="FY552" s="16"/>
      <c r="FZ552" s="17"/>
      <c r="GA552" s="17"/>
      <c r="GB552" s="17"/>
    </row>
    <row r="553" spans="3:184" ht="14.25" customHeight="1">
      <c r="C553" s="14"/>
      <c r="D553" s="16"/>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c r="DB553" s="16"/>
      <c r="DC553" s="16"/>
      <c r="DD553" s="16"/>
      <c r="DE553" s="16"/>
      <c r="DF553" s="16"/>
      <c r="DG553" s="16"/>
      <c r="DH553" s="16"/>
      <c r="DI553" s="16"/>
      <c r="DJ553" s="16"/>
      <c r="DK553" s="16"/>
      <c r="DL553" s="16"/>
      <c r="DM553" s="16"/>
      <c r="DN553" s="16"/>
      <c r="DO553" s="16"/>
      <c r="DP553" s="16"/>
      <c r="DQ553" s="16"/>
      <c r="DR553" s="16"/>
      <c r="DS553" s="16"/>
      <c r="DT553" s="16"/>
      <c r="DU553" s="16"/>
      <c r="DV553" s="16"/>
      <c r="DW553" s="16"/>
      <c r="DX553" s="16"/>
      <c r="DY553" s="16"/>
      <c r="DZ553" s="16"/>
      <c r="EA553" s="16"/>
      <c r="EB553" s="16"/>
      <c r="EC553" s="16"/>
      <c r="ED553" s="16"/>
      <c r="EE553" s="16"/>
      <c r="EF553" s="16"/>
      <c r="EG553" s="16"/>
      <c r="EH553" s="16"/>
      <c r="EI553" s="16"/>
      <c r="EJ553" s="16"/>
      <c r="EK553" s="16"/>
      <c r="EL553" s="16"/>
      <c r="EM553" s="16"/>
      <c r="EN553" s="16"/>
      <c r="EO553" s="16"/>
      <c r="EP553" s="16"/>
      <c r="EQ553" s="16"/>
      <c r="ER553" s="16"/>
      <c r="ES553" s="16"/>
      <c r="ET553" s="16"/>
      <c r="EU553" s="16"/>
      <c r="EV553" s="16"/>
      <c r="EW553" s="16"/>
      <c r="EX553" s="16"/>
      <c r="EY553" s="16"/>
      <c r="EZ553" s="16"/>
      <c r="FA553" s="16"/>
      <c r="FB553" s="16"/>
      <c r="FC553" s="16"/>
      <c r="FD553" s="16"/>
      <c r="FE553" s="16"/>
      <c r="FF553" s="16"/>
      <c r="FG553" s="16"/>
      <c r="FH553" s="16"/>
      <c r="FI553" s="16"/>
      <c r="FJ553" s="16"/>
      <c r="FK553" s="16"/>
      <c r="FL553" s="16"/>
      <c r="FM553" s="16"/>
      <c r="FN553" s="16"/>
      <c r="FO553" s="16"/>
      <c r="FP553" s="16"/>
      <c r="FQ553" s="16"/>
      <c r="FR553" s="16"/>
      <c r="FS553" s="16"/>
      <c r="FT553" s="16"/>
      <c r="FU553" s="16"/>
      <c r="FV553" s="16"/>
      <c r="FW553" s="16"/>
      <c r="FX553" s="16"/>
      <c r="FY553" s="16"/>
      <c r="FZ553" s="17"/>
      <c r="GA553" s="17"/>
      <c r="GB553" s="17"/>
    </row>
    <row r="554" spans="3:184" ht="14.25" customHeight="1">
      <c r="C554" s="14"/>
      <c r="D554" s="16"/>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c r="DB554" s="16"/>
      <c r="DC554" s="16"/>
      <c r="DD554" s="16"/>
      <c r="DE554" s="16"/>
      <c r="DF554" s="16"/>
      <c r="DG554" s="16"/>
      <c r="DH554" s="16"/>
      <c r="DI554" s="16"/>
      <c r="DJ554" s="16"/>
      <c r="DK554" s="16"/>
      <c r="DL554" s="16"/>
      <c r="DM554" s="16"/>
      <c r="DN554" s="16"/>
      <c r="DO554" s="16"/>
      <c r="DP554" s="16"/>
      <c r="DQ554" s="16"/>
      <c r="DR554" s="16"/>
      <c r="DS554" s="16"/>
      <c r="DT554" s="16"/>
      <c r="DU554" s="16"/>
      <c r="DV554" s="16"/>
      <c r="DW554" s="16"/>
      <c r="DX554" s="16"/>
      <c r="DY554" s="16"/>
      <c r="DZ554" s="16"/>
      <c r="EA554" s="16"/>
      <c r="EB554" s="16"/>
      <c r="EC554" s="16"/>
      <c r="ED554" s="16"/>
      <c r="EE554" s="16"/>
      <c r="EF554" s="16"/>
      <c r="EG554" s="16"/>
      <c r="EH554" s="16"/>
      <c r="EI554" s="16"/>
      <c r="EJ554" s="16"/>
      <c r="EK554" s="16"/>
      <c r="EL554" s="16"/>
      <c r="EM554" s="16"/>
      <c r="EN554" s="16"/>
      <c r="EO554" s="16"/>
      <c r="EP554" s="16"/>
      <c r="EQ554" s="16"/>
      <c r="ER554" s="16"/>
      <c r="ES554" s="16"/>
      <c r="ET554" s="16"/>
      <c r="EU554" s="16"/>
      <c r="EV554" s="16"/>
      <c r="EW554" s="16"/>
      <c r="EX554" s="16"/>
      <c r="EY554" s="16"/>
      <c r="EZ554" s="16"/>
      <c r="FA554" s="16"/>
      <c r="FB554" s="16"/>
      <c r="FC554" s="16"/>
      <c r="FD554" s="16"/>
      <c r="FE554" s="16"/>
      <c r="FF554" s="16"/>
      <c r="FG554" s="16"/>
      <c r="FH554" s="16"/>
      <c r="FI554" s="16"/>
      <c r="FJ554" s="16"/>
      <c r="FK554" s="16"/>
      <c r="FL554" s="16"/>
      <c r="FM554" s="16"/>
      <c r="FN554" s="16"/>
      <c r="FO554" s="16"/>
      <c r="FP554" s="16"/>
      <c r="FQ554" s="16"/>
      <c r="FR554" s="16"/>
      <c r="FS554" s="16"/>
      <c r="FT554" s="16"/>
      <c r="FU554" s="16"/>
      <c r="FV554" s="16"/>
      <c r="FW554" s="16"/>
      <c r="FX554" s="16"/>
      <c r="FY554" s="16"/>
      <c r="FZ554" s="17"/>
      <c r="GA554" s="17"/>
      <c r="GB554" s="17"/>
    </row>
    <row r="555" spans="3:184" ht="14.25" customHeight="1">
      <c r="C555" s="14"/>
      <c r="D555" s="16"/>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c r="DB555" s="16"/>
      <c r="DC555" s="16"/>
      <c r="DD555" s="16"/>
      <c r="DE555" s="16"/>
      <c r="DF555" s="16"/>
      <c r="DG555" s="16"/>
      <c r="DH555" s="16"/>
      <c r="DI555" s="16"/>
      <c r="DJ555" s="16"/>
      <c r="DK555" s="16"/>
      <c r="DL555" s="16"/>
      <c r="DM555" s="16"/>
      <c r="DN555" s="16"/>
      <c r="DO555" s="16"/>
      <c r="DP555" s="16"/>
      <c r="DQ555" s="16"/>
      <c r="DR555" s="16"/>
      <c r="DS555" s="16"/>
      <c r="DT555" s="16"/>
      <c r="DU555" s="16"/>
      <c r="DV555" s="16"/>
      <c r="DW555" s="16"/>
      <c r="DX555" s="16"/>
      <c r="DY555" s="16"/>
      <c r="DZ555" s="16"/>
      <c r="EA555" s="16"/>
      <c r="EB555" s="16"/>
      <c r="EC555" s="16"/>
      <c r="ED555" s="16"/>
      <c r="EE555" s="16"/>
      <c r="EF555" s="16"/>
      <c r="EG555" s="16"/>
      <c r="EH555" s="16"/>
      <c r="EI555" s="16"/>
      <c r="EJ555" s="16"/>
      <c r="EK555" s="16"/>
      <c r="EL555" s="16"/>
      <c r="EM555" s="16"/>
      <c r="EN555" s="16"/>
      <c r="EO555" s="16"/>
      <c r="EP555" s="16"/>
      <c r="EQ555" s="16"/>
      <c r="ER555" s="16"/>
      <c r="ES555" s="16"/>
      <c r="ET555" s="16"/>
      <c r="EU555" s="16"/>
      <c r="EV555" s="16"/>
      <c r="EW555" s="16"/>
      <c r="EX555" s="16"/>
      <c r="EY555" s="16"/>
      <c r="EZ555" s="16"/>
      <c r="FA555" s="16"/>
      <c r="FB555" s="16"/>
      <c r="FC555" s="16"/>
      <c r="FD555" s="16"/>
      <c r="FE555" s="16"/>
      <c r="FF555" s="16"/>
      <c r="FG555" s="16"/>
      <c r="FH555" s="16"/>
      <c r="FI555" s="16"/>
      <c r="FJ555" s="16"/>
      <c r="FK555" s="16"/>
      <c r="FL555" s="16"/>
      <c r="FM555" s="16"/>
      <c r="FN555" s="16"/>
      <c r="FO555" s="16"/>
      <c r="FP555" s="16"/>
      <c r="FQ555" s="16"/>
      <c r="FR555" s="16"/>
      <c r="FS555" s="16"/>
      <c r="FT555" s="16"/>
      <c r="FU555" s="16"/>
      <c r="FV555" s="16"/>
      <c r="FW555" s="16"/>
      <c r="FX555" s="16"/>
      <c r="FY555" s="16"/>
      <c r="FZ555" s="17"/>
      <c r="GA555" s="17"/>
      <c r="GB555" s="17"/>
    </row>
    <row r="556" spans="3:184" ht="14.25" customHeight="1">
      <c r="C556" s="14"/>
      <c r="D556" s="16"/>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c r="DB556" s="16"/>
      <c r="DC556" s="16"/>
      <c r="DD556" s="16"/>
      <c r="DE556" s="16"/>
      <c r="DF556" s="16"/>
      <c r="DG556" s="16"/>
      <c r="DH556" s="16"/>
      <c r="DI556" s="16"/>
      <c r="DJ556" s="16"/>
      <c r="DK556" s="16"/>
      <c r="DL556" s="16"/>
      <c r="DM556" s="16"/>
      <c r="DN556" s="16"/>
      <c r="DO556" s="16"/>
      <c r="DP556" s="16"/>
      <c r="DQ556" s="16"/>
      <c r="DR556" s="16"/>
      <c r="DS556" s="16"/>
      <c r="DT556" s="16"/>
      <c r="DU556" s="16"/>
      <c r="DV556" s="16"/>
      <c r="DW556" s="16"/>
      <c r="DX556" s="16"/>
      <c r="DY556" s="16"/>
      <c r="DZ556" s="16"/>
      <c r="EA556" s="16"/>
      <c r="EB556" s="16"/>
      <c r="EC556" s="16"/>
      <c r="ED556" s="16"/>
      <c r="EE556" s="16"/>
      <c r="EF556" s="16"/>
      <c r="EG556" s="16"/>
      <c r="EH556" s="16"/>
      <c r="EI556" s="16"/>
      <c r="EJ556" s="16"/>
      <c r="EK556" s="16"/>
      <c r="EL556" s="16"/>
      <c r="EM556" s="16"/>
      <c r="EN556" s="16"/>
      <c r="EO556" s="16"/>
      <c r="EP556" s="16"/>
      <c r="EQ556" s="16"/>
      <c r="ER556" s="16"/>
      <c r="ES556" s="16"/>
      <c r="ET556" s="16"/>
      <c r="EU556" s="16"/>
      <c r="EV556" s="16"/>
      <c r="EW556" s="16"/>
      <c r="EX556" s="16"/>
      <c r="EY556" s="16"/>
      <c r="EZ556" s="16"/>
      <c r="FA556" s="16"/>
      <c r="FB556" s="16"/>
      <c r="FC556" s="16"/>
      <c r="FD556" s="16"/>
      <c r="FE556" s="16"/>
      <c r="FF556" s="16"/>
      <c r="FG556" s="16"/>
      <c r="FH556" s="16"/>
      <c r="FI556" s="16"/>
      <c r="FJ556" s="16"/>
      <c r="FK556" s="16"/>
      <c r="FL556" s="16"/>
      <c r="FM556" s="16"/>
      <c r="FN556" s="16"/>
      <c r="FO556" s="16"/>
      <c r="FP556" s="16"/>
      <c r="FQ556" s="16"/>
      <c r="FR556" s="16"/>
      <c r="FS556" s="16"/>
      <c r="FT556" s="16"/>
      <c r="FU556" s="16"/>
      <c r="FV556" s="16"/>
      <c r="FW556" s="16"/>
      <c r="FX556" s="16"/>
      <c r="FY556" s="16"/>
      <c r="FZ556" s="17"/>
      <c r="GA556" s="17"/>
      <c r="GB556" s="17"/>
    </row>
    <row r="557" spans="3:184" ht="14.25" customHeight="1">
      <c r="C557" s="14"/>
      <c r="D557" s="16"/>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c r="DB557" s="16"/>
      <c r="DC557" s="16"/>
      <c r="DD557" s="16"/>
      <c r="DE557" s="16"/>
      <c r="DF557" s="16"/>
      <c r="DG557" s="16"/>
      <c r="DH557" s="16"/>
      <c r="DI557" s="16"/>
      <c r="DJ557" s="16"/>
      <c r="DK557" s="16"/>
      <c r="DL557" s="16"/>
      <c r="DM557" s="16"/>
      <c r="DN557" s="16"/>
      <c r="DO557" s="16"/>
      <c r="DP557" s="16"/>
      <c r="DQ557" s="16"/>
      <c r="DR557" s="16"/>
      <c r="DS557" s="16"/>
      <c r="DT557" s="16"/>
      <c r="DU557" s="16"/>
      <c r="DV557" s="16"/>
      <c r="DW557" s="16"/>
      <c r="DX557" s="16"/>
      <c r="DY557" s="16"/>
      <c r="DZ557" s="16"/>
      <c r="EA557" s="16"/>
      <c r="EB557" s="16"/>
      <c r="EC557" s="16"/>
      <c r="ED557" s="16"/>
      <c r="EE557" s="16"/>
      <c r="EF557" s="16"/>
      <c r="EG557" s="16"/>
      <c r="EH557" s="16"/>
      <c r="EI557" s="16"/>
      <c r="EJ557" s="16"/>
      <c r="EK557" s="16"/>
      <c r="EL557" s="16"/>
      <c r="EM557" s="16"/>
      <c r="EN557" s="16"/>
      <c r="EO557" s="16"/>
      <c r="EP557" s="16"/>
      <c r="EQ557" s="16"/>
      <c r="ER557" s="16"/>
      <c r="ES557" s="16"/>
      <c r="ET557" s="16"/>
      <c r="EU557" s="16"/>
      <c r="EV557" s="16"/>
      <c r="EW557" s="16"/>
      <c r="EX557" s="16"/>
      <c r="EY557" s="16"/>
      <c r="EZ557" s="16"/>
      <c r="FA557" s="16"/>
      <c r="FB557" s="16"/>
      <c r="FC557" s="16"/>
      <c r="FD557" s="16"/>
      <c r="FE557" s="16"/>
      <c r="FF557" s="16"/>
      <c r="FG557" s="16"/>
      <c r="FH557" s="16"/>
      <c r="FI557" s="16"/>
      <c r="FJ557" s="16"/>
      <c r="FK557" s="16"/>
      <c r="FL557" s="16"/>
      <c r="FM557" s="16"/>
      <c r="FN557" s="16"/>
      <c r="FO557" s="16"/>
      <c r="FP557" s="16"/>
      <c r="FQ557" s="16"/>
      <c r="FR557" s="16"/>
      <c r="FS557" s="16"/>
      <c r="FT557" s="16"/>
      <c r="FU557" s="16"/>
      <c r="FV557" s="16"/>
      <c r="FW557" s="16"/>
      <c r="FX557" s="16"/>
      <c r="FY557" s="16"/>
      <c r="FZ557" s="17"/>
      <c r="GA557" s="17"/>
      <c r="GB557" s="17"/>
    </row>
    <row r="558" spans="3:184" ht="14.25" customHeight="1">
      <c r="C558" s="14"/>
      <c r="D558" s="16"/>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c r="DB558" s="16"/>
      <c r="DC558" s="16"/>
      <c r="DD558" s="16"/>
      <c r="DE558" s="16"/>
      <c r="DF558" s="16"/>
      <c r="DG558" s="16"/>
      <c r="DH558" s="16"/>
      <c r="DI558" s="16"/>
      <c r="DJ558" s="16"/>
      <c r="DK558" s="16"/>
      <c r="DL558" s="16"/>
      <c r="DM558" s="16"/>
      <c r="DN558" s="16"/>
      <c r="DO558" s="16"/>
      <c r="DP558" s="16"/>
      <c r="DQ558" s="16"/>
      <c r="DR558" s="16"/>
      <c r="DS558" s="16"/>
      <c r="DT558" s="16"/>
      <c r="DU558" s="16"/>
      <c r="DV558" s="16"/>
      <c r="DW558" s="16"/>
      <c r="DX558" s="16"/>
      <c r="DY558" s="16"/>
      <c r="DZ558" s="16"/>
      <c r="EA558" s="16"/>
      <c r="EB558" s="16"/>
      <c r="EC558" s="16"/>
      <c r="ED558" s="16"/>
      <c r="EE558" s="16"/>
      <c r="EF558" s="16"/>
      <c r="EG558" s="16"/>
      <c r="EH558" s="16"/>
      <c r="EI558" s="16"/>
      <c r="EJ558" s="16"/>
      <c r="EK558" s="16"/>
      <c r="EL558" s="16"/>
      <c r="EM558" s="16"/>
      <c r="EN558" s="16"/>
      <c r="EO558" s="16"/>
      <c r="EP558" s="16"/>
      <c r="EQ558" s="16"/>
      <c r="ER558" s="16"/>
      <c r="ES558" s="16"/>
      <c r="ET558" s="16"/>
      <c r="EU558" s="16"/>
      <c r="EV558" s="16"/>
      <c r="EW558" s="16"/>
      <c r="EX558" s="16"/>
      <c r="EY558" s="16"/>
      <c r="EZ558" s="16"/>
      <c r="FA558" s="16"/>
      <c r="FB558" s="16"/>
      <c r="FC558" s="16"/>
      <c r="FD558" s="16"/>
      <c r="FE558" s="16"/>
      <c r="FF558" s="16"/>
      <c r="FG558" s="16"/>
      <c r="FH558" s="16"/>
      <c r="FI558" s="16"/>
      <c r="FJ558" s="16"/>
      <c r="FK558" s="16"/>
      <c r="FL558" s="16"/>
      <c r="FM558" s="16"/>
      <c r="FN558" s="16"/>
      <c r="FO558" s="16"/>
      <c r="FP558" s="16"/>
      <c r="FQ558" s="16"/>
      <c r="FR558" s="16"/>
      <c r="FS558" s="16"/>
      <c r="FT558" s="16"/>
      <c r="FU558" s="16"/>
      <c r="FV558" s="16"/>
      <c r="FW558" s="16"/>
      <c r="FX558" s="16"/>
      <c r="FY558" s="16"/>
      <c r="FZ558" s="17"/>
      <c r="GA558" s="17"/>
      <c r="GB558" s="17"/>
    </row>
    <row r="559" spans="3:184" ht="14.25" customHeight="1">
      <c r="C559" s="14"/>
      <c r="D559" s="16"/>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c r="DB559" s="16"/>
      <c r="DC559" s="16"/>
      <c r="DD559" s="16"/>
      <c r="DE559" s="16"/>
      <c r="DF559" s="16"/>
      <c r="DG559" s="16"/>
      <c r="DH559" s="16"/>
      <c r="DI559" s="16"/>
      <c r="DJ559" s="16"/>
      <c r="DK559" s="16"/>
      <c r="DL559" s="16"/>
      <c r="DM559" s="16"/>
      <c r="DN559" s="16"/>
      <c r="DO559" s="16"/>
      <c r="DP559" s="16"/>
      <c r="DQ559" s="16"/>
      <c r="DR559" s="16"/>
      <c r="DS559" s="16"/>
      <c r="DT559" s="16"/>
      <c r="DU559" s="16"/>
      <c r="DV559" s="16"/>
      <c r="DW559" s="16"/>
      <c r="DX559" s="16"/>
      <c r="DY559" s="16"/>
      <c r="DZ559" s="16"/>
      <c r="EA559" s="16"/>
      <c r="EB559" s="16"/>
      <c r="EC559" s="16"/>
      <c r="ED559" s="16"/>
      <c r="EE559" s="16"/>
      <c r="EF559" s="16"/>
      <c r="EG559" s="16"/>
      <c r="EH559" s="16"/>
      <c r="EI559" s="16"/>
      <c r="EJ559" s="16"/>
      <c r="EK559" s="16"/>
      <c r="EL559" s="16"/>
      <c r="EM559" s="16"/>
      <c r="EN559" s="16"/>
      <c r="EO559" s="16"/>
      <c r="EP559" s="16"/>
      <c r="EQ559" s="16"/>
      <c r="ER559" s="16"/>
      <c r="ES559" s="16"/>
      <c r="ET559" s="16"/>
      <c r="EU559" s="16"/>
      <c r="EV559" s="16"/>
      <c r="EW559" s="16"/>
      <c r="EX559" s="16"/>
      <c r="EY559" s="16"/>
      <c r="EZ559" s="16"/>
      <c r="FA559" s="16"/>
      <c r="FB559" s="16"/>
      <c r="FC559" s="16"/>
      <c r="FD559" s="16"/>
      <c r="FE559" s="16"/>
      <c r="FF559" s="16"/>
      <c r="FG559" s="16"/>
      <c r="FH559" s="16"/>
      <c r="FI559" s="16"/>
      <c r="FJ559" s="16"/>
      <c r="FK559" s="16"/>
      <c r="FL559" s="16"/>
      <c r="FM559" s="16"/>
      <c r="FN559" s="16"/>
      <c r="FO559" s="16"/>
      <c r="FP559" s="16"/>
      <c r="FQ559" s="16"/>
      <c r="FR559" s="16"/>
      <c r="FS559" s="16"/>
      <c r="FT559" s="16"/>
      <c r="FU559" s="16"/>
      <c r="FV559" s="16"/>
      <c r="FW559" s="16"/>
      <c r="FX559" s="16"/>
      <c r="FY559" s="16"/>
      <c r="FZ559" s="17"/>
      <c r="GA559" s="17"/>
      <c r="GB559" s="17"/>
    </row>
    <row r="560" spans="3:184" ht="14.25" customHeight="1">
      <c r="C560" s="14"/>
      <c r="D560" s="16"/>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c r="DB560" s="16"/>
      <c r="DC560" s="16"/>
      <c r="DD560" s="16"/>
      <c r="DE560" s="16"/>
      <c r="DF560" s="16"/>
      <c r="DG560" s="16"/>
      <c r="DH560" s="16"/>
      <c r="DI560" s="16"/>
      <c r="DJ560" s="16"/>
      <c r="DK560" s="16"/>
      <c r="DL560" s="16"/>
      <c r="DM560" s="16"/>
      <c r="DN560" s="16"/>
      <c r="DO560" s="16"/>
      <c r="DP560" s="16"/>
      <c r="DQ560" s="16"/>
      <c r="DR560" s="16"/>
      <c r="DS560" s="16"/>
      <c r="DT560" s="16"/>
      <c r="DU560" s="16"/>
      <c r="DV560" s="16"/>
      <c r="DW560" s="16"/>
      <c r="DX560" s="16"/>
      <c r="DY560" s="16"/>
      <c r="DZ560" s="16"/>
      <c r="EA560" s="16"/>
      <c r="EB560" s="16"/>
      <c r="EC560" s="16"/>
      <c r="ED560" s="16"/>
      <c r="EE560" s="16"/>
      <c r="EF560" s="16"/>
      <c r="EG560" s="16"/>
      <c r="EH560" s="16"/>
      <c r="EI560" s="16"/>
      <c r="EJ560" s="16"/>
      <c r="EK560" s="16"/>
      <c r="EL560" s="16"/>
      <c r="EM560" s="16"/>
      <c r="EN560" s="16"/>
      <c r="EO560" s="16"/>
      <c r="EP560" s="16"/>
      <c r="EQ560" s="16"/>
      <c r="ER560" s="16"/>
      <c r="ES560" s="16"/>
      <c r="ET560" s="16"/>
      <c r="EU560" s="16"/>
      <c r="EV560" s="16"/>
      <c r="EW560" s="16"/>
      <c r="EX560" s="16"/>
      <c r="EY560" s="16"/>
      <c r="EZ560" s="16"/>
      <c r="FA560" s="16"/>
      <c r="FB560" s="16"/>
      <c r="FC560" s="16"/>
      <c r="FD560" s="16"/>
      <c r="FE560" s="16"/>
      <c r="FF560" s="16"/>
      <c r="FG560" s="16"/>
      <c r="FH560" s="16"/>
      <c r="FI560" s="16"/>
      <c r="FJ560" s="16"/>
      <c r="FK560" s="16"/>
      <c r="FL560" s="16"/>
      <c r="FM560" s="16"/>
      <c r="FN560" s="16"/>
      <c r="FO560" s="16"/>
      <c r="FP560" s="16"/>
      <c r="FQ560" s="16"/>
      <c r="FR560" s="16"/>
      <c r="FS560" s="16"/>
      <c r="FT560" s="16"/>
      <c r="FU560" s="16"/>
      <c r="FV560" s="16"/>
      <c r="FW560" s="16"/>
      <c r="FX560" s="16"/>
      <c r="FY560" s="16"/>
      <c r="FZ560" s="17"/>
      <c r="GA560" s="17"/>
      <c r="GB560" s="17"/>
    </row>
    <row r="561" spans="3:184" ht="14.25" customHeight="1">
      <c r="C561" s="14"/>
      <c r="D561" s="16"/>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c r="DB561" s="16"/>
      <c r="DC561" s="16"/>
      <c r="DD561" s="16"/>
      <c r="DE561" s="16"/>
      <c r="DF561" s="16"/>
      <c r="DG561" s="16"/>
      <c r="DH561" s="16"/>
      <c r="DI561" s="16"/>
      <c r="DJ561" s="16"/>
      <c r="DK561" s="16"/>
      <c r="DL561" s="16"/>
      <c r="DM561" s="16"/>
      <c r="DN561" s="16"/>
      <c r="DO561" s="16"/>
      <c r="DP561" s="16"/>
      <c r="DQ561" s="16"/>
      <c r="DR561" s="16"/>
      <c r="DS561" s="16"/>
      <c r="DT561" s="16"/>
      <c r="DU561" s="16"/>
      <c r="DV561" s="16"/>
      <c r="DW561" s="16"/>
      <c r="DX561" s="16"/>
      <c r="DY561" s="16"/>
      <c r="DZ561" s="16"/>
      <c r="EA561" s="16"/>
      <c r="EB561" s="16"/>
      <c r="EC561" s="16"/>
      <c r="ED561" s="16"/>
      <c r="EE561" s="16"/>
      <c r="EF561" s="16"/>
      <c r="EG561" s="16"/>
      <c r="EH561" s="16"/>
      <c r="EI561" s="16"/>
      <c r="EJ561" s="16"/>
      <c r="EK561" s="16"/>
      <c r="EL561" s="16"/>
      <c r="EM561" s="16"/>
      <c r="EN561" s="16"/>
      <c r="EO561" s="16"/>
      <c r="EP561" s="16"/>
      <c r="EQ561" s="16"/>
      <c r="ER561" s="16"/>
      <c r="ES561" s="16"/>
      <c r="ET561" s="16"/>
      <c r="EU561" s="16"/>
      <c r="EV561" s="16"/>
      <c r="EW561" s="16"/>
      <c r="EX561" s="16"/>
      <c r="EY561" s="16"/>
      <c r="EZ561" s="16"/>
      <c r="FA561" s="16"/>
      <c r="FB561" s="16"/>
      <c r="FC561" s="16"/>
      <c r="FD561" s="16"/>
      <c r="FE561" s="16"/>
      <c r="FF561" s="16"/>
      <c r="FG561" s="16"/>
      <c r="FH561" s="16"/>
      <c r="FI561" s="16"/>
      <c r="FJ561" s="16"/>
      <c r="FK561" s="16"/>
      <c r="FL561" s="16"/>
      <c r="FM561" s="16"/>
      <c r="FN561" s="16"/>
      <c r="FO561" s="16"/>
      <c r="FP561" s="16"/>
      <c r="FQ561" s="16"/>
      <c r="FR561" s="16"/>
      <c r="FS561" s="16"/>
      <c r="FT561" s="16"/>
      <c r="FU561" s="16"/>
      <c r="FV561" s="16"/>
      <c r="FW561" s="16"/>
      <c r="FX561" s="16"/>
      <c r="FY561" s="16"/>
      <c r="FZ561" s="17"/>
      <c r="GA561" s="17"/>
      <c r="GB561" s="17"/>
    </row>
    <row r="562" spans="3:184" ht="14.25" customHeight="1">
      <c r="C562" s="14"/>
      <c r="D562" s="16"/>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c r="DB562" s="16"/>
      <c r="DC562" s="16"/>
      <c r="DD562" s="16"/>
      <c r="DE562" s="16"/>
      <c r="DF562" s="16"/>
      <c r="DG562" s="16"/>
      <c r="DH562" s="16"/>
      <c r="DI562" s="16"/>
      <c r="DJ562" s="16"/>
      <c r="DK562" s="16"/>
      <c r="DL562" s="16"/>
      <c r="DM562" s="16"/>
      <c r="DN562" s="16"/>
      <c r="DO562" s="16"/>
      <c r="DP562" s="16"/>
      <c r="DQ562" s="16"/>
      <c r="DR562" s="16"/>
      <c r="DS562" s="16"/>
      <c r="DT562" s="16"/>
      <c r="DU562" s="16"/>
      <c r="DV562" s="16"/>
      <c r="DW562" s="16"/>
      <c r="DX562" s="16"/>
      <c r="DY562" s="16"/>
      <c r="DZ562" s="16"/>
      <c r="EA562" s="16"/>
      <c r="EB562" s="16"/>
      <c r="EC562" s="16"/>
      <c r="ED562" s="16"/>
      <c r="EE562" s="16"/>
      <c r="EF562" s="16"/>
      <c r="EG562" s="16"/>
      <c r="EH562" s="16"/>
      <c r="EI562" s="16"/>
      <c r="EJ562" s="16"/>
      <c r="EK562" s="16"/>
      <c r="EL562" s="16"/>
      <c r="EM562" s="16"/>
      <c r="EN562" s="16"/>
      <c r="EO562" s="16"/>
      <c r="EP562" s="16"/>
      <c r="EQ562" s="16"/>
      <c r="ER562" s="16"/>
      <c r="ES562" s="16"/>
      <c r="ET562" s="16"/>
      <c r="EU562" s="16"/>
      <c r="EV562" s="16"/>
      <c r="EW562" s="16"/>
      <c r="EX562" s="16"/>
      <c r="EY562" s="16"/>
      <c r="EZ562" s="16"/>
      <c r="FA562" s="16"/>
      <c r="FB562" s="16"/>
      <c r="FC562" s="16"/>
      <c r="FD562" s="16"/>
      <c r="FE562" s="16"/>
      <c r="FF562" s="16"/>
      <c r="FG562" s="16"/>
      <c r="FH562" s="16"/>
      <c r="FI562" s="16"/>
      <c r="FJ562" s="16"/>
      <c r="FK562" s="16"/>
      <c r="FL562" s="16"/>
      <c r="FM562" s="16"/>
      <c r="FN562" s="16"/>
      <c r="FO562" s="16"/>
      <c r="FP562" s="16"/>
      <c r="FQ562" s="16"/>
      <c r="FR562" s="16"/>
      <c r="FS562" s="16"/>
      <c r="FT562" s="16"/>
      <c r="FU562" s="16"/>
      <c r="FV562" s="16"/>
      <c r="FW562" s="16"/>
      <c r="FX562" s="16"/>
      <c r="FY562" s="16"/>
      <c r="FZ562" s="17"/>
      <c r="GA562" s="17"/>
      <c r="GB562" s="17"/>
    </row>
    <row r="563" spans="3:184" ht="14.25" customHeight="1">
      <c r="C563" s="14"/>
      <c r="D563" s="16"/>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c r="DB563" s="16"/>
      <c r="DC563" s="16"/>
      <c r="DD563" s="16"/>
      <c r="DE563" s="16"/>
      <c r="DF563" s="16"/>
      <c r="DG563" s="16"/>
      <c r="DH563" s="16"/>
      <c r="DI563" s="16"/>
      <c r="DJ563" s="16"/>
      <c r="DK563" s="16"/>
      <c r="DL563" s="16"/>
      <c r="DM563" s="16"/>
      <c r="DN563" s="16"/>
      <c r="DO563" s="16"/>
      <c r="DP563" s="16"/>
      <c r="DQ563" s="16"/>
      <c r="DR563" s="16"/>
      <c r="DS563" s="16"/>
      <c r="DT563" s="16"/>
      <c r="DU563" s="16"/>
      <c r="DV563" s="16"/>
      <c r="DW563" s="16"/>
      <c r="DX563" s="16"/>
      <c r="DY563" s="16"/>
      <c r="DZ563" s="16"/>
      <c r="EA563" s="16"/>
      <c r="EB563" s="16"/>
      <c r="EC563" s="16"/>
      <c r="ED563" s="16"/>
      <c r="EE563" s="16"/>
      <c r="EF563" s="16"/>
      <c r="EG563" s="16"/>
      <c r="EH563" s="16"/>
      <c r="EI563" s="16"/>
      <c r="EJ563" s="16"/>
      <c r="EK563" s="16"/>
      <c r="EL563" s="16"/>
      <c r="EM563" s="16"/>
      <c r="EN563" s="16"/>
      <c r="EO563" s="16"/>
      <c r="EP563" s="16"/>
      <c r="EQ563" s="16"/>
      <c r="ER563" s="16"/>
      <c r="ES563" s="16"/>
      <c r="ET563" s="16"/>
      <c r="EU563" s="16"/>
      <c r="EV563" s="16"/>
      <c r="EW563" s="16"/>
      <c r="EX563" s="16"/>
      <c r="EY563" s="16"/>
      <c r="EZ563" s="16"/>
      <c r="FA563" s="16"/>
      <c r="FB563" s="16"/>
      <c r="FC563" s="16"/>
      <c r="FD563" s="16"/>
      <c r="FE563" s="16"/>
      <c r="FF563" s="16"/>
      <c r="FG563" s="16"/>
      <c r="FH563" s="16"/>
      <c r="FI563" s="16"/>
      <c r="FJ563" s="16"/>
      <c r="FK563" s="16"/>
      <c r="FL563" s="16"/>
      <c r="FM563" s="16"/>
      <c r="FN563" s="16"/>
      <c r="FO563" s="16"/>
      <c r="FP563" s="16"/>
      <c r="FQ563" s="16"/>
      <c r="FR563" s="16"/>
      <c r="FS563" s="16"/>
      <c r="FT563" s="16"/>
      <c r="FU563" s="16"/>
      <c r="FV563" s="16"/>
      <c r="FW563" s="16"/>
      <c r="FX563" s="16"/>
      <c r="FY563" s="16"/>
      <c r="FZ563" s="17"/>
      <c r="GA563" s="17"/>
      <c r="GB563" s="17"/>
    </row>
    <row r="564" spans="3:184" ht="14.25" customHeight="1">
      <c r="C564" s="14"/>
      <c r="D564" s="16"/>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c r="DB564" s="16"/>
      <c r="DC564" s="16"/>
      <c r="DD564" s="16"/>
      <c r="DE564" s="16"/>
      <c r="DF564" s="16"/>
      <c r="DG564" s="16"/>
      <c r="DH564" s="16"/>
      <c r="DI564" s="16"/>
      <c r="DJ564" s="16"/>
      <c r="DK564" s="16"/>
      <c r="DL564" s="16"/>
      <c r="DM564" s="16"/>
      <c r="DN564" s="16"/>
      <c r="DO564" s="16"/>
      <c r="DP564" s="16"/>
      <c r="DQ564" s="16"/>
      <c r="DR564" s="16"/>
      <c r="DS564" s="16"/>
      <c r="DT564" s="16"/>
      <c r="DU564" s="16"/>
      <c r="DV564" s="16"/>
      <c r="DW564" s="16"/>
      <c r="DX564" s="16"/>
      <c r="DY564" s="16"/>
      <c r="DZ564" s="16"/>
      <c r="EA564" s="16"/>
      <c r="EB564" s="16"/>
      <c r="EC564" s="16"/>
      <c r="ED564" s="16"/>
      <c r="EE564" s="16"/>
      <c r="EF564" s="16"/>
      <c r="EG564" s="16"/>
      <c r="EH564" s="16"/>
      <c r="EI564" s="16"/>
      <c r="EJ564" s="16"/>
      <c r="EK564" s="16"/>
      <c r="EL564" s="16"/>
      <c r="EM564" s="16"/>
      <c r="EN564" s="16"/>
      <c r="EO564" s="16"/>
      <c r="EP564" s="16"/>
      <c r="EQ564" s="16"/>
      <c r="ER564" s="16"/>
      <c r="ES564" s="16"/>
      <c r="ET564" s="16"/>
      <c r="EU564" s="16"/>
      <c r="EV564" s="16"/>
      <c r="EW564" s="16"/>
      <c r="EX564" s="16"/>
      <c r="EY564" s="16"/>
      <c r="EZ564" s="16"/>
      <c r="FA564" s="16"/>
      <c r="FB564" s="16"/>
      <c r="FC564" s="16"/>
      <c r="FD564" s="16"/>
      <c r="FE564" s="16"/>
      <c r="FF564" s="16"/>
      <c r="FG564" s="16"/>
      <c r="FH564" s="16"/>
      <c r="FI564" s="16"/>
      <c r="FJ564" s="16"/>
      <c r="FK564" s="16"/>
      <c r="FL564" s="16"/>
      <c r="FM564" s="16"/>
      <c r="FN564" s="16"/>
      <c r="FO564" s="16"/>
      <c r="FP564" s="16"/>
      <c r="FQ564" s="16"/>
      <c r="FR564" s="16"/>
      <c r="FS564" s="16"/>
      <c r="FT564" s="16"/>
      <c r="FU564" s="16"/>
      <c r="FV564" s="16"/>
      <c r="FW564" s="16"/>
      <c r="FX564" s="16"/>
      <c r="FY564" s="16"/>
      <c r="FZ564" s="17"/>
      <c r="GA564" s="17"/>
      <c r="GB564" s="17"/>
    </row>
    <row r="565" spans="3:184" ht="14.25" customHeight="1">
      <c r="C565" s="14"/>
      <c r="D565" s="16"/>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c r="DB565" s="16"/>
      <c r="DC565" s="16"/>
      <c r="DD565" s="16"/>
      <c r="DE565" s="16"/>
      <c r="DF565" s="16"/>
      <c r="DG565" s="16"/>
      <c r="DH565" s="16"/>
      <c r="DI565" s="16"/>
      <c r="DJ565" s="16"/>
      <c r="DK565" s="16"/>
      <c r="DL565" s="16"/>
      <c r="DM565" s="16"/>
      <c r="DN565" s="16"/>
      <c r="DO565" s="16"/>
      <c r="DP565" s="16"/>
      <c r="DQ565" s="16"/>
      <c r="DR565" s="16"/>
      <c r="DS565" s="16"/>
      <c r="DT565" s="16"/>
      <c r="DU565" s="16"/>
      <c r="DV565" s="16"/>
      <c r="DW565" s="16"/>
      <c r="DX565" s="16"/>
      <c r="DY565" s="16"/>
      <c r="DZ565" s="16"/>
      <c r="EA565" s="16"/>
      <c r="EB565" s="16"/>
      <c r="EC565" s="16"/>
      <c r="ED565" s="16"/>
      <c r="EE565" s="16"/>
      <c r="EF565" s="16"/>
      <c r="EG565" s="16"/>
      <c r="EH565" s="16"/>
      <c r="EI565" s="16"/>
      <c r="EJ565" s="16"/>
      <c r="EK565" s="16"/>
      <c r="EL565" s="16"/>
      <c r="EM565" s="16"/>
      <c r="EN565" s="16"/>
      <c r="EO565" s="16"/>
      <c r="EP565" s="16"/>
      <c r="EQ565" s="16"/>
      <c r="ER565" s="16"/>
      <c r="ES565" s="16"/>
      <c r="ET565" s="16"/>
      <c r="EU565" s="16"/>
      <c r="EV565" s="16"/>
      <c r="EW565" s="16"/>
      <c r="EX565" s="16"/>
      <c r="EY565" s="16"/>
      <c r="EZ565" s="16"/>
      <c r="FA565" s="16"/>
      <c r="FB565" s="16"/>
      <c r="FC565" s="16"/>
      <c r="FD565" s="16"/>
      <c r="FE565" s="16"/>
      <c r="FF565" s="16"/>
      <c r="FG565" s="16"/>
      <c r="FH565" s="16"/>
      <c r="FI565" s="16"/>
      <c r="FJ565" s="16"/>
      <c r="FK565" s="16"/>
      <c r="FL565" s="16"/>
      <c r="FM565" s="16"/>
      <c r="FN565" s="16"/>
      <c r="FO565" s="16"/>
      <c r="FP565" s="16"/>
      <c r="FQ565" s="16"/>
      <c r="FR565" s="16"/>
      <c r="FS565" s="16"/>
      <c r="FT565" s="16"/>
      <c r="FU565" s="16"/>
      <c r="FV565" s="16"/>
      <c r="FW565" s="16"/>
      <c r="FX565" s="16"/>
      <c r="FY565" s="16"/>
      <c r="FZ565" s="17"/>
      <c r="GA565" s="17"/>
      <c r="GB565" s="17"/>
    </row>
    <row r="566" spans="3:184" ht="14.25" customHeight="1">
      <c r="C566" s="14"/>
      <c r="D566" s="16"/>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c r="DB566" s="16"/>
      <c r="DC566" s="16"/>
      <c r="DD566" s="16"/>
      <c r="DE566" s="16"/>
      <c r="DF566" s="16"/>
      <c r="DG566" s="16"/>
      <c r="DH566" s="16"/>
      <c r="DI566" s="16"/>
      <c r="DJ566" s="16"/>
      <c r="DK566" s="16"/>
      <c r="DL566" s="16"/>
      <c r="DM566" s="16"/>
      <c r="DN566" s="16"/>
      <c r="DO566" s="16"/>
      <c r="DP566" s="16"/>
      <c r="DQ566" s="16"/>
      <c r="DR566" s="16"/>
      <c r="DS566" s="16"/>
      <c r="DT566" s="16"/>
      <c r="DU566" s="16"/>
      <c r="DV566" s="16"/>
      <c r="DW566" s="16"/>
      <c r="DX566" s="16"/>
      <c r="DY566" s="16"/>
      <c r="DZ566" s="16"/>
      <c r="EA566" s="16"/>
      <c r="EB566" s="16"/>
      <c r="EC566" s="16"/>
      <c r="ED566" s="16"/>
      <c r="EE566" s="16"/>
      <c r="EF566" s="16"/>
      <c r="EG566" s="16"/>
      <c r="EH566" s="16"/>
      <c r="EI566" s="16"/>
      <c r="EJ566" s="16"/>
      <c r="EK566" s="16"/>
      <c r="EL566" s="16"/>
      <c r="EM566" s="16"/>
      <c r="EN566" s="16"/>
      <c r="EO566" s="16"/>
      <c r="EP566" s="16"/>
      <c r="EQ566" s="16"/>
      <c r="ER566" s="16"/>
      <c r="ES566" s="16"/>
      <c r="ET566" s="16"/>
      <c r="EU566" s="16"/>
      <c r="EV566" s="16"/>
      <c r="EW566" s="16"/>
      <c r="EX566" s="16"/>
      <c r="EY566" s="16"/>
      <c r="EZ566" s="16"/>
      <c r="FA566" s="16"/>
      <c r="FB566" s="16"/>
      <c r="FC566" s="16"/>
      <c r="FD566" s="16"/>
      <c r="FE566" s="16"/>
      <c r="FF566" s="16"/>
      <c r="FG566" s="16"/>
      <c r="FH566" s="16"/>
      <c r="FI566" s="16"/>
      <c r="FJ566" s="16"/>
      <c r="FK566" s="16"/>
      <c r="FL566" s="16"/>
      <c r="FM566" s="16"/>
      <c r="FN566" s="16"/>
      <c r="FO566" s="16"/>
      <c r="FP566" s="16"/>
      <c r="FQ566" s="16"/>
      <c r="FR566" s="16"/>
      <c r="FS566" s="16"/>
      <c r="FT566" s="16"/>
      <c r="FU566" s="16"/>
      <c r="FV566" s="16"/>
      <c r="FW566" s="16"/>
      <c r="FX566" s="16"/>
      <c r="FY566" s="16"/>
      <c r="FZ566" s="17"/>
      <c r="GA566" s="17"/>
      <c r="GB566" s="17"/>
    </row>
    <row r="567" spans="3:184" ht="14.25" customHeight="1">
      <c r="C567" s="14"/>
      <c r="D567" s="16"/>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c r="DB567" s="16"/>
      <c r="DC567" s="16"/>
      <c r="DD567" s="16"/>
      <c r="DE567" s="16"/>
      <c r="DF567" s="16"/>
      <c r="DG567" s="16"/>
      <c r="DH567" s="16"/>
      <c r="DI567" s="16"/>
      <c r="DJ567" s="16"/>
      <c r="DK567" s="16"/>
      <c r="DL567" s="16"/>
      <c r="DM567" s="16"/>
      <c r="DN567" s="16"/>
      <c r="DO567" s="16"/>
      <c r="DP567" s="16"/>
      <c r="DQ567" s="16"/>
      <c r="DR567" s="16"/>
      <c r="DS567" s="16"/>
      <c r="DT567" s="16"/>
      <c r="DU567" s="16"/>
      <c r="DV567" s="16"/>
      <c r="DW567" s="16"/>
      <c r="DX567" s="16"/>
      <c r="DY567" s="16"/>
      <c r="DZ567" s="16"/>
      <c r="EA567" s="16"/>
      <c r="EB567" s="16"/>
      <c r="EC567" s="16"/>
      <c r="ED567" s="16"/>
      <c r="EE567" s="16"/>
      <c r="EF567" s="16"/>
      <c r="EG567" s="16"/>
      <c r="EH567" s="16"/>
      <c r="EI567" s="16"/>
      <c r="EJ567" s="16"/>
      <c r="EK567" s="16"/>
      <c r="EL567" s="16"/>
      <c r="EM567" s="16"/>
      <c r="EN567" s="16"/>
      <c r="EO567" s="16"/>
      <c r="EP567" s="16"/>
      <c r="EQ567" s="16"/>
      <c r="ER567" s="16"/>
      <c r="ES567" s="16"/>
      <c r="ET567" s="16"/>
      <c r="EU567" s="16"/>
      <c r="EV567" s="16"/>
      <c r="EW567" s="16"/>
      <c r="EX567" s="16"/>
      <c r="EY567" s="16"/>
      <c r="EZ567" s="16"/>
      <c r="FA567" s="16"/>
      <c r="FB567" s="16"/>
      <c r="FC567" s="16"/>
      <c r="FD567" s="16"/>
      <c r="FE567" s="16"/>
      <c r="FF567" s="16"/>
      <c r="FG567" s="16"/>
      <c r="FH567" s="16"/>
      <c r="FI567" s="16"/>
      <c r="FJ567" s="16"/>
      <c r="FK567" s="16"/>
      <c r="FL567" s="16"/>
      <c r="FM567" s="16"/>
      <c r="FN567" s="16"/>
      <c r="FO567" s="16"/>
      <c r="FP567" s="16"/>
      <c r="FQ567" s="16"/>
      <c r="FR567" s="16"/>
      <c r="FS567" s="16"/>
      <c r="FT567" s="16"/>
      <c r="FU567" s="16"/>
      <c r="FV567" s="16"/>
      <c r="FW567" s="16"/>
      <c r="FX567" s="16"/>
      <c r="FY567" s="16"/>
      <c r="FZ567" s="17"/>
      <c r="GA567" s="17"/>
      <c r="GB567" s="17"/>
    </row>
    <row r="568" spans="3:184" ht="14.25" customHeight="1">
      <c r="C568" s="14"/>
      <c r="D568" s="16"/>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c r="DB568" s="16"/>
      <c r="DC568" s="16"/>
      <c r="DD568" s="16"/>
      <c r="DE568" s="16"/>
      <c r="DF568" s="16"/>
      <c r="DG568" s="16"/>
      <c r="DH568" s="16"/>
      <c r="DI568" s="16"/>
      <c r="DJ568" s="16"/>
      <c r="DK568" s="16"/>
      <c r="DL568" s="16"/>
      <c r="DM568" s="16"/>
      <c r="DN568" s="16"/>
      <c r="DO568" s="16"/>
      <c r="DP568" s="16"/>
      <c r="DQ568" s="16"/>
      <c r="DR568" s="16"/>
      <c r="DS568" s="16"/>
      <c r="DT568" s="16"/>
      <c r="DU568" s="16"/>
      <c r="DV568" s="16"/>
      <c r="DW568" s="16"/>
      <c r="DX568" s="16"/>
      <c r="DY568" s="16"/>
      <c r="DZ568" s="16"/>
      <c r="EA568" s="16"/>
      <c r="EB568" s="16"/>
      <c r="EC568" s="16"/>
      <c r="ED568" s="16"/>
      <c r="EE568" s="16"/>
      <c r="EF568" s="16"/>
      <c r="EG568" s="16"/>
      <c r="EH568" s="16"/>
      <c r="EI568" s="16"/>
      <c r="EJ568" s="16"/>
      <c r="EK568" s="16"/>
      <c r="EL568" s="16"/>
      <c r="EM568" s="16"/>
      <c r="EN568" s="16"/>
      <c r="EO568" s="16"/>
      <c r="EP568" s="16"/>
      <c r="EQ568" s="16"/>
      <c r="ER568" s="16"/>
      <c r="ES568" s="16"/>
      <c r="ET568" s="16"/>
      <c r="EU568" s="16"/>
      <c r="EV568" s="16"/>
      <c r="EW568" s="16"/>
      <c r="EX568" s="16"/>
      <c r="EY568" s="16"/>
      <c r="EZ568" s="16"/>
      <c r="FA568" s="16"/>
      <c r="FB568" s="16"/>
      <c r="FC568" s="16"/>
      <c r="FD568" s="16"/>
      <c r="FE568" s="16"/>
      <c r="FF568" s="16"/>
      <c r="FG568" s="16"/>
      <c r="FH568" s="16"/>
      <c r="FI568" s="16"/>
      <c r="FJ568" s="16"/>
      <c r="FK568" s="16"/>
      <c r="FL568" s="16"/>
      <c r="FM568" s="16"/>
      <c r="FN568" s="16"/>
      <c r="FO568" s="16"/>
      <c r="FP568" s="16"/>
      <c r="FQ568" s="16"/>
      <c r="FR568" s="16"/>
      <c r="FS568" s="16"/>
      <c r="FT568" s="16"/>
      <c r="FU568" s="16"/>
      <c r="FV568" s="16"/>
      <c r="FW568" s="16"/>
      <c r="FX568" s="16"/>
      <c r="FY568" s="16"/>
      <c r="FZ568" s="17"/>
      <c r="GA568" s="17"/>
      <c r="GB568" s="17"/>
    </row>
    <row r="569" spans="3:184" ht="14.25" customHeight="1">
      <c r="C569" s="14"/>
      <c r="D569" s="16"/>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c r="DB569" s="16"/>
      <c r="DC569" s="16"/>
      <c r="DD569" s="16"/>
      <c r="DE569" s="16"/>
      <c r="DF569" s="16"/>
      <c r="DG569" s="16"/>
      <c r="DH569" s="16"/>
      <c r="DI569" s="16"/>
      <c r="DJ569" s="16"/>
      <c r="DK569" s="16"/>
      <c r="DL569" s="16"/>
      <c r="DM569" s="16"/>
      <c r="DN569" s="16"/>
      <c r="DO569" s="16"/>
      <c r="DP569" s="16"/>
      <c r="DQ569" s="16"/>
      <c r="DR569" s="16"/>
      <c r="DS569" s="16"/>
      <c r="DT569" s="16"/>
      <c r="DU569" s="16"/>
      <c r="DV569" s="16"/>
      <c r="DW569" s="16"/>
      <c r="DX569" s="16"/>
      <c r="DY569" s="16"/>
      <c r="DZ569" s="16"/>
      <c r="EA569" s="16"/>
      <c r="EB569" s="16"/>
      <c r="EC569" s="16"/>
      <c r="ED569" s="16"/>
      <c r="EE569" s="16"/>
      <c r="EF569" s="16"/>
      <c r="EG569" s="16"/>
      <c r="EH569" s="16"/>
      <c r="EI569" s="16"/>
      <c r="EJ569" s="16"/>
      <c r="EK569" s="16"/>
      <c r="EL569" s="16"/>
      <c r="EM569" s="16"/>
      <c r="EN569" s="16"/>
      <c r="EO569" s="16"/>
      <c r="EP569" s="16"/>
      <c r="EQ569" s="16"/>
      <c r="ER569" s="16"/>
      <c r="ES569" s="16"/>
      <c r="ET569" s="16"/>
      <c r="EU569" s="16"/>
      <c r="EV569" s="16"/>
      <c r="EW569" s="16"/>
      <c r="EX569" s="16"/>
      <c r="EY569" s="16"/>
      <c r="EZ569" s="16"/>
      <c r="FA569" s="16"/>
      <c r="FB569" s="16"/>
      <c r="FC569" s="16"/>
      <c r="FD569" s="16"/>
      <c r="FE569" s="16"/>
      <c r="FF569" s="16"/>
      <c r="FG569" s="16"/>
      <c r="FH569" s="16"/>
      <c r="FI569" s="16"/>
      <c r="FJ569" s="16"/>
      <c r="FK569" s="16"/>
      <c r="FL569" s="16"/>
      <c r="FM569" s="16"/>
      <c r="FN569" s="16"/>
      <c r="FO569" s="16"/>
      <c r="FP569" s="16"/>
      <c r="FQ569" s="16"/>
      <c r="FR569" s="16"/>
      <c r="FS569" s="16"/>
      <c r="FT569" s="16"/>
      <c r="FU569" s="16"/>
      <c r="FV569" s="16"/>
      <c r="FW569" s="16"/>
      <c r="FX569" s="16"/>
      <c r="FY569" s="16"/>
      <c r="FZ569" s="17"/>
      <c r="GA569" s="17"/>
      <c r="GB569" s="17"/>
    </row>
    <row r="570" spans="3:184" ht="14.25" customHeight="1">
      <c r="C570" s="14"/>
      <c r="D570" s="16"/>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c r="DB570" s="16"/>
      <c r="DC570" s="16"/>
      <c r="DD570" s="16"/>
      <c r="DE570" s="16"/>
      <c r="DF570" s="16"/>
      <c r="DG570" s="16"/>
      <c r="DH570" s="16"/>
      <c r="DI570" s="16"/>
      <c r="DJ570" s="16"/>
      <c r="DK570" s="16"/>
      <c r="DL570" s="16"/>
      <c r="DM570" s="16"/>
      <c r="DN570" s="16"/>
      <c r="DO570" s="16"/>
      <c r="DP570" s="16"/>
      <c r="DQ570" s="16"/>
      <c r="DR570" s="16"/>
      <c r="DS570" s="16"/>
      <c r="DT570" s="16"/>
      <c r="DU570" s="16"/>
      <c r="DV570" s="16"/>
      <c r="DW570" s="16"/>
      <c r="DX570" s="16"/>
      <c r="DY570" s="16"/>
      <c r="DZ570" s="16"/>
      <c r="EA570" s="16"/>
      <c r="EB570" s="16"/>
      <c r="EC570" s="16"/>
      <c r="ED570" s="16"/>
      <c r="EE570" s="16"/>
      <c r="EF570" s="16"/>
      <c r="EG570" s="16"/>
      <c r="EH570" s="16"/>
      <c r="EI570" s="16"/>
      <c r="EJ570" s="16"/>
      <c r="EK570" s="16"/>
      <c r="EL570" s="16"/>
      <c r="EM570" s="16"/>
      <c r="EN570" s="16"/>
      <c r="EO570" s="16"/>
      <c r="EP570" s="16"/>
      <c r="EQ570" s="16"/>
      <c r="ER570" s="16"/>
      <c r="ES570" s="16"/>
      <c r="ET570" s="16"/>
      <c r="EU570" s="16"/>
      <c r="EV570" s="16"/>
      <c r="EW570" s="16"/>
      <c r="EX570" s="16"/>
      <c r="EY570" s="16"/>
      <c r="EZ570" s="16"/>
      <c r="FA570" s="16"/>
      <c r="FB570" s="16"/>
      <c r="FC570" s="16"/>
      <c r="FD570" s="16"/>
      <c r="FE570" s="16"/>
      <c r="FF570" s="16"/>
      <c r="FG570" s="16"/>
      <c r="FH570" s="16"/>
      <c r="FI570" s="16"/>
      <c r="FJ570" s="16"/>
      <c r="FK570" s="16"/>
      <c r="FL570" s="16"/>
      <c r="FM570" s="16"/>
      <c r="FN570" s="16"/>
      <c r="FO570" s="16"/>
      <c r="FP570" s="16"/>
      <c r="FQ570" s="16"/>
      <c r="FR570" s="16"/>
      <c r="FS570" s="16"/>
      <c r="FT570" s="16"/>
      <c r="FU570" s="16"/>
      <c r="FV570" s="16"/>
      <c r="FW570" s="16"/>
      <c r="FX570" s="16"/>
      <c r="FY570" s="16"/>
      <c r="FZ570" s="17"/>
      <c r="GA570" s="17"/>
      <c r="GB570" s="17"/>
    </row>
    <row r="571" spans="3:184" ht="14.25" customHeight="1">
      <c r="C571" s="14"/>
      <c r="D571" s="16"/>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c r="DB571" s="16"/>
      <c r="DC571" s="16"/>
      <c r="DD571" s="16"/>
      <c r="DE571" s="16"/>
      <c r="DF571" s="16"/>
      <c r="DG571" s="16"/>
      <c r="DH571" s="16"/>
      <c r="DI571" s="16"/>
      <c r="DJ571" s="16"/>
      <c r="DK571" s="16"/>
      <c r="DL571" s="16"/>
      <c r="DM571" s="16"/>
      <c r="DN571" s="16"/>
      <c r="DO571" s="16"/>
      <c r="DP571" s="16"/>
      <c r="DQ571" s="16"/>
      <c r="DR571" s="16"/>
      <c r="DS571" s="16"/>
      <c r="DT571" s="16"/>
      <c r="DU571" s="16"/>
      <c r="DV571" s="16"/>
      <c r="DW571" s="16"/>
      <c r="DX571" s="16"/>
      <c r="DY571" s="16"/>
      <c r="DZ571" s="16"/>
      <c r="EA571" s="16"/>
      <c r="EB571" s="16"/>
      <c r="EC571" s="16"/>
      <c r="ED571" s="16"/>
      <c r="EE571" s="16"/>
      <c r="EF571" s="16"/>
      <c r="EG571" s="16"/>
      <c r="EH571" s="16"/>
      <c r="EI571" s="16"/>
      <c r="EJ571" s="16"/>
      <c r="EK571" s="16"/>
      <c r="EL571" s="16"/>
      <c r="EM571" s="16"/>
      <c r="EN571" s="16"/>
      <c r="EO571" s="16"/>
      <c r="EP571" s="16"/>
      <c r="EQ571" s="16"/>
      <c r="ER571" s="16"/>
      <c r="ES571" s="16"/>
      <c r="ET571" s="16"/>
      <c r="EU571" s="16"/>
      <c r="EV571" s="16"/>
      <c r="EW571" s="16"/>
      <c r="EX571" s="16"/>
      <c r="EY571" s="16"/>
      <c r="EZ571" s="16"/>
      <c r="FA571" s="16"/>
      <c r="FB571" s="16"/>
      <c r="FC571" s="16"/>
      <c r="FD571" s="16"/>
      <c r="FE571" s="16"/>
      <c r="FF571" s="16"/>
      <c r="FG571" s="16"/>
      <c r="FH571" s="16"/>
      <c r="FI571" s="16"/>
      <c r="FJ571" s="16"/>
      <c r="FK571" s="16"/>
      <c r="FL571" s="16"/>
      <c r="FM571" s="16"/>
      <c r="FN571" s="16"/>
      <c r="FO571" s="16"/>
      <c r="FP571" s="16"/>
      <c r="FQ571" s="16"/>
      <c r="FR571" s="16"/>
      <c r="FS571" s="16"/>
      <c r="FT571" s="16"/>
      <c r="FU571" s="16"/>
      <c r="FV571" s="16"/>
      <c r="FW571" s="16"/>
      <c r="FX571" s="16"/>
      <c r="FY571" s="16"/>
      <c r="FZ571" s="17"/>
      <c r="GA571" s="17"/>
      <c r="GB571" s="17"/>
    </row>
    <row r="572" spans="3:184" ht="14.25" customHeight="1">
      <c r="C572" s="14"/>
      <c r="D572" s="16"/>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c r="DB572" s="16"/>
      <c r="DC572" s="16"/>
      <c r="DD572" s="16"/>
      <c r="DE572" s="16"/>
      <c r="DF572" s="16"/>
      <c r="DG572" s="16"/>
      <c r="DH572" s="16"/>
      <c r="DI572" s="16"/>
      <c r="DJ572" s="16"/>
      <c r="DK572" s="16"/>
      <c r="DL572" s="16"/>
      <c r="DM572" s="16"/>
      <c r="DN572" s="16"/>
      <c r="DO572" s="16"/>
      <c r="DP572" s="16"/>
      <c r="DQ572" s="16"/>
      <c r="DR572" s="16"/>
      <c r="DS572" s="16"/>
      <c r="DT572" s="16"/>
      <c r="DU572" s="16"/>
      <c r="DV572" s="16"/>
      <c r="DW572" s="16"/>
      <c r="DX572" s="16"/>
      <c r="DY572" s="16"/>
      <c r="DZ572" s="16"/>
      <c r="EA572" s="16"/>
      <c r="EB572" s="16"/>
      <c r="EC572" s="16"/>
      <c r="ED572" s="16"/>
      <c r="EE572" s="16"/>
      <c r="EF572" s="16"/>
      <c r="EG572" s="16"/>
      <c r="EH572" s="16"/>
      <c r="EI572" s="16"/>
      <c r="EJ572" s="16"/>
      <c r="EK572" s="16"/>
      <c r="EL572" s="16"/>
      <c r="EM572" s="16"/>
      <c r="EN572" s="16"/>
      <c r="EO572" s="16"/>
      <c r="EP572" s="16"/>
      <c r="EQ572" s="16"/>
      <c r="ER572" s="16"/>
      <c r="ES572" s="16"/>
      <c r="ET572" s="16"/>
      <c r="EU572" s="16"/>
      <c r="EV572" s="16"/>
      <c r="EW572" s="16"/>
      <c r="EX572" s="16"/>
      <c r="EY572" s="16"/>
      <c r="EZ572" s="16"/>
      <c r="FA572" s="16"/>
      <c r="FB572" s="16"/>
      <c r="FC572" s="16"/>
      <c r="FD572" s="16"/>
      <c r="FE572" s="16"/>
      <c r="FF572" s="16"/>
      <c r="FG572" s="16"/>
      <c r="FH572" s="16"/>
      <c r="FI572" s="16"/>
      <c r="FJ572" s="16"/>
      <c r="FK572" s="16"/>
      <c r="FL572" s="16"/>
      <c r="FM572" s="16"/>
      <c r="FN572" s="16"/>
      <c r="FO572" s="16"/>
      <c r="FP572" s="16"/>
      <c r="FQ572" s="16"/>
      <c r="FR572" s="16"/>
      <c r="FS572" s="16"/>
      <c r="FT572" s="16"/>
      <c r="FU572" s="16"/>
      <c r="FV572" s="16"/>
      <c r="FW572" s="16"/>
      <c r="FX572" s="16"/>
      <c r="FY572" s="16"/>
      <c r="FZ572" s="17"/>
      <c r="GA572" s="17"/>
      <c r="GB572" s="17"/>
    </row>
    <row r="573" spans="3:184" ht="14.25" customHeight="1">
      <c r="C573" s="14"/>
      <c r="D573" s="16"/>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c r="DB573" s="16"/>
      <c r="DC573" s="16"/>
      <c r="DD573" s="16"/>
      <c r="DE573" s="16"/>
      <c r="DF573" s="16"/>
      <c r="DG573" s="16"/>
      <c r="DH573" s="16"/>
      <c r="DI573" s="16"/>
      <c r="DJ573" s="16"/>
      <c r="DK573" s="16"/>
      <c r="DL573" s="16"/>
      <c r="DM573" s="16"/>
      <c r="DN573" s="16"/>
      <c r="DO573" s="16"/>
      <c r="DP573" s="16"/>
      <c r="DQ573" s="16"/>
      <c r="DR573" s="16"/>
      <c r="DS573" s="16"/>
      <c r="DT573" s="16"/>
      <c r="DU573" s="16"/>
      <c r="DV573" s="16"/>
      <c r="DW573" s="16"/>
      <c r="DX573" s="16"/>
      <c r="DY573" s="16"/>
      <c r="DZ573" s="16"/>
      <c r="EA573" s="16"/>
      <c r="EB573" s="16"/>
      <c r="EC573" s="16"/>
      <c r="ED573" s="16"/>
      <c r="EE573" s="16"/>
      <c r="EF573" s="16"/>
      <c r="EG573" s="16"/>
      <c r="EH573" s="16"/>
      <c r="EI573" s="16"/>
      <c r="EJ573" s="16"/>
      <c r="EK573" s="16"/>
      <c r="EL573" s="16"/>
      <c r="EM573" s="16"/>
      <c r="EN573" s="16"/>
      <c r="EO573" s="16"/>
      <c r="EP573" s="16"/>
      <c r="EQ573" s="16"/>
      <c r="ER573" s="16"/>
      <c r="ES573" s="16"/>
      <c r="ET573" s="16"/>
      <c r="EU573" s="16"/>
      <c r="EV573" s="16"/>
      <c r="EW573" s="16"/>
      <c r="EX573" s="16"/>
      <c r="EY573" s="16"/>
      <c r="EZ573" s="16"/>
      <c r="FA573" s="16"/>
      <c r="FB573" s="16"/>
      <c r="FC573" s="16"/>
      <c r="FD573" s="16"/>
      <c r="FE573" s="16"/>
      <c r="FF573" s="16"/>
      <c r="FG573" s="16"/>
      <c r="FH573" s="16"/>
      <c r="FI573" s="16"/>
      <c r="FJ573" s="16"/>
      <c r="FK573" s="16"/>
      <c r="FL573" s="16"/>
      <c r="FM573" s="16"/>
      <c r="FN573" s="16"/>
      <c r="FO573" s="16"/>
      <c r="FP573" s="16"/>
      <c r="FQ573" s="16"/>
      <c r="FR573" s="16"/>
      <c r="FS573" s="16"/>
      <c r="FT573" s="16"/>
      <c r="FU573" s="16"/>
      <c r="FV573" s="16"/>
      <c r="FW573" s="16"/>
      <c r="FX573" s="16"/>
      <c r="FY573" s="16"/>
      <c r="FZ573" s="17"/>
      <c r="GA573" s="17"/>
      <c r="GB573" s="17"/>
    </row>
    <row r="574" spans="3:184" ht="14.25" customHeight="1">
      <c r="C574" s="14"/>
      <c r="D574" s="16"/>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c r="DB574" s="16"/>
      <c r="DC574" s="16"/>
      <c r="DD574" s="16"/>
      <c r="DE574" s="16"/>
      <c r="DF574" s="16"/>
      <c r="DG574" s="16"/>
      <c r="DH574" s="16"/>
      <c r="DI574" s="16"/>
      <c r="DJ574" s="16"/>
      <c r="DK574" s="16"/>
      <c r="DL574" s="16"/>
      <c r="DM574" s="16"/>
      <c r="DN574" s="16"/>
      <c r="DO574" s="16"/>
      <c r="DP574" s="16"/>
      <c r="DQ574" s="16"/>
      <c r="DR574" s="16"/>
      <c r="DS574" s="16"/>
      <c r="DT574" s="16"/>
      <c r="DU574" s="16"/>
      <c r="DV574" s="16"/>
      <c r="DW574" s="16"/>
      <c r="DX574" s="16"/>
      <c r="DY574" s="16"/>
      <c r="DZ574" s="16"/>
      <c r="EA574" s="16"/>
      <c r="EB574" s="16"/>
      <c r="EC574" s="16"/>
      <c r="ED574" s="16"/>
      <c r="EE574" s="16"/>
      <c r="EF574" s="16"/>
      <c r="EG574" s="16"/>
      <c r="EH574" s="16"/>
      <c r="EI574" s="16"/>
      <c r="EJ574" s="16"/>
      <c r="EK574" s="16"/>
      <c r="EL574" s="16"/>
      <c r="EM574" s="16"/>
      <c r="EN574" s="16"/>
      <c r="EO574" s="16"/>
      <c r="EP574" s="16"/>
      <c r="EQ574" s="16"/>
      <c r="ER574" s="16"/>
      <c r="ES574" s="16"/>
      <c r="ET574" s="16"/>
      <c r="EU574" s="16"/>
      <c r="EV574" s="16"/>
      <c r="EW574" s="16"/>
      <c r="EX574" s="16"/>
      <c r="EY574" s="16"/>
      <c r="EZ574" s="16"/>
      <c r="FA574" s="16"/>
      <c r="FB574" s="16"/>
      <c r="FC574" s="16"/>
      <c r="FD574" s="16"/>
      <c r="FE574" s="16"/>
      <c r="FF574" s="16"/>
      <c r="FG574" s="16"/>
      <c r="FH574" s="16"/>
      <c r="FI574" s="16"/>
      <c r="FJ574" s="16"/>
      <c r="FK574" s="16"/>
      <c r="FL574" s="16"/>
      <c r="FM574" s="16"/>
      <c r="FN574" s="16"/>
      <c r="FO574" s="16"/>
      <c r="FP574" s="16"/>
      <c r="FQ574" s="16"/>
      <c r="FR574" s="16"/>
      <c r="FS574" s="16"/>
      <c r="FT574" s="16"/>
      <c r="FU574" s="16"/>
      <c r="FV574" s="16"/>
      <c r="FW574" s="16"/>
      <c r="FX574" s="16"/>
      <c r="FY574" s="16"/>
      <c r="FZ574" s="17"/>
      <c r="GA574" s="17"/>
      <c r="GB574" s="17"/>
    </row>
    <row r="575" spans="3:184" ht="14.25" customHeight="1">
      <c r="C575" s="14"/>
      <c r="D575" s="16"/>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c r="DD575" s="16"/>
      <c r="DE575" s="16"/>
      <c r="DF575" s="16"/>
      <c r="DG575" s="16"/>
      <c r="DH575" s="16"/>
      <c r="DI575" s="16"/>
      <c r="DJ575" s="16"/>
      <c r="DK575" s="16"/>
      <c r="DL575" s="16"/>
      <c r="DM575" s="16"/>
      <c r="DN575" s="16"/>
      <c r="DO575" s="16"/>
      <c r="DP575" s="16"/>
      <c r="DQ575" s="16"/>
      <c r="DR575" s="16"/>
      <c r="DS575" s="16"/>
      <c r="DT575" s="16"/>
      <c r="DU575" s="16"/>
      <c r="DV575" s="16"/>
      <c r="DW575" s="16"/>
      <c r="DX575" s="16"/>
      <c r="DY575" s="16"/>
      <c r="DZ575" s="16"/>
      <c r="EA575" s="16"/>
      <c r="EB575" s="16"/>
      <c r="EC575" s="16"/>
      <c r="ED575" s="16"/>
      <c r="EE575" s="16"/>
      <c r="EF575" s="16"/>
      <c r="EG575" s="16"/>
      <c r="EH575" s="16"/>
      <c r="EI575" s="16"/>
      <c r="EJ575" s="16"/>
      <c r="EK575" s="16"/>
      <c r="EL575" s="16"/>
      <c r="EM575" s="16"/>
      <c r="EN575" s="16"/>
      <c r="EO575" s="16"/>
      <c r="EP575" s="16"/>
      <c r="EQ575" s="16"/>
      <c r="ER575" s="16"/>
      <c r="ES575" s="16"/>
      <c r="ET575" s="16"/>
      <c r="EU575" s="16"/>
      <c r="EV575" s="16"/>
      <c r="EW575" s="16"/>
      <c r="EX575" s="16"/>
      <c r="EY575" s="16"/>
      <c r="EZ575" s="16"/>
      <c r="FA575" s="16"/>
      <c r="FB575" s="16"/>
      <c r="FC575" s="16"/>
      <c r="FD575" s="16"/>
      <c r="FE575" s="16"/>
      <c r="FF575" s="16"/>
      <c r="FG575" s="16"/>
      <c r="FH575" s="16"/>
      <c r="FI575" s="16"/>
      <c r="FJ575" s="16"/>
      <c r="FK575" s="16"/>
      <c r="FL575" s="16"/>
      <c r="FM575" s="16"/>
      <c r="FN575" s="16"/>
      <c r="FO575" s="16"/>
      <c r="FP575" s="16"/>
      <c r="FQ575" s="16"/>
      <c r="FR575" s="16"/>
      <c r="FS575" s="16"/>
      <c r="FT575" s="16"/>
      <c r="FU575" s="16"/>
      <c r="FV575" s="16"/>
      <c r="FW575" s="16"/>
      <c r="FX575" s="16"/>
      <c r="FY575" s="16"/>
      <c r="FZ575" s="17"/>
      <c r="GA575" s="17"/>
      <c r="GB575" s="17"/>
    </row>
    <row r="576" spans="3:184" ht="14.25" customHeight="1">
      <c r="C576" s="14"/>
      <c r="D576" s="16"/>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c r="DB576" s="16"/>
      <c r="DC576" s="16"/>
      <c r="DD576" s="16"/>
      <c r="DE576" s="16"/>
      <c r="DF576" s="16"/>
      <c r="DG576" s="16"/>
      <c r="DH576" s="16"/>
      <c r="DI576" s="16"/>
      <c r="DJ576" s="16"/>
      <c r="DK576" s="16"/>
      <c r="DL576" s="16"/>
      <c r="DM576" s="16"/>
      <c r="DN576" s="16"/>
      <c r="DO576" s="16"/>
      <c r="DP576" s="16"/>
      <c r="DQ576" s="16"/>
      <c r="DR576" s="16"/>
      <c r="DS576" s="16"/>
      <c r="DT576" s="16"/>
      <c r="DU576" s="16"/>
      <c r="DV576" s="16"/>
      <c r="DW576" s="16"/>
      <c r="DX576" s="16"/>
      <c r="DY576" s="16"/>
      <c r="DZ576" s="16"/>
      <c r="EA576" s="16"/>
      <c r="EB576" s="16"/>
      <c r="EC576" s="16"/>
      <c r="ED576" s="16"/>
      <c r="EE576" s="16"/>
      <c r="EF576" s="16"/>
      <c r="EG576" s="16"/>
      <c r="EH576" s="16"/>
      <c r="EI576" s="16"/>
      <c r="EJ576" s="16"/>
      <c r="EK576" s="16"/>
      <c r="EL576" s="16"/>
      <c r="EM576" s="16"/>
      <c r="EN576" s="16"/>
      <c r="EO576" s="16"/>
      <c r="EP576" s="16"/>
      <c r="EQ576" s="16"/>
      <c r="ER576" s="16"/>
      <c r="ES576" s="16"/>
      <c r="ET576" s="16"/>
      <c r="EU576" s="16"/>
      <c r="EV576" s="16"/>
      <c r="EW576" s="16"/>
      <c r="EX576" s="16"/>
      <c r="EY576" s="16"/>
      <c r="EZ576" s="16"/>
      <c r="FA576" s="16"/>
      <c r="FB576" s="16"/>
      <c r="FC576" s="16"/>
      <c r="FD576" s="16"/>
      <c r="FE576" s="16"/>
      <c r="FF576" s="16"/>
      <c r="FG576" s="16"/>
      <c r="FH576" s="16"/>
      <c r="FI576" s="16"/>
      <c r="FJ576" s="16"/>
      <c r="FK576" s="16"/>
      <c r="FL576" s="16"/>
      <c r="FM576" s="16"/>
      <c r="FN576" s="16"/>
      <c r="FO576" s="16"/>
      <c r="FP576" s="16"/>
      <c r="FQ576" s="16"/>
      <c r="FR576" s="16"/>
      <c r="FS576" s="16"/>
      <c r="FT576" s="16"/>
      <c r="FU576" s="16"/>
      <c r="FV576" s="16"/>
      <c r="FW576" s="16"/>
      <c r="FX576" s="16"/>
      <c r="FY576" s="16"/>
      <c r="FZ576" s="17"/>
      <c r="GA576" s="17"/>
      <c r="GB576" s="17"/>
    </row>
    <row r="577" spans="3:184" ht="14.25" customHeight="1">
      <c r="C577" s="14"/>
      <c r="D577" s="16"/>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c r="DB577" s="16"/>
      <c r="DC577" s="16"/>
      <c r="DD577" s="16"/>
      <c r="DE577" s="16"/>
      <c r="DF577" s="16"/>
      <c r="DG577" s="16"/>
      <c r="DH577" s="16"/>
      <c r="DI577" s="16"/>
      <c r="DJ577" s="16"/>
      <c r="DK577" s="16"/>
      <c r="DL577" s="16"/>
      <c r="DM577" s="16"/>
      <c r="DN577" s="16"/>
      <c r="DO577" s="16"/>
      <c r="DP577" s="16"/>
      <c r="DQ577" s="16"/>
      <c r="DR577" s="16"/>
      <c r="DS577" s="16"/>
      <c r="DT577" s="16"/>
      <c r="DU577" s="16"/>
      <c r="DV577" s="16"/>
      <c r="DW577" s="16"/>
      <c r="DX577" s="16"/>
      <c r="DY577" s="16"/>
      <c r="DZ577" s="16"/>
      <c r="EA577" s="16"/>
      <c r="EB577" s="16"/>
      <c r="EC577" s="16"/>
      <c r="ED577" s="16"/>
      <c r="EE577" s="16"/>
      <c r="EF577" s="16"/>
      <c r="EG577" s="16"/>
      <c r="EH577" s="16"/>
      <c r="EI577" s="16"/>
      <c r="EJ577" s="16"/>
      <c r="EK577" s="16"/>
      <c r="EL577" s="16"/>
      <c r="EM577" s="16"/>
      <c r="EN577" s="16"/>
      <c r="EO577" s="16"/>
      <c r="EP577" s="16"/>
      <c r="EQ577" s="16"/>
      <c r="ER577" s="16"/>
      <c r="ES577" s="16"/>
      <c r="ET577" s="16"/>
      <c r="EU577" s="16"/>
      <c r="EV577" s="16"/>
      <c r="EW577" s="16"/>
      <c r="EX577" s="16"/>
      <c r="EY577" s="16"/>
      <c r="EZ577" s="16"/>
      <c r="FA577" s="16"/>
      <c r="FB577" s="16"/>
      <c r="FC577" s="16"/>
      <c r="FD577" s="16"/>
      <c r="FE577" s="16"/>
      <c r="FF577" s="16"/>
      <c r="FG577" s="16"/>
      <c r="FH577" s="16"/>
      <c r="FI577" s="16"/>
      <c r="FJ577" s="16"/>
      <c r="FK577" s="16"/>
      <c r="FL577" s="16"/>
      <c r="FM577" s="16"/>
      <c r="FN577" s="16"/>
      <c r="FO577" s="16"/>
      <c r="FP577" s="16"/>
      <c r="FQ577" s="16"/>
      <c r="FR577" s="16"/>
      <c r="FS577" s="16"/>
      <c r="FT577" s="16"/>
      <c r="FU577" s="16"/>
      <c r="FV577" s="16"/>
      <c r="FW577" s="16"/>
      <c r="FX577" s="16"/>
      <c r="FY577" s="16"/>
      <c r="FZ577" s="17"/>
      <c r="GA577" s="17"/>
      <c r="GB577" s="17"/>
    </row>
    <row r="578" spans="3:184" ht="14.25" customHeight="1">
      <c r="C578" s="14"/>
      <c r="D578" s="16"/>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c r="DB578" s="16"/>
      <c r="DC578" s="16"/>
      <c r="DD578" s="16"/>
      <c r="DE578" s="16"/>
      <c r="DF578" s="16"/>
      <c r="DG578" s="16"/>
      <c r="DH578" s="16"/>
      <c r="DI578" s="16"/>
      <c r="DJ578" s="16"/>
      <c r="DK578" s="16"/>
      <c r="DL578" s="16"/>
      <c r="DM578" s="16"/>
      <c r="DN578" s="16"/>
      <c r="DO578" s="16"/>
      <c r="DP578" s="16"/>
      <c r="DQ578" s="16"/>
      <c r="DR578" s="16"/>
      <c r="DS578" s="16"/>
      <c r="DT578" s="16"/>
      <c r="DU578" s="16"/>
      <c r="DV578" s="16"/>
      <c r="DW578" s="16"/>
      <c r="DX578" s="16"/>
      <c r="DY578" s="16"/>
      <c r="DZ578" s="16"/>
      <c r="EA578" s="16"/>
      <c r="EB578" s="16"/>
      <c r="EC578" s="16"/>
      <c r="ED578" s="16"/>
      <c r="EE578" s="16"/>
      <c r="EF578" s="16"/>
      <c r="EG578" s="16"/>
      <c r="EH578" s="16"/>
      <c r="EI578" s="16"/>
      <c r="EJ578" s="16"/>
      <c r="EK578" s="16"/>
      <c r="EL578" s="16"/>
      <c r="EM578" s="16"/>
      <c r="EN578" s="16"/>
      <c r="EO578" s="16"/>
      <c r="EP578" s="16"/>
      <c r="EQ578" s="16"/>
      <c r="ER578" s="16"/>
      <c r="ES578" s="16"/>
      <c r="ET578" s="16"/>
      <c r="EU578" s="16"/>
      <c r="EV578" s="16"/>
      <c r="EW578" s="16"/>
      <c r="EX578" s="16"/>
      <c r="EY578" s="16"/>
      <c r="EZ578" s="16"/>
      <c r="FA578" s="16"/>
      <c r="FB578" s="16"/>
      <c r="FC578" s="16"/>
      <c r="FD578" s="16"/>
      <c r="FE578" s="16"/>
      <c r="FF578" s="16"/>
      <c r="FG578" s="16"/>
      <c r="FH578" s="16"/>
      <c r="FI578" s="16"/>
      <c r="FJ578" s="16"/>
      <c r="FK578" s="16"/>
      <c r="FL578" s="16"/>
      <c r="FM578" s="16"/>
      <c r="FN578" s="16"/>
      <c r="FO578" s="16"/>
      <c r="FP578" s="16"/>
      <c r="FQ578" s="16"/>
      <c r="FR578" s="16"/>
      <c r="FS578" s="16"/>
      <c r="FT578" s="16"/>
      <c r="FU578" s="16"/>
      <c r="FV578" s="16"/>
      <c r="FW578" s="16"/>
      <c r="FX578" s="16"/>
      <c r="FY578" s="16"/>
      <c r="FZ578" s="17"/>
      <c r="GA578" s="17"/>
      <c r="GB578" s="17"/>
    </row>
    <row r="579" spans="3:184" ht="14.25" customHeight="1">
      <c r="C579" s="14"/>
      <c r="D579" s="16"/>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c r="DB579" s="16"/>
      <c r="DC579" s="16"/>
      <c r="DD579" s="16"/>
      <c r="DE579" s="16"/>
      <c r="DF579" s="16"/>
      <c r="DG579" s="16"/>
      <c r="DH579" s="16"/>
      <c r="DI579" s="16"/>
      <c r="DJ579" s="16"/>
      <c r="DK579" s="16"/>
      <c r="DL579" s="16"/>
      <c r="DM579" s="16"/>
      <c r="DN579" s="16"/>
      <c r="DO579" s="16"/>
      <c r="DP579" s="16"/>
      <c r="DQ579" s="16"/>
      <c r="DR579" s="16"/>
      <c r="DS579" s="16"/>
      <c r="DT579" s="16"/>
      <c r="DU579" s="16"/>
      <c r="DV579" s="16"/>
      <c r="DW579" s="16"/>
      <c r="DX579" s="16"/>
      <c r="DY579" s="16"/>
      <c r="DZ579" s="16"/>
      <c r="EA579" s="16"/>
      <c r="EB579" s="16"/>
      <c r="EC579" s="16"/>
      <c r="ED579" s="16"/>
      <c r="EE579" s="16"/>
      <c r="EF579" s="16"/>
      <c r="EG579" s="16"/>
      <c r="EH579" s="16"/>
      <c r="EI579" s="16"/>
      <c r="EJ579" s="16"/>
      <c r="EK579" s="16"/>
      <c r="EL579" s="16"/>
      <c r="EM579" s="16"/>
      <c r="EN579" s="16"/>
      <c r="EO579" s="16"/>
      <c r="EP579" s="16"/>
      <c r="EQ579" s="16"/>
      <c r="ER579" s="16"/>
      <c r="ES579" s="16"/>
      <c r="ET579" s="16"/>
      <c r="EU579" s="16"/>
      <c r="EV579" s="16"/>
      <c r="EW579" s="16"/>
      <c r="EX579" s="16"/>
      <c r="EY579" s="16"/>
      <c r="EZ579" s="16"/>
      <c r="FA579" s="16"/>
      <c r="FB579" s="16"/>
      <c r="FC579" s="16"/>
      <c r="FD579" s="16"/>
      <c r="FE579" s="16"/>
      <c r="FF579" s="16"/>
      <c r="FG579" s="16"/>
      <c r="FH579" s="16"/>
      <c r="FI579" s="16"/>
      <c r="FJ579" s="16"/>
      <c r="FK579" s="16"/>
      <c r="FL579" s="16"/>
      <c r="FM579" s="16"/>
      <c r="FN579" s="16"/>
      <c r="FO579" s="16"/>
      <c r="FP579" s="16"/>
      <c r="FQ579" s="16"/>
      <c r="FR579" s="16"/>
      <c r="FS579" s="16"/>
      <c r="FT579" s="16"/>
      <c r="FU579" s="16"/>
      <c r="FV579" s="16"/>
      <c r="FW579" s="16"/>
      <c r="FX579" s="16"/>
      <c r="FY579" s="16"/>
      <c r="FZ579" s="17"/>
      <c r="GA579" s="17"/>
      <c r="GB579" s="17"/>
    </row>
    <row r="580" spans="3:184" ht="14.25" customHeight="1">
      <c r="C580" s="14"/>
      <c r="D580" s="16"/>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c r="DD580" s="16"/>
      <c r="DE580" s="16"/>
      <c r="DF580" s="16"/>
      <c r="DG580" s="16"/>
      <c r="DH580" s="16"/>
      <c r="DI580" s="16"/>
      <c r="DJ580" s="16"/>
      <c r="DK580" s="16"/>
      <c r="DL580" s="16"/>
      <c r="DM580" s="16"/>
      <c r="DN580" s="16"/>
      <c r="DO580" s="16"/>
      <c r="DP580" s="16"/>
      <c r="DQ580" s="16"/>
      <c r="DR580" s="16"/>
      <c r="DS580" s="16"/>
      <c r="DT580" s="16"/>
      <c r="DU580" s="16"/>
      <c r="DV580" s="16"/>
      <c r="DW580" s="16"/>
      <c r="DX580" s="16"/>
      <c r="DY580" s="16"/>
      <c r="DZ580" s="16"/>
      <c r="EA580" s="16"/>
      <c r="EB580" s="16"/>
      <c r="EC580" s="16"/>
      <c r="ED580" s="16"/>
      <c r="EE580" s="16"/>
      <c r="EF580" s="16"/>
      <c r="EG580" s="16"/>
      <c r="EH580" s="16"/>
      <c r="EI580" s="16"/>
      <c r="EJ580" s="16"/>
      <c r="EK580" s="16"/>
      <c r="EL580" s="16"/>
      <c r="EM580" s="16"/>
      <c r="EN580" s="16"/>
      <c r="EO580" s="16"/>
      <c r="EP580" s="16"/>
      <c r="EQ580" s="16"/>
      <c r="ER580" s="16"/>
      <c r="ES580" s="16"/>
      <c r="ET580" s="16"/>
      <c r="EU580" s="16"/>
      <c r="EV580" s="16"/>
      <c r="EW580" s="16"/>
      <c r="EX580" s="16"/>
      <c r="EY580" s="16"/>
      <c r="EZ580" s="16"/>
      <c r="FA580" s="16"/>
      <c r="FB580" s="16"/>
      <c r="FC580" s="16"/>
      <c r="FD580" s="16"/>
      <c r="FE580" s="16"/>
      <c r="FF580" s="16"/>
      <c r="FG580" s="16"/>
      <c r="FH580" s="16"/>
      <c r="FI580" s="16"/>
      <c r="FJ580" s="16"/>
      <c r="FK580" s="16"/>
      <c r="FL580" s="16"/>
      <c r="FM580" s="16"/>
      <c r="FN580" s="16"/>
      <c r="FO580" s="16"/>
      <c r="FP580" s="16"/>
      <c r="FQ580" s="16"/>
      <c r="FR580" s="16"/>
      <c r="FS580" s="16"/>
      <c r="FT580" s="16"/>
      <c r="FU580" s="16"/>
      <c r="FV580" s="16"/>
      <c r="FW580" s="16"/>
      <c r="FX580" s="16"/>
      <c r="FY580" s="16"/>
      <c r="FZ580" s="17"/>
      <c r="GA580" s="17"/>
      <c r="GB580" s="17"/>
    </row>
    <row r="581" spans="3:184" ht="14.25" customHeight="1">
      <c r="C581" s="14"/>
      <c r="D581" s="16"/>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c r="DD581" s="16"/>
      <c r="DE581" s="16"/>
      <c r="DF581" s="16"/>
      <c r="DG581" s="16"/>
      <c r="DH581" s="16"/>
      <c r="DI581" s="16"/>
      <c r="DJ581" s="16"/>
      <c r="DK581" s="16"/>
      <c r="DL581" s="16"/>
      <c r="DM581" s="16"/>
      <c r="DN581" s="16"/>
      <c r="DO581" s="16"/>
      <c r="DP581" s="16"/>
      <c r="DQ581" s="16"/>
      <c r="DR581" s="16"/>
      <c r="DS581" s="16"/>
      <c r="DT581" s="16"/>
      <c r="DU581" s="16"/>
      <c r="DV581" s="16"/>
      <c r="DW581" s="16"/>
      <c r="DX581" s="16"/>
      <c r="DY581" s="16"/>
      <c r="DZ581" s="16"/>
      <c r="EA581" s="16"/>
      <c r="EB581" s="16"/>
      <c r="EC581" s="16"/>
      <c r="ED581" s="16"/>
      <c r="EE581" s="16"/>
      <c r="EF581" s="16"/>
      <c r="EG581" s="16"/>
      <c r="EH581" s="16"/>
      <c r="EI581" s="16"/>
      <c r="EJ581" s="16"/>
      <c r="EK581" s="16"/>
      <c r="EL581" s="16"/>
      <c r="EM581" s="16"/>
      <c r="EN581" s="16"/>
      <c r="EO581" s="16"/>
      <c r="EP581" s="16"/>
      <c r="EQ581" s="16"/>
      <c r="ER581" s="16"/>
      <c r="ES581" s="16"/>
      <c r="ET581" s="16"/>
      <c r="EU581" s="16"/>
      <c r="EV581" s="16"/>
      <c r="EW581" s="16"/>
      <c r="EX581" s="16"/>
      <c r="EY581" s="16"/>
      <c r="EZ581" s="16"/>
      <c r="FA581" s="16"/>
      <c r="FB581" s="16"/>
      <c r="FC581" s="16"/>
      <c r="FD581" s="16"/>
      <c r="FE581" s="16"/>
      <c r="FF581" s="16"/>
      <c r="FG581" s="16"/>
      <c r="FH581" s="16"/>
      <c r="FI581" s="16"/>
      <c r="FJ581" s="16"/>
      <c r="FK581" s="16"/>
      <c r="FL581" s="16"/>
      <c r="FM581" s="16"/>
      <c r="FN581" s="16"/>
      <c r="FO581" s="16"/>
      <c r="FP581" s="16"/>
      <c r="FQ581" s="16"/>
      <c r="FR581" s="16"/>
      <c r="FS581" s="16"/>
      <c r="FT581" s="16"/>
      <c r="FU581" s="16"/>
      <c r="FV581" s="16"/>
      <c r="FW581" s="16"/>
      <c r="FX581" s="16"/>
      <c r="FY581" s="16"/>
      <c r="FZ581" s="17"/>
      <c r="GA581" s="17"/>
      <c r="GB581" s="17"/>
    </row>
    <row r="582" spans="3:184" ht="14.25" customHeight="1">
      <c r="C582" s="14"/>
      <c r="D582" s="16"/>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c r="DB582" s="16"/>
      <c r="DC582" s="16"/>
      <c r="DD582" s="16"/>
      <c r="DE582" s="16"/>
      <c r="DF582" s="16"/>
      <c r="DG582" s="16"/>
      <c r="DH582" s="16"/>
      <c r="DI582" s="16"/>
      <c r="DJ582" s="16"/>
      <c r="DK582" s="16"/>
      <c r="DL582" s="16"/>
      <c r="DM582" s="16"/>
      <c r="DN582" s="16"/>
      <c r="DO582" s="16"/>
      <c r="DP582" s="16"/>
      <c r="DQ582" s="16"/>
      <c r="DR582" s="16"/>
      <c r="DS582" s="16"/>
      <c r="DT582" s="16"/>
      <c r="DU582" s="16"/>
      <c r="DV582" s="16"/>
      <c r="DW582" s="16"/>
      <c r="DX582" s="16"/>
      <c r="DY582" s="16"/>
      <c r="DZ582" s="16"/>
      <c r="EA582" s="16"/>
      <c r="EB582" s="16"/>
      <c r="EC582" s="16"/>
      <c r="ED582" s="16"/>
      <c r="EE582" s="16"/>
      <c r="EF582" s="16"/>
      <c r="EG582" s="16"/>
      <c r="EH582" s="16"/>
      <c r="EI582" s="16"/>
      <c r="EJ582" s="16"/>
      <c r="EK582" s="16"/>
      <c r="EL582" s="16"/>
      <c r="EM582" s="16"/>
      <c r="EN582" s="16"/>
      <c r="EO582" s="16"/>
      <c r="EP582" s="16"/>
      <c r="EQ582" s="16"/>
      <c r="ER582" s="16"/>
      <c r="ES582" s="16"/>
      <c r="ET582" s="16"/>
      <c r="EU582" s="16"/>
      <c r="EV582" s="16"/>
      <c r="EW582" s="16"/>
      <c r="EX582" s="16"/>
      <c r="EY582" s="16"/>
      <c r="EZ582" s="16"/>
      <c r="FA582" s="16"/>
      <c r="FB582" s="16"/>
      <c r="FC582" s="16"/>
      <c r="FD582" s="16"/>
      <c r="FE582" s="16"/>
      <c r="FF582" s="16"/>
      <c r="FG582" s="16"/>
      <c r="FH582" s="16"/>
      <c r="FI582" s="16"/>
      <c r="FJ582" s="16"/>
      <c r="FK582" s="16"/>
      <c r="FL582" s="16"/>
      <c r="FM582" s="16"/>
      <c r="FN582" s="16"/>
      <c r="FO582" s="16"/>
      <c r="FP582" s="16"/>
      <c r="FQ582" s="16"/>
      <c r="FR582" s="16"/>
      <c r="FS582" s="16"/>
      <c r="FT582" s="16"/>
      <c r="FU582" s="16"/>
      <c r="FV582" s="16"/>
      <c r="FW582" s="16"/>
      <c r="FX582" s="16"/>
      <c r="FY582" s="16"/>
      <c r="FZ582" s="17"/>
      <c r="GA582" s="17"/>
      <c r="GB582" s="17"/>
    </row>
    <row r="583" spans="3:184" ht="14.25" customHeight="1">
      <c r="C583" s="14"/>
      <c r="D583" s="16"/>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c r="DB583" s="16"/>
      <c r="DC583" s="16"/>
      <c r="DD583" s="16"/>
      <c r="DE583" s="16"/>
      <c r="DF583" s="16"/>
      <c r="DG583" s="16"/>
      <c r="DH583" s="16"/>
      <c r="DI583" s="16"/>
      <c r="DJ583" s="16"/>
      <c r="DK583" s="16"/>
      <c r="DL583" s="16"/>
      <c r="DM583" s="16"/>
      <c r="DN583" s="16"/>
      <c r="DO583" s="16"/>
      <c r="DP583" s="16"/>
      <c r="DQ583" s="16"/>
      <c r="DR583" s="16"/>
      <c r="DS583" s="16"/>
      <c r="DT583" s="16"/>
      <c r="DU583" s="16"/>
      <c r="DV583" s="16"/>
      <c r="DW583" s="16"/>
      <c r="DX583" s="16"/>
      <c r="DY583" s="16"/>
      <c r="DZ583" s="16"/>
      <c r="EA583" s="16"/>
      <c r="EB583" s="16"/>
      <c r="EC583" s="16"/>
      <c r="ED583" s="16"/>
      <c r="EE583" s="16"/>
      <c r="EF583" s="16"/>
      <c r="EG583" s="16"/>
      <c r="EH583" s="16"/>
      <c r="EI583" s="16"/>
      <c r="EJ583" s="16"/>
      <c r="EK583" s="16"/>
      <c r="EL583" s="16"/>
      <c r="EM583" s="16"/>
      <c r="EN583" s="16"/>
      <c r="EO583" s="16"/>
      <c r="EP583" s="16"/>
      <c r="EQ583" s="16"/>
      <c r="ER583" s="16"/>
      <c r="ES583" s="16"/>
      <c r="ET583" s="16"/>
      <c r="EU583" s="16"/>
      <c r="EV583" s="16"/>
      <c r="EW583" s="16"/>
      <c r="EX583" s="16"/>
      <c r="EY583" s="16"/>
      <c r="EZ583" s="16"/>
      <c r="FA583" s="16"/>
      <c r="FB583" s="16"/>
      <c r="FC583" s="16"/>
      <c r="FD583" s="16"/>
      <c r="FE583" s="16"/>
      <c r="FF583" s="16"/>
      <c r="FG583" s="16"/>
      <c r="FH583" s="16"/>
      <c r="FI583" s="16"/>
      <c r="FJ583" s="16"/>
      <c r="FK583" s="16"/>
      <c r="FL583" s="16"/>
      <c r="FM583" s="16"/>
      <c r="FN583" s="16"/>
      <c r="FO583" s="16"/>
      <c r="FP583" s="16"/>
      <c r="FQ583" s="16"/>
      <c r="FR583" s="16"/>
      <c r="FS583" s="16"/>
      <c r="FT583" s="16"/>
      <c r="FU583" s="16"/>
      <c r="FV583" s="16"/>
      <c r="FW583" s="16"/>
      <c r="FX583" s="16"/>
      <c r="FY583" s="16"/>
      <c r="FZ583" s="17"/>
      <c r="GA583" s="17"/>
      <c r="GB583" s="17"/>
    </row>
    <row r="584" spans="3:184" ht="14.25" customHeight="1">
      <c r="C584" s="14"/>
      <c r="D584" s="16"/>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c r="DB584" s="16"/>
      <c r="DC584" s="16"/>
      <c r="DD584" s="16"/>
      <c r="DE584" s="16"/>
      <c r="DF584" s="16"/>
      <c r="DG584" s="16"/>
      <c r="DH584" s="16"/>
      <c r="DI584" s="16"/>
      <c r="DJ584" s="16"/>
      <c r="DK584" s="16"/>
      <c r="DL584" s="16"/>
      <c r="DM584" s="16"/>
      <c r="DN584" s="16"/>
      <c r="DO584" s="16"/>
      <c r="DP584" s="16"/>
      <c r="DQ584" s="16"/>
      <c r="DR584" s="16"/>
      <c r="DS584" s="16"/>
      <c r="DT584" s="16"/>
      <c r="DU584" s="16"/>
      <c r="DV584" s="16"/>
      <c r="DW584" s="16"/>
      <c r="DX584" s="16"/>
      <c r="DY584" s="16"/>
      <c r="DZ584" s="16"/>
      <c r="EA584" s="16"/>
      <c r="EB584" s="16"/>
      <c r="EC584" s="16"/>
      <c r="ED584" s="16"/>
      <c r="EE584" s="16"/>
      <c r="EF584" s="16"/>
      <c r="EG584" s="16"/>
      <c r="EH584" s="16"/>
      <c r="EI584" s="16"/>
      <c r="EJ584" s="16"/>
      <c r="EK584" s="16"/>
      <c r="EL584" s="16"/>
      <c r="EM584" s="16"/>
      <c r="EN584" s="16"/>
      <c r="EO584" s="16"/>
      <c r="EP584" s="16"/>
      <c r="EQ584" s="16"/>
      <c r="ER584" s="16"/>
      <c r="ES584" s="16"/>
      <c r="ET584" s="16"/>
      <c r="EU584" s="16"/>
      <c r="EV584" s="16"/>
      <c r="EW584" s="16"/>
      <c r="EX584" s="16"/>
      <c r="EY584" s="16"/>
      <c r="EZ584" s="16"/>
      <c r="FA584" s="16"/>
      <c r="FB584" s="16"/>
      <c r="FC584" s="16"/>
      <c r="FD584" s="16"/>
      <c r="FE584" s="16"/>
      <c r="FF584" s="16"/>
      <c r="FG584" s="16"/>
      <c r="FH584" s="16"/>
      <c r="FI584" s="16"/>
      <c r="FJ584" s="16"/>
      <c r="FK584" s="16"/>
      <c r="FL584" s="16"/>
      <c r="FM584" s="16"/>
      <c r="FN584" s="16"/>
      <c r="FO584" s="16"/>
      <c r="FP584" s="16"/>
      <c r="FQ584" s="16"/>
      <c r="FR584" s="16"/>
      <c r="FS584" s="16"/>
      <c r="FT584" s="16"/>
      <c r="FU584" s="16"/>
      <c r="FV584" s="16"/>
      <c r="FW584" s="16"/>
      <c r="FX584" s="16"/>
      <c r="FY584" s="16"/>
      <c r="FZ584" s="17"/>
      <c r="GA584" s="17"/>
      <c r="GB584" s="17"/>
    </row>
    <row r="585" spans="3:184" ht="14.25" customHeight="1">
      <c r="C585" s="14"/>
      <c r="D585" s="16"/>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c r="DB585" s="16"/>
      <c r="DC585" s="16"/>
      <c r="DD585" s="16"/>
      <c r="DE585" s="16"/>
      <c r="DF585" s="16"/>
      <c r="DG585" s="16"/>
      <c r="DH585" s="16"/>
      <c r="DI585" s="16"/>
      <c r="DJ585" s="16"/>
      <c r="DK585" s="16"/>
      <c r="DL585" s="16"/>
      <c r="DM585" s="16"/>
      <c r="DN585" s="16"/>
      <c r="DO585" s="16"/>
      <c r="DP585" s="16"/>
      <c r="DQ585" s="16"/>
      <c r="DR585" s="16"/>
      <c r="DS585" s="16"/>
      <c r="DT585" s="16"/>
      <c r="DU585" s="16"/>
      <c r="DV585" s="16"/>
      <c r="DW585" s="16"/>
      <c r="DX585" s="16"/>
      <c r="DY585" s="16"/>
      <c r="DZ585" s="16"/>
      <c r="EA585" s="16"/>
      <c r="EB585" s="16"/>
      <c r="EC585" s="16"/>
      <c r="ED585" s="16"/>
      <c r="EE585" s="16"/>
      <c r="EF585" s="16"/>
      <c r="EG585" s="16"/>
      <c r="EH585" s="16"/>
      <c r="EI585" s="16"/>
      <c r="EJ585" s="16"/>
      <c r="EK585" s="16"/>
      <c r="EL585" s="16"/>
      <c r="EM585" s="16"/>
      <c r="EN585" s="16"/>
      <c r="EO585" s="16"/>
      <c r="EP585" s="16"/>
      <c r="EQ585" s="16"/>
      <c r="ER585" s="16"/>
      <c r="ES585" s="16"/>
      <c r="ET585" s="16"/>
      <c r="EU585" s="16"/>
      <c r="EV585" s="16"/>
      <c r="EW585" s="16"/>
      <c r="EX585" s="16"/>
      <c r="EY585" s="16"/>
      <c r="EZ585" s="16"/>
      <c r="FA585" s="16"/>
      <c r="FB585" s="16"/>
      <c r="FC585" s="16"/>
      <c r="FD585" s="16"/>
      <c r="FE585" s="16"/>
      <c r="FF585" s="16"/>
      <c r="FG585" s="16"/>
      <c r="FH585" s="16"/>
      <c r="FI585" s="16"/>
      <c r="FJ585" s="16"/>
      <c r="FK585" s="16"/>
      <c r="FL585" s="16"/>
      <c r="FM585" s="16"/>
      <c r="FN585" s="16"/>
      <c r="FO585" s="16"/>
      <c r="FP585" s="16"/>
      <c r="FQ585" s="16"/>
      <c r="FR585" s="16"/>
      <c r="FS585" s="16"/>
      <c r="FT585" s="16"/>
      <c r="FU585" s="16"/>
      <c r="FV585" s="16"/>
      <c r="FW585" s="16"/>
      <c r="FX585" s="16"/>
      <c r="FY585" s="16"/>
      <c r="FZ585" s="17"/>
      <c r="GA585" s="17"/>
      <c r="GB585" s="17"/>
    </row>
    <row r="586" spans="3:184" ht="14.25" customHeight="1">
      <c r="C586" s="14"/>
      <c r="D586" s="16"/>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c r="DB586" s="16"/>
      <c r="DC586" s="16"/>
      <c r="DD586" s="16"/>
      <c r="DE586" s="16"/>
      <c r="DF586" s="16"/>
      <c r="DG586" s="16"/>
      <c r="DH586" s="16"/>
      <c r="DI586" s="16"/>
      <c r="DJ586" s="16"/>
      <c r="DK586" s="16"/>
      <c r="DL586" s="16"/>
      <c r="DM586" s="16"/>
      <c r="DN586" s="16"/>
      <c r="DO586" s="16"/>
      <c r="DP586" s="16"/>
      <c r="DQ586" s="16"/>
      <c r="DR586" s="16"/>
      <c r="DS586" s="16"/>
      <c r="DT586" s="16"/>
      <c r="DU586" s="16"/>
      <c r="DV586" s="16"/>
      <c r="DW586" s="16"/>
      <c r="DX586" s="16"/>
      <c r="DY586" s="16"/>
      <c r="DZ586" s="16"/>
      <c r="EA586" s="16"/>
      <c r="EB586" s="16"/>
      <c r="EC586" s="16"/>
      <c r="ED586" s="16"/>
      <c r="EE586" s="16"/>
      <c r="EF586" s="16"/>
      <c r="EG586" s="16"/>
      <c r="EH586" s="16"/>
      <c r="EI586" s="16"/>
      <c r="EJ586" s="16"/>
      <c r="EK586" s="16"/>
      <c r="EL586" s="16"/>
      <c r="EM586" s="16"/>
      <c r="EN586" s="16"/>
      <c r="EO586" s="16"/>
      <c r="EP586" s="16"/>
      <c r="EQ586" s="16"/>
      <c r="ER586" s="16"/>
      <c r="ES586" s="16"/>
      <c r="ET586" s="16"/>
      <c r="EU586" s="16"/>
      <c r="EV586" s="16"/>
      <c r="EW586" s="16"/>
      <c r="EX586" s="16"/>
      <c r="EY586" s="16"/>
      <c r="EZ586" s="16"/>
      <c r="FA586" s="16"/>
      <c r="FB586" s="16"/>
      <c r="FC586" s="16"/>
      <c r="FD586" s="16"/>
      <c r="FE586" s="16"/>
      <c r="FF586" s="16"/>
      <c r="FG586" s="16"/>
      <c r="FH586" s="16"/>
      <c r="FI586" s="16"/>
      <c r="FJ586" s="16"/>
      <c r="FK586" s="16"/>
      <c r="FL586" s="16"/>
      <c r="FM586" s="16"/>
      <c r="FN586" s="16"/>
      <c r="FO586" s="16"/>
      <c r="FP586" s="16"/>
      <c r="FQ586" s="16"/>
      <c r="FR586" s="16"/>
      <c r="FS586" s="16"/>
      <c r="FT586" s="16"/>
      <c r="FU586" s="16"/>
      <c r="FV586" s="16"/>
      <c r="FW586" s="16"/>
      <c r="FX586" s="16"/>
      <c r="FY586" s="16"/>
      <c r="FZ586" s="17"/>
      <c r="GA586" s="17"/>
      <c r="GB586" s="17"/>
    </row>
    <row r="587" spans="3:184" ht="14.25" customHeight="1">
      <c r="C587" s="14"/>
      <c r="D587" s="16"/>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c r="DB587" s="16"/>
      <c r="DC587" s="16"/>
      <c r="DD587" s="16"/>
      <c r="DE587" s="16"/>
      <c r="DF587" s="16"/>
      <c r="DG587" s="16"/>
      <c r="DH587" s="16"/>
      <c r="DI587" s="16"/>
      <c r="DJ587" s="16"/>
      <c r="DK587" s="16"/>
      <c r="DL587" s="16"/>
      <c r="DM587" s="16"/>
      <c r="DN587" s="16"/>
      <c r="DO587" s="16"/>
      <c r="DP587" s="16"/>
      <c r="DQ587" s="16"/>
      <c r="DR587" s="16"/>
      <c r="DS587" s="16"/>
      <c r="DT587" s="16"/>
      <c r="DU587" s="16"/>
      <c r="DV587" s="16"/>
      <c r="DW587" s="16"/>
      <c r="DX587" s="16"/>
      <c r="DY587" s="16"/>
      <c r="DZ587" s="16"/>
      <c r="EA587" s="16"/>
      <c r="EB587" s="16"/>
      <c r="EC587" s="16"/>
      <c r="ED587" s="16"/>
      <c r="EE587" s="16"/>
      <c r="EF587" s="16"/>
      <c r="EG587" s="16"/>
      <c r="EH587" s="16"/>
      <c r="EI587" s="16"/>
      <c r="EJ587" s="16"/>
      <c r="EK587" s="16"/>
      <c r="EL587" s="16"/>
      <c r="EM587" s="16"/>
      <c r="EN587" s="16"/>
      <c r="EO587" s="16"/>
      <c r="EP587" s="16"/>
      <c r="EQ587" s="16"/>
      <c r="ER587" s="16"/>
      <c r="ES587" s="16"/>
      <c r="ET587" s="16"/>
      <c r="EU587" s="16"/>
      <c r="EV587" s="16"/>
      <c r="EW587" s="16"/>
      <c r="EX587" s="16"/>
      <c r="EY587" s="16"/>
      <c r="EZ587" s="16"/>
      <c r="FA587" s="16"/>
      <c r="FB587" s="16"/>
      <c r="FC587" s="16"/>
      <c r="FD587" s="16"/>
      <c r="FE587" s="16"/>
      <c r="FF587" s="16"/>
      <c r="FG587" s="16"/>
      <c r="FH587" s="16"/>
      <c r="FI587" s="16"/>
      <c r="FJ587" s="16"/>
      <c r="FK587" s="16"/>
      <c r="FL587" s="16"/>
      <c r="FM587" s="16"/>
      <c r="FN587" s="16"/>
      <c r="FO587" s="16"/>
      <c r="FP587" s="16"/>
      <c r="FQ587" s="16"/>
      <c r="FR587" s="16"/>
      <c r="FS587" s="16"/>
      <c r="FT587" s="16"/>
      <c r="FU587" s="16"/>
      <c r="FV587" s="16"/>
      <c r="FW587" s="16"/>
      <c r="FX587" s="16"/>
      <c r="FY587" s="16"/>
      <c r="FZ587" s="17"/>
      <c r="GA587" s="17"/>
      <c r="GB587" s="17"/>
    </row>
    <row r="588" spans="3:184" ht="14.25" customHeight="1">
      <c r="C588" s="14"/>
      <c r="D588" s="16"/>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c r="DB588" s="16"/>
      <c r="DC588" s="16"/>
      <c r="DD588" s="16"/>
      <c r="DE588" s="16"/>
      <c r="DF588" s="16"/>
      <c r="DG588" s="16"/>
      <c r="DH588" s="16"/>
      <c r="DI588" s="16"/>
      <c r="DJ588" s="16"/>
      <c r="DK588" s="16"/>
      <c r="DL588" s="16"/>
      <c r="DM588" s="16"/>
      <c r="DN588" s="16"/>
      <c r="DO588" s="16"/>
      <c r="DP588" s="16"/>
      <c r="DQ588" s="16"/>
      <c r="DR588" s="16"/>
      <c r="DS588" s="16"/>
      <c r="DT588" s="16"/>
      <c r="DU588" s="16"/>
      <c r="DV588" s="16"/>
      <c r="DW588" s="16"/>
      <c r="DX588" s="16"/>
      <c r="DY588" s="16"/>
      <c r="DZ588" s="16"/>
      <c r="EA588" s="16"/>
      <c r="EB588" s="16"/>
      <c r="EC588" s="16"/>
      <c r="ED588" s="16"/>
      <c r="EE588" s="16"/>
      <c r="EF588" s="16"/>
      <c r="EG588" s="16"/>
      <c r="EH588" s="16"/>
      <c r="EI588" s="16"/>
      <c r="EJ588" s="16"/>
      <c r="EK588" s="16"/>
      <c r="EL588" s="16"/>
      <c r="EM588" s="16"/>
      <c r="EN588" s="16"/>
      <c r="EO588" s="16"/>
      <c r="EP588" s="16"/>
      <c r="EQ588" s="16"/>
      <c r="ER588" s="16"/>
      <c r="ES588" s="16"/>
      <c r="ET588" s="16"/>
      <c r="EU588" s="16"/>
      <c r="EV588" s="16"/>
      <c r="EW588" s="16"/>
      <c r="EX588" s="16"/>
      <c r="EY588" s="16"/>
      <c r="EZ588" s="16"/>
      <c r="FA588" s="16"/>
      <c r="FB588" s="16"/>
      <c r="FC588" s="16"/>
      <c r="FD588" s="16"/>
      <c r="FE588" s="16"/>
      <c r="FF588" s="16"/>
      <c r="FG588" s="16"/>
      <c r="FH588" s="16"/>
      <c r="FI588" s="16"/>
      <c r="FJ588" s="16"/>
      <c r="FK588" s="16"/>
      <c r="FL588" s="16"/>
      <c r="FM588" s="16"/>
      <c r="FN588" s="16"/>
      <c r="FO588" s="16"/>
      <c r="FP588" s="16"/>
      <c r="FQ588" s="16"/>
      <c r="FR588" s="16"/>
      <c r="FS588" s="16"/>
      <c r="FT588" s="16"/>
      <c r="FU588" s="16"/>
      <c r="FV588" s="16"/>
      <c r="FW588" s="16"/>
      <c r="FX588" s="16"/>
      <c r="FY588" s="16"/>
      <c r="FZ588" s="17"/>
      <c r="GA588" s="17"/>
      <c r="GB588" s="17"/>
    </row>
    <row r="589" spans="3:184" ht="14.25" customHeight="1">
      <c r="C589" s="14"/>
      <c r="D589" s="16"/>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c r="DB589" s="16"/>
      <c r="DC589" s="16"/>
      <c r="DD589" s="16"/>
      <c r="DE589" s="16"/>
      <c r="DF589" s="16"/>
      <c r="DG589" s="16"/>
      <c r="DH589" s="16"/>
      <c r="DI589" s="16"/>
      <c r="DJ589" s="16"/>
      <c r="DK589" s="16"/>
      <c r="DL589" s="16"/>
      <c r="DM589" s="16"/>
      <c r="DN589" s="16"/>
      <c r="DO589" s="16"/>
      <c r="DP589" s="16"/>
      <c r="DQ589" s="16"/>
      <c r="DR589" s="16"/>
      <c r="DS589" s="16"/>
      <c r="DT589" s="16"/>
      <c r="DU589" s="16"/>
      <c r="DV589" s="16"/>
      <c r="DW589" s="16"/>
      <c r="DX589" s="16"/>
      <c r="DY589" s="16"/>
      <c r="DZ589" s="16"/>
      <c r="EA589" s="16"/>
      <c r="EB589" s="16"/>
      <c r="EC589" s="16"/>
      <c r="ED589" s="16"/>
      <c r="EE589" s="16"/>
      <c r="EF589" s="16"/>
      <c r="EG589" s="16"/>
      <c r="EH589" s="16"/>
      <c r="EI589" s="16"/>
      <c r="EJ589" s="16"/>
      <c r="EK589" s="16"/>
      <c r="EL589" s="16"/>
      <c r="EM589" s="16"/>
      <c r="EN589" s="16"/>
      <c r="EO589" s="16"/>
      <c r="EP589" s="16"/>
      <c r="EQ589" s="16"/>
      <c r="ER589" s="16"/>
      <c r="ES589" s="16"/>
      <c r="ET589" s="16"/>
      <c r="EU589" s="16"/>
      <c r="EV589" s="16"/>
      <c r="EW589" s="16"/>
      <c r="EX589" s="16"/>
      <c r="EY589" s="16"/>
      <c r="EZ589" s="16"/>
      <c r="FA589" s="16"/>
      <c r="FB589" s="16"/>
      <c r="FC589" s="16"/>
      <c r="FD589" s="16"/>
      <c r="FE589" s="16"/>
      <c r="FF589" s="16"/>
      <c r="FG589" s="16"/>
      <c r="FH589" s="16"/>
      <c r="FI589" s="16"/>
      <c r="FJ589" s="16"/>
      <c r="FK589" s="16"/>
      <c r="FL589" s="16"/>
      <c r="FM589" s="16"/>
      <c r="FN589" s="16"/>
      <c r="FO589" s="16"/>
      <c r="FP589" s="16"/>
      <c r="FQ589" s="16"/>
      <c r="FR589" s="16"/>
      <c r="FS589" s="16"/>
      <c r="FT589" s="16"/>
      <c r="FU589" s="16"/>
      <c r="FV589" s="16"/>
      <c r="FW589" s="16"/>
      <c r="FX589" s="16"/>
      <c r="FY589" s="16"/>
      <c r="FZ589" s="17"/>
      <c r="GA589" s="17"/>
      <c r="GB589" s="17"/>
    </row>
    <row r="590" spans="3:184" ht="14.25" customHeight="1">
      <c r="C590" s="14"/>
      <c r="D590" s="16"/>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c r="DB590" s="16"/>
      <c r="DC590" s="16"/>
      <c r="DD590" s="16"/>
      <c r="DE590" s="16"/>
      <c r="DF590" s="16"/>
      <c r="DG590" s="16"/>
      <c r="DH590" s="16"/>
      <c r="DI590" s="16"/>
      <c r="DJ590" s="16"/>
      <c r="DK590" s="16"/>
      <c r="DL590" s="16"/>
      <c r="DM590" s="16"/>
      <c r="DN590" s="16"/>
      <c r="DO590" s="16"/>
      <c r="DP590" s="16"/>
      <c r="DQ590" s="16"/>
      <c r="DR590" s="16"/>
      <c r="DS590" s="16"/>
      <c r="DT590" s="16"/>
      <c r="DU590" s="16"/>
      <c r="DV590" s="16"/>
      <c r="DW590" s="16"/>
      <c r="DX590" s="16"/>
      <c r="DY590" s="16"/>
      <c r="DZ590" s="16"/>
      <c r="EA590" s="16"/>
      <c r="EB590" s="16"/>
      <c r="EC590" s="16"/>
      <c r="ED590" s="16"/>
      <c r="EE590" s="16"/>
      <c r="EF590" s="16"/>
      <c r="EG590" s="16"/>
      <c r="EH590" s="16"/>
      <c r="EI590" s="16"/>
      <c r="EJ590" s="16"/>
      <c r="EK590" s="16"/>
      <c r="EL590" s="16"/>
      <c r="EM590" s="16"/>
      <c r="EN590" s="16"/>
      <c r="EO590" s="16"/>
      <c r="EP590" s="16"/>
      <c r="EQ590" s="16"/>
      <c r="ER590" s="16"/>
      <c r="ES590" s="16"/>
      <c r="ET590" s="16"/>
      <c r="EU590" s="16"/>
      <c r="EV590" s="16"/>
      <c r="EW590" s="16"/>
      <c r="EX590" s="16"/>
      <c r="EY590" s="16"/>
      <c r="EZ590" s="16"/>
      <c r="FA590" s="16"/>
      <c r="FB590" s="16"/>
      <c r="FC590" s="16"/>
      <c r="FD590" s="16"/>
      <c r="FE590" s="16"/>
      <c r="FF590" s="16"/>
      <c r="FG590" s="16"/>
      <c r="FH590" s="16"/>
      <c r="FI590" s="16"/>
      <c r="FJ590" s="16"/>
      <c r="FK590" s="16"/>
      <c r="FL590" s="16"/>
      <c r="FM590" s="16"/>
      <c r="FN590" s="16"/>
      <c r="FO590" s="16"/>
      <c r="FP590" s="16"/>
      <c r="FQ590" s="16"/>
      <c r="FR590" s="16"/>
      <c r="FS590" s="16"/>
      <c r="FT590" s="16"/>
      <c r="FU590" s="16"/>
      <c r="FV590" s="16"/>
      <c r="FW590" s="16"/>
      <c r="FX590" s="16"/>
      <c r="FY590" s="16"/>
      <c r="FZ590" s="17"/>
      <c r="GA590" s="17"/>
      <c r="GB590" s="17"/>
    </row>
    <row r="591" spans="3:184" ht="14.25" customHeight="1">
      <c r="C591" s="14"/>
      <c r="D591" s="16"/>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c r="DB591" s="16"/>
      <c r="DC591" s="16"/>
      <c r="DD591" s="16"/>
      <c r="DE591" s="16"/>
      <c r="DF591" s="16"/>
      <c r="DG591" s="16"/>
      <c r="DH591" s="16"/>
      <c r="DI591" s="16"/>
      <c r="DJ591" s="16"/>
      <c r="DK591" s="16"/>
      <c r="DL591" s="16"/>
      <c r="DM591" s="16"/>
      <c r="DN591" s="16"/>
      <c r="DO591" s="16"/>
      <c r="DP591" s="16"/>
      <c r="DQ591" s="16"/>
      <c r="DR591" s="16"/>
      <c r="DS591" s="16"/>
      <c r="DT591" s="16"/>
      <c r="DU591" s="16"/>
      <c r="DV591" s="16"/>
      <c r="DW591" s="16"/>
      <c r="DX591" s="16"/>
      <c r="DY591" s="16"/>
      <c r="DZ591" s="16"/>
      <c r="EA591" s="16"/>
      <c r="EB591" s="16"/>
      <c r="EC591" s="16"/>
      <c r="ED591" s="16"/>
      <c r="EE591" s="16"/>
      <c r="EF591" s="16"/>
      <c r="EG591" s="16"/>
      <c r="EH591" s="16"/>
      <c r="EI591" s="16"/>
      <c r="EJ591" s="16"/>
      <c r="EK591" s="16"/>
      <c r="EL591" s="16"/>
      <c r="EM591" s="16"/>
      <c r="EN591" s="16"/>
      <c r="EO591" s="16"/>
      <c r="EP591" s="16"/>
      <c r="EQ591" s="16"/>
      <c r="ER591" s="16"/>
      <c r="ES591" s="16"/>
      <c r="ET591" s="16"/>
      <c r="EU591" s="16"/>
      <c r="EV591" s="16"/>
      <c r="EW591" s="16"/>
      <c r="EX591" s="16"/>
      <c r="EY591" s="16"/>
      <c r="EZ591" s="16"/>
      <c r="FA591" s="16"/>
      <c r="FB591" s="16"/>
      <c r="FC591" s="16"/>
      <c r="FD591" s="16"/>
      <c r="FE591" s="16"/>
      <c r="FF591" s="16"/>
      <c r="FG591" s="16"/>
      <c r="FH591" s="16"/>
      <c r="FI591" s="16"/>
      <c r="FJ591" s="16"/>
      <c r="FK591" s="16"/>
      <c r="FL591" s="16"/>
      <c r="FM591" s="16"/>
      <c r="FN591" s="16"/>
      <c r="FO591" s="16"/>
      <c r="FP591" s="16"/>
      <c r="FQ591" s="16"/>
      <c r="FR591" s="16"/>
      <c r="FS591" s="16"/>
      <c r="FT591" s="16"/>
      <c r="FU591" s="16"/>
      <c r="FV591" s="16"/>
      <c r="FW591" s="16"/>
      <c r="FX591" s="16"/>
      <c r="FY591" s="16"/>
      <c r="FZ591" s="17"/>
      <c r="GA591" s="17"/>
      <c r="GB591" s="17"/>
    </row>
    <row r="592" spans="3:184" ht="14.25" customHeight="1">
      <c r="C592" s="14"/>
      <c r="D592" s="16"/>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c r="DB592" s="16"/>
      <c r="DC592" s="16"/>
      <c r="DD592" s="16"/>
      <c r="DE592" s="16"/>
      <c r="DF592" s="16"/>
      <c r="DG592" s="16"/>
      <c r="DH592" s="16"/>
      <c r="DI592" s="16"/>
      <c r="DJ592" s="16"/>
      <c r="DK592" s="16"/>
      <c r="DL592" s="16"/>
      <c r="DM592" s="16"/>
      <c r="DN592" s="16"/>
      <c r="DO592" s="16"/>
      <c r="DP592" s="16"/>
      <c r="DQ592" s="16"/>
      <c r="DR592" s="16"/>
      <c r="DS592" s="16"/>
      <c r="DT592" s="16"/>
      <c r="DU592" s="16"/>
      <c r="DV592" s="16"/>
      <c r="DW592" s="16"/>
      <c r="DX592" s="16"/>
      <c r="DY592" s="16"/>
      <c r="DZ592" s="16"/>
      <c r="EA592" s="16"/>
      <c r="EB592" s="16"/>
      <c r="EC592" s="16"/>
      <c r="ED592" s="16"/>
      <c r="EE592" s="16"/>
      <c r="EF592" s="16"/>
      <c r="EG592" s="16"/>
      <c r="EH592" s="16"/>
      <c r="EI592" s="16"/>
      <c r="EJ592" s="16"/>
      <c r="EK592" s="16"/>
      <c r="EL592" s="16"/>
      <c r="EM592" s="16"/>
      <c r="EN592" s="16"/>
      <c r="EO592" s="16"/>
      <c r="EP592" s="16"/>
      <c r="EQ592" s="16"/>
      <c r="ER592" s="16"/>
      <c r="ES592" s="16"/>
      <c r="ET592" s="16"/>
      <c r="EU592" s="16"/>
      <c r="EV592" s="16"/>
      <c r="EW592" s="16"/>
      <c r="EX592" s="16"/>
      <c r="EY592" s="16"/>
      <c r="EZ592" s="16"/>
      <c r="FA592" s="16"/>
      <c r="FB592" s="16"/>
      <c r="FC592" s="16"/>
      <c r="FD592" s="16"/>
      <c r="FE592" s="16"/>
      <c r="FF592" s="16"/>
      <c r="FG592" s="16"/>
      <c r="FH592" s="16"/>
      <c r="FI592" s="16"/>
      <c r="FJ592" s="16"/>
      <c r="FK592" s="16"/>
      <c r="FL592" s="16"/>
      <c r="FM592" s="16"/>
      <c r="FN592" s="16"/>
      <c r="FO592" s="16"/>
      <c r="FP592" s="16"/>
      <c r="FQ592" s="16"/>
      <c r="FR592" s="16"/>
      <c r="FS592" s="16"/>
      <c r="FT592" s="16"/>
      <c r="FU592" s="16"/>
      <c r="FV592" s="16"/>
      <c r="FW592" s="16"/>
      <c r="FX592" s="16"/>
      <c r="FY592" s="16"/>
      <c r="FZ592" s="17"/>
      <c r="GA592" s="17"/>
      <c r="GB592" s="17"/>
    </row>
    <row r="593" spans="3:184" ht="14.25" customHeight="1">
      <c r="C593" s="14"/>
      <c r="D593" s="16"/>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c r="DB593" s="16"/>
      <c r="DC593" s="16"/>
      <c r="DD593" s="16"/>
      <c r="DE593" s="16"/>
      <c r="DF593" s="16"/>
      <c r="DG593" s="16"/>
      <c r="DH593" s="16"/>
      <c r="DI593" s="16"/>
      <c r="DJ593" s="16"/>
      <c r="DK593" s="16"/>
      <c r="DL593" s="16"/>
      <c r="DM593" s="16"/>
      <c r="DN593" s="16"/>
      <c r="DO593" s="16"/>
      <c r="DP593" s="16"/>
      <c r="DQ593" s="16"/>
      <c r="DR593" s="16"/>
      <c r="DS593" s="16"/>
      <c r="DT593" s="16"/>
      <c r="DU593" s="16"/>
      <c r="DV593" s="16"/>
      <c r="DW593" s="16"/>
      <c r="DX593" s="16"/>
      <c r="DY593" s="16"/>
      <c r="DZ593" s="16"/>
      <c r="EA593" s="16"/>
      <c r="EB593" s="16"/>
      <c r="EC593" s="16"/>
      <c r="ED593" s="16"/>
      <c r="EE593" s="16"/>
      <c r="EF593" s="16"/>
      <c r="EG593" s="16"/>
      <c r="EH593" s="16"/>
      <c r="EI593" s="16"/>
      <c r="EJ593" s="16"/>
      <c r="EK593" s="16"/>
      <c r="EL593" s="16"/>
      <c r="EM593" s="16"/>
      <c r="EN593" s="16"/>
      <c r="EO593" s="16"/>
      <c r="EP593" s="16"/>
      <c r="EQ593" s="16"/>
      <c r="ER593" s="16"/>
      <c r="ES593" s="16"/>
      <c r="ET593" s="16"/>
      <c r="EU593" s="16"/>
      <c r="EV593" s="16"/>
      <c r="EW593" s="16"/>
      <c r="EX593" s="16"/>
      <c r="EY593" s="16"/>
      <c r="EZ593" s="16"/>
      <c r="FA593" s="16"/>
      <c r="FB593" s="16"/>
      <c r="FC593" s="16"/>
      <c r="FD593" s="16"/>
      <c r="FE593" s="16"/>
      <c r="FF593" s="16"/>
      <c r="FG593" s="16"/>
      <c r="FH593" s="16"/>
      <c r="FI593" s="16"/>
      <c r="FJ593" s="16"/>
      <c r="FK593" s="16"/>
      <c r="FL593" s="16"/>
      <c r="FM593" s="16"/>
      <c r="FN593" s="16"/>
      <c r="FO593" s="16"/>
      <c r="FP593" s="16"/>
      <c r="FQ593" s="16"/>
      <c r="FR593" s="16"/>
      <c r="FS593" s="16"/>
      <c r="FT593" s="16"/>
      <c r="FU593" s="16"/>
      <c r="FV593" s="16"/>
      <c r="FW593" s="16"/>
      <c r="FX593" s="16"/>
      <c r="FY593" s="16"/>
      <c r="FZ593" s="17"/>
      <c r="GA593" s="17"/>
      <c r="GB593" s="17"/>
    </row>
    <row r="594" spans="3:184" ht="14.25" customHeight="1">
      <c r="C594" s="14"/>
      <c r="D594" s="16"/>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c r="DB594" s="16"/>
      <c r="DC594" s="16"/>
      <c r="DD594" s="16"/>
      <c r="DE594" s="16"/>
      <c r="DF594" s="16"/>
      <c r="DG594" s="16"/>
      <c r="DH594" s="16"/>
      <c r="DI594" s="16"/>
      <c r="DJ594" s="16"/>
      <c r="DK594" s="16"/>
      <c r="DL594" s="16"/>
      <c r="DM594" s="16"/>
      <c r="DN594" s="16"/>
      <c r="DO594" s="16"/>
      <c r="DP594" s="16"/>
      <c r="DQ594" s="16"/>
      <c r="DR594" s="16"/>
      <c r="DS594" s="16"/>
      <c r="DT594" s="16"/>
      <c r="DU594" s="16"/>
      <c r="DV594" s="16"/>
      <c r="DW594" s="16"/>
      <c r="DX594" s="16"/>
      <c r="DY594" s="16"/>
      <c r="DZ594" s="16"/>
      <c r="EA594" s="16"/>
      <c r="EB594" s="16"/>
      <c r="EC594" s="16"/>
      <c r="ED594" s="16"/>
      <c r="EE594" s="16"/>
      <c r="EF594" s="16"/>
      <c r="EG594" s="16"/>
      <c r="EH594" s="16"/>
      <c r="EI594" s="16"/>
      <c r="EJ594" s="16"/>
      <c r="EK594" s="16"/>
      <c r="EL594" s="16"/>
      <c r="EM594" s="16"/>
      <c r="EN594" s="16"/>
      <c r="EO594" s="16"/>
      <c r="EP594" s="16"/>
      <c r="EQ594" s="16"/>
      <c r="ER594" s="16"/>
      <c r="ES594" s="16"/>
      <c r="ET594" s="16"/>
      <c r="EU594" s="16"/>
      <c r="EV594" s="16"/>
      <c r="EW594" s="16"/>
      <c r="EX594" s="16"/>
      <c r="EY594" s="16"/>
      <c r="EZ594" s="16"/>
      <c r="FA594" s="16"/>
      <c r="FB594" s="16"/>
      <c r="FC594" s="16"/>
      <c r="FD594" s="16"/>
      <c r="FE594" s="16"/>
      <c r="FF594" s="16"/>
      <c r="FG594" s="16"/>
      <c r="FH594" s="16"/>
      <c r="FI594" s="16"/>
      <c r="FJ594" s="16"/>
      <c r="FK594" s="16"/>
      <c r="FL594" s="16"/>
      <c r="FM594" s="16"/>
      <c r="FN594" s="16"/>
      <c r="FO594" s="16"/>
      <c r="FP594" s="16"/>
      <c r="FQ594" s="16"/>
      <c r="FR594" s="16"/>
      <c r="FS594" s="16"/>
      <c r="FT594" s="16"/>
      <c r="FU594" s="16"/>
      <c r="FV594" s="16"/>
      <c r="FW594" s="16"/>
      <c r="FX594" s="16"/>
      <c r="FY594" s="16"/>
      <c r="FZ594" s="17"/>
      <c r="GA594" s="17"/>
      <c r="GB594" s="17"/>
    </row>
    <row r="595" spans="3:184" ht="14.25" customHeight="1">
      <c r="C595" s="14"/>
      <c r="D595" s="16"/>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c r="DB595" s="16"/>
      <c r="DC595" s="16"/>
      <c r="DD595" s="16"/>
      <c r="DE595" s="16"/>
      <c r="DF595" s="16"/>
      <c r="DG595" s="16"/>
      <c r="DH595" s="16"/>
      <c r="DI595" s="16"/>
      <c r="DJ595" s="16"/>
      <c r="DK595" s="16"/>
      <c r="DL595" s="16"/>
      <c r="DM595" s="16"/>
      <c r="DN595" s="16"/>
      <c r="DO595" s="16"/>
      <c r="DP595" s="16"/>
      <c r="DQ595" s="16"/>
      <c r="DR595" s="16"/>
      <c r="DS595" s="16"/>
      <c r="DT595" s="16"/>
      <c r="DU595" s="16"/>
      <c r="DV595" s="16"/>
      <c r="DW595" s="16"/>
      <c r="DX595" s="16"/>
      <c r="DY595" s="16"/>
      <c r="DZ595" s="16"/>
      <c r="EA595" s="16"/>
      <c r="EB595" s="16"/>
      <c r="EC595" s="16"/>
      <c r="ED595" s="16"/>
      <c r="EE595" s="16"/>
      <c r="EF595" s="16"/>
      <c r="EG595" s="16"/>
      <c r="EH595" s="16"/>
      <c r="EI595" s="16"/>
      <c r="EJ595" s="16"/>
      <c r="EK595" s="16"/>
      <c r="EL595" s="16"/>
      <c r="EM595" s="16"/>
      <c r="EN595" s="16"/>
      <c r="EO595" s="16"/>
      <c r="EP595" s="16"/>
      <c r="EQ595" s="16"/>
      <c r="ER595" s="16"/>
      <c r="ES595" s="16"/>
      <c r="ET595" s="16"/>
      <c r="EU595" s="16"/>
      <c r="EV595" s="16"/>
      <c r="EW595" s="16"/>
      <c r="EX595" s="16"/>
      <c r="EY595" s="16"/>
      <c r="EZ595" s="16"/>
      <c r="FA595" s="16"/>
      <c r="FB595" s="16"/>
      <c r="FC595" s="16"/>
      <c r="FD595" s="16"/>
      <c r="FE595" s="16"/>
      <c r="FF595" s="16"/>
      <c r="FG595" s="16"/>
      <c r="FH595" s="16"/>
      <c r="FI595" s="16"/>
      <c r="FJ595" s="16"/>
      <c r="FK595" s="16"/>
      <c r="FL595" s="16"/>
      <c r="FM595" s="16"/>
      <c r="FN595" s="16"/>
      <c r="FO595" s="16"/>
      <c r="FP595" s="16"/>
      <c r="FQ595" s="16"/>
      <c r="FR595" s="16"/>
      <c r="FS595" s="16"/>
      <c r="FT595" s="16"/>
      <c r="FU595" s="16"/>
      <c r="FV595" s="16"/>
      <c r="FW595" s="16"/>
      <c r="FX595" s="16"/>
      <c r="FY595" s="16"/>
      <c r="FZ595" s="17"/>
      <c r="GA595" s="17"/>
      <c r="GB595" s="17"/>
    </row>
    <row r="596" spans="3:184" ht="14.25" customHeight="1">
      <c r="C596" s="14"/>
      <c r="D596" s="16"/>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c r="DB596" s="16"/>
      <c r="DC596" s="16"/>
      <c r="DD596" s="16"/>
      <c r="DE596" s="16"/>
      <c r="DF596" s="16"/>
      <c r="DG596" s="16"/>
      <c r="DH596" s="16"/>
      <c r="DI596" s="16"/>
      <c r="DJ596" s="16"/>
      <c r="DK596" s="16"/>
      <c r="DL596" s="16"/>
      <c r="DM596" s="16"/>
      <c r="DN596" s="16"/>
      <c r="DO596" s="16"/>
      <c r="DP596" s="16"/>
      <c r="DQ596" s="16"/>
      <c r="DR596" s="16"/>
      <c r="DS596" s="16"/>
      <c r="DT596" s="16"/>
      <c r="DU596" s="16"/>
      <c r="DV596" s="16"/>
      <c r="DW596" s="16"/>
      <c r="DX596" s="16"/>
      <c r="DY596" s="16"/>
      <c r="DZ596" s="16"/>
      <c r="EA596" s="16"/>
      <c r="EB596" s="16"/>
      <c r="EC596" s="16"/>
      <c r="ED596" s="16"/>
      <c r="EE596" s="16"/>
      <c r="EF596" s="16"/>
      <c r="EG596" s="16"/>
      <c r="EH596" s="16"/>
      <c r="EI596" s="16"/>
      <c r="EJ596" s="16"/>
      <c r="EK596" s="16"/>
      <c r="EL596" s="16"/>
      <c r="EM596" s="16"/>
      <c r="EN596" s="16"/>
      <c r="EO596" s="16"/>
      <c r="EP596" s="16"/>
      <c r="EQ596" s="16"/>
      <c r="ER596" s="16"/>
      <c r="ES596" s="16"/>
      <c r="ET596" s="16"/>
      <c r="EU596" s="16"/>
      <c r="EV596" s="16"/>
      <c r="EW596" s="16"/>
      <c r="EX596" s="16"/>
      <c r="EY596" s="16"/>
      <c r="EZ596" s="16"/>
      <c r="FA596" s="16"/>
      <c r="FB596" s="16"/>
      <c r="FC596" s="16"/>
      <c r="FD596" s="16"/>
      <c r="FE596" s="16"/>
      <c r="FF596" s="16"/>
      <c r="FG596" s="16"/>
      <c r="FH596" s="16"/>
      <c r="FI596" s="16"/>
      <c r="FJ596" s="16"/>
      <c r="FK596" s="16"/>
      <c r="FL596" s="16"/>
      <c r="FM596" s="16"/>
      <c r="FN596" s="16"/>
      <c r="FO596" s="16"/>
      <c r="FP596" s="16"/>
      <c r="FQ596" s="16"/>
      <c r="FR596" s="16"/>
      <c r="FS596" s="16"/>
      <c r="FT596" s="16"/>
      <c r="FU596" s="16"/>
      <c r="FV596" s="16"/>
      <c r="FW596" s="16"/>
      <c r="FX596" s="16"/>
      <c r="FY596" s="16"/>
      <c r="FZ596" s="17"/>
      <c r="GA596" s="17"/>
      <c r="GB596" s="17"/>
    </row>
    <row r="597" spans="3:184" ht="14.25" customHeight="1">
      <c r="C597" s="14"/>
      <c r="D597" s="16"/>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c r="DB597" s="16"/>
      <c r="DC597" s="16"/>
      <c r="DD597" s="16"/>
      <c r="DE597" s="16"/>
      <c r="DF597" s="16"/>
      <c r="DG597" s="16"/>
      <c r="DH597" s="16"/>
      <c r="DI597" s="16"/>
      <c r="DJ597" s="16"/>
      <c r="DK597" s="16"/>
      <c r="DL597" s="16"/>
      <c r="DM597" s="16"/>
      <c r="DN597" s="16"/>
      <c r="DO597" s="16"/>
      <c r="DP597" s="16"/>
      <c r="DQ597" s="16"/>
      <c r="DR597" s="16"/>
      <c r="DS597" s="16"/>
      <c r="DT597" s="16"/>
      <c r="DU597" s="16"/>
      <c r="DV597" s="16"/>
      <c r="DW597" s="16"/>
      <c r="DX597" s="16"/>
      <c r="DY597" s="16"/>
      <c r="DZ597" s="16"/>
      <c r="EA597" s="16"/>
      <c r="EB597" s="16"/>
      <c r="EC597" s="16"/>
      <c r="ED597" s="16"/>
      <c r="EE597" s="16"/>
      <c r="EF597" s="16"/>
      <c r="EG597" s="16"/>
      <c r="EH597" s="16"/>
      <c r="EI597" s="16"/>
      <c r="EJ597" s="16"/>
      <c r="EK597" s="16"/>
      <c r="EL597" s="16"/>
      <c r="EM597" s="16"/>
      <c r="EN597" s="16"/>
      <c r="EO597" s="16"/>
      <c r="EP597" s="16"/>
      <c r="EQ597" s="16"/>
      <c r="ER597" s="16"/>
      <c r="ES597" s="16"/>
      <c r="ET597" s="16"/>
      <c r="EU597" s="16"/>
      <c r="EV597" s="16"/>
      <c r="EW597" s="16"/>
      <c r="EX597" s="16"/>
      <c r="EY597" s="16"/>
      <c r="EZ597" s="16"/>
      <c r="FA597" s="16"/>
      <c r="FB597" s="16"/>
      <c r="FC597" s="16"/>
      <c r="FD597" s="16"/>
      <c r="FE597" s="16"/>
      <c r="FF597" s="16"/>
      <c r="FG597" s="16"/>
      <c r="FH597" s="16"/>
      <c r="FI597" s="16"/>
      <c r="FJ597" s="16"/>
      <c r="FK597" s="16"/>
      <c r="FL597" s="16"/>
      <c r="FM597" s="16"/>
      <c r="FN597" s="16"/>
      <c r="FO597" s="16"/>
      <c r="FP597" s="16"/>
      <c r="FQ597" s="16"/>
      <c r="FR597" s="16"/>
      <c r="FS597" s="16"/>
      <c r="FT597" s="16"/>
      <c r="FU597" s="16"/>
      <c r="FV597" s="16"/>
      <c r="FW597" s="16"/>
      <c r="FX597" s="16"/>
      <c r="FY597" s="16"/>
      <c r="FZ597" s="17"/>
      <c r="GA597" s="17"/>
      <c r="GB597" s="17"/>
    </row>
    <row r="598" spans="3:184" ht="14.25" customHeight="1">
      <c r="C598" s="14"/>
      <c r="D598" s="16"/>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c r="DB598" s="16"/>
      <c r="DC598" s="16"/>
      <c r="DD598" s="16"/>
      <c r="DE598" s="16"/>
      <c r="DF598" s="16"/>
      <c r="DG598" s="16"/>
      <c r="DH598" s="16"/>
      <c r="DI598" s="16"/>
      <c r="DJ598" s="16"/>
      <c r="DK598" s="16"/>
      <c r="DL598" s="16"/>
      <c r="DM598" s="16"/>
      <c r="DN598" s="16"/>
      <c r="DO598" s="16"/>
      <c r="DP598" s="16"/>
      <c r="DQ598" s="16"/>
      <c r="DR598" s="16"/>
      <c r="DS598" s="16"/>
      <c r="DT598" s="16"/>
      <c r="DU598" s="16"/>
      <c r="DV598" s="16"/>
      <c r="DW598" s="16"/>
      <c r="DX598" s="16"/>
      <c r="DY598" s="16"/>
      <c r="DZ598" s="16"/>
      <c r="EA598" s="16"/>
      <c r="EB598" s="16"/>
      <c r="EC598" s="16"/>
      <c r="ED598" s="16"/>
      <c r="EE598" s="16"/>
      <c r="EF598" s="16"/>
      <c r="EG598" s="16"/>
      <c r="EH598" s="16"/>
      <c r="EI598" s="16"/>
      <c r="EJ598" s="16"/>
      <c r="EK598" s="16"/>
      <c r="EL598" s="16"/>
      <c r="EM598" s="16"/>
      <c r="EN598" s="16"/>
      <c r="EO598" s="16"/>
      <c r="EP598" s="16"/>
      <c r="EQ598" s="16"/>
      <c r="ER598" s="16"/>
      <c r="ES598" s="16"/>
      <c r="ET598" s="16"/>
      <c r="EU598" s="16"/>
      <c r="EV598" s="16"/>
      <c r="EW598" s="16"/>
      <c r="EX598" s="16"/>
      <c r="EY598" s="16"/>
      <c r="EZ598" s="16"/>
      <c r="FA598" s="16"/>
      <c r="FB598" s="16"/>
      <c r="FC598" s="16"/>
      <c r="FD598" s="16"/>
      <c r="FE598" s="16"/>
      <c r="FF598" s="16"/>
      <c r="FG598" s="16"/>
      <c r="FH598" s="16"/>
      <c r="FI598" s="16"/>
      <c r="FJ598" s="16"/>
      <c r="FK598" s="16"/>
      <c r="FL598" s="16"/>
      <c r="FM598" s="16"/>
      <c r="FN598" s="16"/>
      <c r="FO598" s="16"/>
      <c r="FP598" s="16"/>
      <c r="FQ598" s="16"/>
      <c r="FR598" s="16"/>
      <c r="FS598" s="16"/>
      <c r="FT598" s="16"/>
      <c r="FU598" s="16"/>
      <c r="FV598" s="16"/>
      <c r="FW598" s="16"/>
      <c r="FX598" s="16"/>
      <c r="FY598" s="16"/>
      <c r="FZ598" s="17"/>
      <c r="GA598" s="17"/>
      <c r="GB598" s="17"/>
    </row>
    <row r="599" spans="3:184" ht="14.25" customHeight="1">
      <c r="C599" s="14"/>
      <c r="D599" s="16"/>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c r="DB599" s="16"/>
      <c r="DC599" s="16"/>
      <c r="DD599" s="16"/>
      <c r="DE599" s="16"/>
      <c r="DF599" s="16"/>
      <c r="DG599" s="16"/>
      <c r="DH599" s="16"/>
      <c r="DI599" s="16"/>
      <c r="DJ599" s="16"/>
      <c r="DK599" s="16"/>
      <c r="DL599" s="16"/>
      <c r="DM599" s="16"/>
      <c r="DN599" s="16"/>
      <c r="DO599" s="16"/>
      <c r="DP599" s="16"/>
      <c r="DQ599" s="16"/>
      <c r="DR599" s="16"/>
      <c r="DS599" s="16"/>
      <c r="DT599" s="16"/>
      <c r="DU599" s="16"/>
      <c r="DV599" s="16"/>
      <c r="DW599" s="16"/>
      <c r="DX599" s="16"/>
      <c r="DY599" s="16"/>
      <c r="DZ599" s="16"/>
      <c r="EA599" s="16"/>
      <c r="EB599" s="16"/>
      <c r="EC599" s="16"/>
      <c r="ED599" s="16"/>
      <c r="EE599" s="16"/>
      <c r="EF599" s="16"/>
      <c r="EG599" s="16"/>
      <c r="EH599" s="16"/>
      <c r="EI599" s="16"/>
      <c r="EJ599" s="16"/>
      <c r="EK599" s="16"/>
      <c r="EL599" s="16"/>
      <c r="EM599" s="16"/>
      <c r="EN599" s="16"/>
      <c r="EO599" s="16"/>
      <c r="EP599" s="16"/>
      <c r="EQ599" s="16"/>
      <c r="ER599" s="16"/>
      <c r="ES599" s="16"/>
      <c r="ET599" s="16"/>
      <c r="EU599" s="16"/>
      <c r="EV599" s="16"/>
      <c r="EW599" s="16"/>
      <c r="EX599" s="16"/>
      <c r="EY599" s="16"/>
      <c r="EZ599" s="16"/>
      <c r="FA599" s="16"/>
      <c r="FB599" s="16"/>
      <c r="FC599" s="16"/>
      <c r="FD599" s="16"/>
      <c r="FE599" s="16"/>
      <c r="FF599" s="16"/>
      <c r="FG599" s="16"/>
      <c r="FH599" s="16"/>
      <c r="FI599" s="16"/>
      <c r="FJ599" s="16"/>
      <c r="FK599" s="16"/>
      <c r="FL599" s="16"/>
      <c r="FM599" s="16"/>
      <c r="FN599" s="16"/>
      <c r="FO599" s="16"/>
      <c r="FP599" s="16"/>
      <c r="FQ599" s="16"/>
      <c r="FR599" s="16"/>
      <c r="FS599" s="16"/>
      <c r="FT599" s="16"/>
      <c r="FU599" s="16"/>
      <c r="FV599" s="16"/>
      <c r="FW599" s="16"/>
      <c r="FX599" s="16"/>
      <c r="FY599" s="16"/>
      <c r="FZ599" s="17"/>
      <c r="GA599" s="17"/>
      <c r="GB599" s="17"/>
    </row>
    <row r="600" spans="3:184" ht="14.25" customHeight="1">
      <c r="C600" s="14"/>
      <c r="D600" s="16"/>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c r="DB600" s="16"/>
      <c r="DC600" s="16"/>
      <c r="DD600" s="16"/>
      <c r="DE600" s="16"/>
      <c r="DF600" s="16"/>
      <c r="DG600" s="16"/>
      <c r="DH600" s="16"/>
      <c r="DI600" s="16"/>
      <c r="DJ600" s="16"/>
      <c r="DK600" s="16"/>
      <c r="DL600" s="16"/>
      <c r="DM600" s="16"/>
      <c r="DN600" s="16"/>
      <c r="DO600" s="16"/>
      <c r="DP600" s="16"/>
      <c r="DQ600" s="16"/>
      <c r="DR600" s="16"/>
      <c r="DS600" s="16"/>
      <c r="DT600" s="16"/>
      <c r="DU600" s="16"/>
      <c r="DV600" s="16"/>
      <c r="DW600" s="16"/>
      <c r="DX600" s="16"/>
      <c r="DY600" s="16"/>
      <c r="DZ600" s="16"/>
      <c r="EA600" s="16"/>
      <c r="EB600" s="16"/>
      <c r="EC600" s="16"/>
      <c r="ED600" s="16"/>
      <c r="EE600" s="16"/>
      <c r="EF600" s="16"/>
      <c r="EG600" s="16"/>
      <c r="EH600" s="16"/>
      <c r="EI600" s="16"/>
      <c r="EJ600" s="16"/>
      <c r="EK600" s="16"/>
      <c r="EL600" s="16"/>
      <c r="EM600" s="16"/>
      <c r="EN600" s="16"/>
      <c r="EO600" s="16"/>
      <c r="EP600" s="16"/>
      <c r="EQ600" s="16"/>
      <c r="ER600" s="16"/>
      <c r="ES600" s="16"/>
      <c r="ET600" s="16"/>
      <c r="EU600" s="16"/>
      <c r="EV600" s="16"/>
      <c r="EW600" s="16"/>
      <c r="EX600" s="16"/>
      <c r="EY600" s="16"/>
      <c r="EZ600" s="16"/>
      <c r="FA600" s="16"/>
      <c r="FB600" s="16"/>
      <c r="FC600" s="16"/>
      <c r="FD600" s="16"/>
      <c r="FE600" s="16"/>
      <c r="FF600" s="16"/>
      <c r="FG600" s="16"/>
      <c r="FH600" s="16"/>
      <c r="FI600" s="16"/>
      <c r="FJ600" s="16"/>
      <c r="FK600" s="16"/>
      <c r="FL600" s="16"/>
      <c r="FM600" s="16"/>
      <c r="FN600" s="16"/>
      <c r="FO600" s="16"/>
      <c r="FP600" s="16"/>
      <c r="FQ600" s="16"/>
      <c r="FR600" s="16"/>
      <c r="FS600" s="16"/>
      <c r="FT600" s="16"/>
      <c r="FU600" s="16"/>
      <c r="FV600" s="16"/>
      <c r="FW600" s="16"/>
      <c r="FX600" s="16"/>
      <c r="FY600" s="16"/>
      <c r="FZ600" s="17"/>
      <c r="GA600" s="17"/>
      <c r="GB600" s="17"/>
    </row>
    <row r="601" spans="3:184" ht="14.25" customHeight="1">
      <c r="C601" s="14"/>
      <c r="D601" s="16"/>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c r="DB601" s="16"/>
      <c r="DC601" s="16"/>
      <c r="DD601" s="16"/>
      <c r="DE601" s="16"/>
      <c r="DF601" s="16"/>
      <c r="DG601" s="16"/>
      <c r="DH601" s="16"/>
      <c r="DI601" s="16"/>
      <c r="DJ601" s="16"/>
      <c r="DK601" s="16"/>
      <c r="DL601" s="16"/>
      <c r="DM601" s="16"/>
      <c r="DN601" s="16"/>
      <c r="DO601" s="16"/>
      <c r="DP601" s="16"/>
      <c r="DQ601" s="16"/>
      <c r="DR601" s="16"/>
      <c r="DS601" s="16"/>
      <c r="DT601" s="16"/>
      <c r="DU601" s="16"/>
      <c r="DV601" s="16"/>
      <c r="DW601" s="16"/>
      <c r="DX601" s="16"/>
      <c r="DY601" s="16"/>
      <c r="DZ601" s="16"/>
      <c r="EA601" s="16"/>
      <c r="EB601" s="16"/>
      <c r="EC601" s="16"/>
      <c r="ED601" s="16"/>
      <c r="EE601" s="16"/>
      <c r="EF601" s="16"/>
      <c r="EG601" s="16"/>
      <c r="EH601" s="16"/>
      <c r="EI601" s="16"/>
      <c r="EJ601" s="16"/>
      <c r="EK601" s="16"/>
      <c r="EL601" s="16"/>
      <c r="EM601" s="16"/>
      <c r="EN601" s="16"/>
      <c r="EO601" s="16"/>
      <c r="EP601" s="16"/>
      <c r="EQ601" s="16"/>
      <c r="ER601" s="16"/>
      <c r="ES601" s="16"/>
      <c r="ET601" s="16"/>
      <c r="EU601" s="16"/>
      <c r="EV601" s="16"/>
      <c r="EW601" s="16"/>
      <c r="EX601" s="16"/>
      <c r="EY601" s="16"/>
      <c r="EZ601" s="16"/>
      <c r="FA601" s="16"/>
      <c r="FB601" s="16"/>
      <c r="FC601" s="16"/>
      <c r="FD601" s="16"/>
      <c r="FE601" s="16"/>
      <c r="FF601" s="16"/>
      <c r="FG601" s="16"/>
      <c r="FH601" s="16"/>
      <c r="FI601" s="16"/>
      <c r="FJ601" s="16"/>
      <c r="FK601" s="16"/>
      <c r="FL601" s="16"/>
      <c r="FM601" s="16"/>
      <c r="FN601" s="16"/>
      <c r="FO601" s="16"/>
      <c r="FP601" s="16"/>
      <c r="FQ601" s="16"/>
      <c r="FR601" s="16"/>
      <c r="FS601" s="16"/>
      <c r="FT601" s="16"/>
      <c r="FU601" s="16"/>
      <c r="FV601" s="16"/>
      <c r="FW601" s="16"/>
      <c r="FX601" s="16"/>
      <c r="FY601" s="16"/>
      <c r="FZ601" s="17"/>
      <c r="GA601" s="17"/>
      <c r="GB601" s="17"/>
    </row>
    <row r="602" spans="3:184" ht="14.25" customHeight="1">
      <c r="C602" s="14"/>
      <c r="D602" s="16"/>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c r="DB602" s="16"/>
      <c r="DC602" s="16"/>
      <c r="DD602" s="16"/>
      <c r="DE602" s="16"/>
      <c r="DF602" s="16"/>
      <c r="DG602" s="16"/>
      <c r="DH602" s="16"/>
      <c r="DI602" s="16"/>
      <c r="DJ602" s="16"/>
      <c r="DK602" s="16"/>
      <c r="DL602" s="16"/>
      <c r="DM602" s="16"/>
      <c r="DN602" s="16"/>
      <c r="DO602" s="16"/>
      <c r="DP602" s="16"/>
      <c r="DQ602" s="16"/>
      <c r="DR602" s="16"/>
      <c r="DS602" s="16"/>
      <c r="DT602" s="16"/>
      <c r="DU602" s="16"/>
      <c r="DV602" s="16"/>
      <c r="DW602" s="16"/>
      <c r="DX602" s="16"/>
      <c r="DY602" s="16"/>
      <c r="DZ602" s="16"/>
      <c r="EA602" s="16"/>
      <c r="EB602" s="16"/>
      <c r="EC602" s="16"/>
      <c r="ED602" s="16"/>
      <c r="EE602" s="16"/>
      <c r="EF602" s="16"/>
      <c r="EG602" s="16"/>
      <c r="EH602" s="16"/>
      <c r="EI602" s="16"/>
      <c r="EJ602" s="16"/>
      <c r="EK602" s="16"/>
      <c r="EL602" s="16"/>
      <c r="EM602" s="16"/>
      <c r="EN602" s="16"/>
      <c r="EO602" s="16"/>
      <c r="EP602" s="16"/>
      <c r="EQ602" s="16"/>
      <c r="ER602" s="16"/>
      <c r="ES602" s="16"/>
      <c r="ET602" s="16"/>
      <c r="EU602" s="16"/>
      <c r="EV602" s="16"/>
      <c r="EW602" s="16"/>
      <c r="EX602" s="16"/>
      <c r="EY602" s="16"/>
      <c r="EZ602" s="16"/>
      <c r="FA602" s="16"/>
      <c r="FB602" s="16"/>
      <c r="FC602" s="16"/>
      <c r="FD602" s="16"/>
      <c r="FE602" s="16"/>
      <c r="FF602" s="16"/>
      <c r="FG602" s="16"/>
      <c r="FH602" s="16"/>
      <c r="FI602" s="16"/>
      <c r="FJ602" s="16"/>
      <c r="FK602" s="16"/>
      <c r="FL602" s="16"/>
      <c r="FM602" s="16"/>
      <c r="FN602" s="16"/>
      <c r="FO602" s="16"/>
      <c r="FP602" s="16"/>
      <c r="FQ602" s="16"/>
      <c r="FR602" s="16"/>
      <c r="FS602" s="16"/>
      <c r="FT602" s="16"/>
      <c r="FU602" s="16"/>
      <c r="FV602" s="16"/>
      <c r="FW602" s="16"/>
      <c r="FX602" s="16"/>
      <c r="FY602" s="16"/>
      <c r="FZ602" s="17"/>
      <c r="GA602" s="17"/>
      <c r="GB602" s="17"/>
    </row>
    <row r="603" spans="3:184" ht="14.25" customHeight="1">
      <c r="C603" s="14"/>
      <c r="D603" s="16"/>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c r="DB603" s="16"/>
      <c r="DC603" s="16"/>
      <c r="DD603" s="16"/>
      <c r="DE603" s="16"/>
      <c r="DF603" s="16"/>
      <c r="DG603" s="16"/>
      <c r="DH603" s="16"/>
      <c r="DI603" s="16"/>
      <c r="DJ603" s="16"/>
      <c r="DK603" s="16"/>
      <c r="DL603" s="16"/>
      <c r="DM603" s="16"/>
      <c r="DN603" s="16"/>
      <c r="DO603" s="16"/>
      <c r="DP603" s="16"/>
      <c r="DQ603" s="16"/>
      <c r="DR603" s="16"/>
      <c r="DS603" s="16"/>
      <c r="DT603" s="16"/>
      <c r="DU603" s="16"/>
      <c r="DV603" s="16"/>
      <c r="DW603" s="16"/>
      <c r="DX603" s="16"/>
      <c r="DY603" s="16"/>
      <c r="DZ603" s="16"/>
      <c r="EA603" s="16"/>
      <c r="EB603" s="16"/>
      <c r="EC603" s="16"/>
      <c r="ED603" s="16"/>
      <c r="EE603" s="16"/>
      <c r="EF603" s="16"/>
      <c r="EG603" s="16"/>
      <c r="EH603" s="16"/>
      <c r="EI603" s="16"/>
      <c r="EJ603" s="16"/>
      <c r="EK603" s="16"/>
      <c r="EL603" s="16"/>
      <c r="EM603" s="16"/>
      <c r="EN603" s="16"/>
      <c r="EO603" s="16"/>
      <c r="EP603" s="16"/>
      <c r="EQ603" s="16"/>
      <c r="ER603" s="16"/>
      <c r="ES603" s="16"/>
      <c r="ET603" s="16"/>
      <c r="EU603" s="16"/>
      <c r="EV603" s="16"/>
      <c r="EW603" s="16"/>
      <c r="EX603" s="16"/>
      <c r="EY603" s="16"/>
      <c r="EZ603" s="16"/>
      <c r="FA603" s="16"/>
      <c r="FB603" s="16"/>
      <c r="FC603" s="16"/>
      <c r="FD603" s="16"/>
      <c r="FE603" s="16"/>
      <c r="FF603" s="16"/>
      <c r="FG603" s="16"/>
      <c r="FH603" s="16"/>
      <c r="FI603" s="16"/>
      <c r="FJ603" s="16"/>
      <c r="FK603" s="16"/>
      <c r="FL603" s="16"/>
      <c r="FM603" s="16"/>
      <c r="FN603" s="16"/>
      <c r="FO603" s="16"/>
      <c r="FP603" s="16"/>
      <c r="FQ603" s="16"/>
      <c r="FR603" s="16"/>
      <c r="FS603" s="16"/>
      <c r="FT603" s="16"/>
      <c r="FU603" s="16"/>
      <c r="FV603" s="16"/>
      <c r="FW603" s="16"/>
      <c r="FX603" s="16"/>
      <c r="FY603" s="16"/>
      <c r="FZ603" s="17"/>
      <c r="GA603" s="17"/>
      <c r="GB603" s="17"/>
    </row>
    <row r="604" spans="3:184" ht="14.25" customHeight="1">
      <c r="C604" s="14"/>
      <c r="D604" s="16"/>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c r="DB604" s="16"/>
      <c r="DC604" s="16"/>
      <c r="DD604" s="16"/>
      <c r="DE604" s="16"/>
      <c r="DF604" s="16"/>
      <c r="DG604" s="16"/>
      <c r="DH604" s="16"/>
      <c r="DI604" s="16"/>
      <c r="DJ604" s="16"/>
      <c r="DK604" s="16"/>
      <c r="DL604" s="16"/>
      <c r="DM604" s="16"/>
      <c r="DN604" s="16"/>
      <c r="DO604" s="16"/>
      <c r="DP604" s="16"/>
      <c r="DQ604" s="16"/>
      <c r="DR604" s="16"/>
      <c r="DS604" s="16"/>
      <c r="DT604" s="16"/>
      <c r="DU604" s="16"/>
      <c r="DV604" s="16"/>
      <c r="DW604" s="16"/>
      <c r="DX604" s="16"/>
      <c r="DY604" s="16"/>
      <c r="DZ604" s="16"/>
      <c r="EA604" s="16"/>
      <c r="EB604" s="16"/>
      <c r="EC604" s="16"/>
      <c r="ED604" s="16"/>
      <c r="EE604" s="16"/>
      <c r="EF604" s="16"/>
      <c r="EG604" s="16"/>
      <c r="EH604" s="16"/>
      <c r="EI604" s="16"/>
      <c r="EJ604" s="16"/>
      <c r="EK604" s="16"/>
      <c r="EL604" s="16"/>
      <c r="EM604" s="16"/>
      <c r="EN604" s="16"/>
      <c r="EO604" s="16"/>
      <c r="EP604" s="16"/>
      <c r="EQ604" s="16"/>
      <c r="ER604" s="16"/>
      <c r="ES604" s="16"/>
      <c r="ET604" s="16"/>
      <c r="EU604" s="16"/>
      <c r="EV604" s="16"/>
      <c r="EW604" s="16"/>
      <c r="EX604" s="16"/>
      <c r="EY604" s="16"/>
      <c r="EZ604" s="16"/>
      <c r="FA604" s="16"/>
      <c r="FB604" s="16"/>
      <c r="FC604" s="16"/>
      <c r="FD604" s="16"/>
      <c r="FE604" s="16"/>
      <c r="FF604" s="16"/>
      <c r="FG604" s="16"/>
      <c r="FH604" s="16"/>
      <c r="FI604" s="16"/>
      <c r="FJ604" s="16"/>
      <c r="FK604" s="16"/>
      <c r="FL604" s="16"/>
      <c r="FM604" s="16"/>
      <c r="FN604" s="16"/>
      <c r="FO604" s="16"/>
      <c r="FP604" s="16"/>
      <c r="FQ604" s="16"/>
      <c r="FR604" s="16"/>
      <c r="FS604" s="16"/>
      <c r="FT604" s="16"/>
      <c r="FU604" s="16"/>
      <c r="FV604" s="16"/>
      <c r="FW604" s="16"/>
      <c r="FX604" s="16"/>
      <c r="FY604" s="16"/>
      <c r="FZ604" s="17"/>
      <c r="GA604" s="17"/>
      <c r="GB604" s="17"/>
    </row>
    <row r="605" spans="3:184" ht="14.25" customHeight="1">
      <c r="C605" s="14"/>
      <c r="D605" s="16"/>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c r="DB605" s="16"/>
      <c r="DC605" s="16"/>
      <c r="DD605" s="16"/>
      <c r="DE605" s="16"/>
      <c r="DF605" s="16"/>
      <c r="DG605" s="16"/>
      <c r="DH605" s="16"/>
      <c r="DI605" s="16"/>
      <c r="DJ605" s="16"/>
      <c r="DK605" s="16"/>
      <c r="DL605" s="16"/>
      <c r="DM605" s="16"/>
      <c r="DN605" s="16"/>
      <c r="DO605" s="16"/>
      <c r="DP605" s="16"/>
      <c r="DQ605" s="16"/>
      <c r="DR605" s="16"/>
      <c r="DS605" s="16"/>
      <c r="DT605" s="16"/>
      <c r="DU605" s="16"/>
      <c r="DV605" s="16"/>
      <c r="DW605" s="16"/>
      <c r="DX605" s="16"/>
      <c r="DY605" s="16"/>
      <c r="DZ605" s="16"/>
      <c r="EA605" s="16"/>
      <c r="EB605" s="16"/>
      <c r="EC605" s="16"/>
      <c r="ED605" s="16"/>
      <c r="EE605" s="16"/>
      <c r="EF605" s="16"/>
      <c r="EG605" s="16"/>
      <c r="EH605" s="16"/>
      <c r="EI605" s="16"/>
      <c r="EJ605" s="16"/>
      <c r="EK605" s="16"/>
      <c r="EL605" s="16"/>
      <c r="EM605" s="16"/>
      <c r="EN605" s="16"/>
      <c r="EO605" s="16"/>
      <c r="EP605" s="16"/>
      <c r="EQ605" s="16"/>
      <c r="ER605" s="16"/>
      <c r="ES605" s="16"/>
      <c r="ET605" s="16"/>
      <c r="EU605" s="16"/>
      <c r="EV605" s="16"/>
      <c r="EW605" s="16"/>
      <c r="EX605" s="16"/>
      <c r="EY605" s="16"/>
      <c r="EZ605" s="16"/>
      <c r="FA605" s="16"/>
      <c r="FB605" s="16"/>
      <c r="FC605" s="16"/>
      <c r="FD605" s="16"/>
      <c r="FE605" s="16"/>
      <c r="FF605" s="16"/>
      <c r="FG605" s="16"/>
      <c r="FH605" s="16"/>
      <c r="FI605" s="16"/>
      <c r="FJ605" s="16"/>
      <c r="FK605" s="16"/>
      <c r="FL605" s="16"/>
      <c r="FM605" s="16"/>
      <c r="FN605" s="16"/>
      <c r="FO605" s="16"/>
      <c r="FP605" s="16"/>
      <c r="FQ605" s="16"/>
      <c r="FR605" s="16"/>
      <c r="FS605" s="16"/>
      <c r="FT605" s="16"/>
      <c r="FU605" s="16"/>
      <c r="FV605" s="16"/>
      <c r="FW605" s="16"/>
      <c r="FX605" s="16"/>
      <c r="FY605" s="16"/>
      <c r="FZ605" s="17"/>
      <c r="GA605" s="17"/>
      <c r="GB605" s="17"/>
    </row>
    <row r="606" spans="3:184" ht="14.25" customHeight="1">
      <c r="C606" s="14"/>
      <c r="D606" s="16"/>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c r="DB606" s="16"/>
      <c r="DC606" s="16"/>
      <c r="DD606" s="16"/>
      <c r="DE606" s="16"/>
      <c r="DF606" s="16"/>
      <c r="DG606" s="16"/>
      <c r="DH606" s="16"/>
      <c r="DI606" s="16"/>
      <c r="DJ606" s="16"/>
      <c r="DK606" s="16"/>
      <c r="DL606" s="16"/>
      <c r="DM606" s="16"/>
      <c r="DN606" s="16"/>
      <c r="DO606" s="16"/>
      <c r="DP606" s="16"/>
      <c r="DQ606" s="16"/>
      <c r="DR606" s="16"/>
      <c r="DS606" s="16"/>
      <c r="DT606" s="16"/>
      <c r="DU606" s="16"/>
      <c r="DV606" s="16"/>
      <c r="DW606" s="16"/>
      <c r="DX606" s="16"/>
      <c r="DY606" s="16"/>
      <c r="DZ606" s="16"/>
      <c r="EA606" s="16"/>
      <c r="EB606" s="16"/>
      <c r="EC606" s="16"/>
      <c r="ED606" s="16"/>
      <c r="EE606" s="16"/>
      <c r="EF606" s="16"/>
      <c r="EG606" s="16"/>
      <c r="EH606" s="16"/>
      <c r="EI606" s="16"/>
      <c r="EJ606" s="16"/>
      <c r="EK606" s="16"/>
      <c r="EL606" s="16"/>
      <c r="EM606" s="16"/>
      <c r="EN606" s="16"/>
      <c r="EO606" s="16"/>
      <c r="EP606" s="16"/>
      <c r="EQ606" s="16"/>
      <c r="ER606" s="16"/>
      <c r="ES606" s="16"/>
      <c r="ET606" s="16"/>
      <c r="EU606" s="16"/>
      <c r="EV606" s="16"/>
      <c r="EW606" s="16"/>
      <c r="EX606" s="16"/>
      <c r="EY606" s="16"/>
      <c r="EZ606" s="16"/>
      <c r="FA606" s="16"/>
      <c r="FB606" s="16"/>
      <c r="FC606" s="16"/>
      <c r="FD606" s="16"/>
      <c r="FE606" s="16"/>
      <c r="FF606" s="16"/>
      <c r="FG606" s="16"/>
      <c r="FH606" s="16"/>
      <c r="FI606" s="16"/>
      <c r="FJ606" s="16"/>
      <c r="FK606" s="16"/>
      <c r="FL606" s="16"/>
      <c r="FM606" s="16"/>
      <c r="FN606" s="16"/>
      <c r="FO606" s="16"/>
      <c r="FP606" s="16"/>
      <c r="FQ606" s="16"/>
      <c r="FR606" s="16"/>
      <c r="FS606" s="16"/>
      <c r="FT606" s="16"/>
      <c r="FU606" s="16"/>
      <c r="FV606" s="16"/>
      <c r="FW606" s="16"/>
      <c r="FX606" s="16"/>
      <c r="FY606" s="16"/>
      <c r="FZ606" s="17"/>
      <c r="GA606" s="17"/>
      <c r="GB606" s="17"/>
    </row>
    <row r="607" spans="3:184" ht="14.25" customHeight="1">
      <c r="C607" s="14"/>
      <c r="D607" s="16"/>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c r="DB607" s="16"/>
      <c r="DC607" s="16"/>
      <c r="DD607" s="16"/>
      <c r="DE607" s="16"/>
      <c r="DF607" s="16"/>
      <c r="DG607" s="16"/>
      <c r="DH607" s="16"/>
      <c r="DI607" s="16"/>
      <c r="DJ607" s="16"/>
      <c r="DK607" s="16"/>
      <c r="DL607" s="16"/>
      <c r="DM607" s="16"/>
      <c r="DN607" s="16"/>
      <c r="DO607" s="16"/>
      <c r="DP607" s="16"/>
      <c r="DQ607" s="16"/>
      <c r="DR607" s="16"/>
      <c r="DS607" s="16"/>
      <c r="DT607" s="16"/>
      <c r="DU607" s="16"/>
      <c r="DV607" s="16"/>
      <c r="DW607" s="16"/>
      <c r="DX607" s="16"/>
      <c r="DY607" s="16"/>
      <c r="DZ607" s="16"/>
      <c r="EA607" s="16"/>
      <c r="EB607" s="16"/>
      <c r="EC607" s="16"/>
      <c r="ED607" s="16"/>
      <c r="EE607" s="16"/>
      <c r="EF607" s="16"/>
      <c r="EG607" s="16"/>
      <c r="EH607" s="16"/>
      <c r="EI607" s="16"/>
      <c r="EJ607" s="16"/>
      <c r="EK607" s="16"/>
      <c r="EL607" s="16"/>
      <c r="EM607" s="16"/>
      <c r="EN607" s="16"/>
      <c r="EO607" s="16"/>
      <c r="EP607" s="16"/>
      <c r="EQ607" s="16"/>
      <c r="ER607" s="16"/>
      <c r="ES607" s="16"/>
      <c r="ET607" s="16"/>
      <c r="EU607" s="16"/>
      <c r="EV607" s="16"/>
      <c r="EW607" s="16"/>
      <c r="EX607" s="16"/>
      <c r="EY607" s="16"/>
      <c r="EZ607" s="16"/>
      <c r="FA607" s="16"/>
      <c r="FB607" s="16"/>
      <c r="FC607" s="16"/>
      <c r="FD607" s="16"/>
      <c r="FE607" s="16"/>
      <c r="FF607" s="16"/>
      <c r="FG607" s="16"/>
      <c r="FH607" s="16"/>
      <c r="FI607" s="16"/>
      <c r="FJ607" s="16"/>
      <c r="FK607" s="16"/>
      <c r="FL607" s="16"/>
      <c r="FM607" s="16"/>
      <c r="FN607" s="16"/>
      <c r="FO607" s="16"/>
      <c r="FP607" s="16"/>
      <c r="FQ607" s="16"/>
      <c r="FR607" s="16"/>
      <c r="FS607" s="16"/>
      <c r="FT607" s="16"/>
      <c r="FU607" s="16"/>
      <c r="FV607" s="16"/>
      <c r="FW607" s="16"/>
      <c r="FX607" s="16"/>
      <c r="FY607" s="16"/>
      <c r="FZ607" s="17"/>
      <c r="GA607" s="17"/>
      <c r="GB607" s="17"/>
    </row>
    <row r="608" spans="3:184" ht="14.25" customHeight="1">
      <c r="C608" s="14"/>
      <c r="D608" s="16"/>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c r="DB608" s="16"/>
      <c r="DC608" s="16"/>
      <c r="DD608" s="16"/>
      <c r="DE608" s="16"/>
      <c r="DF608" s="16"/>
      <c r="DG608" s="16"/>
      <c r="DH608" s="16"/>
      <c r="DI608" s="16"/>
      <c r="DJ608" s="16"/>
      <c r="DK608" s="16"/>
      <c r="DL608" s="16"/>
      <c r="DM608" s="16"/>
      <c r="DN608" s="16"/>
      <c r="DO608" s="16"/>
      <c r="DP608" s="16"/>
      <c r="DQ608" s="16"/>
      <c r="DR608" s="16"/>
      <c r="DS608" s="16"/>
      <c r="DT608" s="16"/>
      <c r="DU608" s="16"/>
      <c r="DV608" s="16"/>
      <c r="DW608" s="16"/>
      <c r="DX608" s="16"/>
      <c r="DY608" s="16"/>
      <c r="DZ608" s="16"/>
      <c r="EA608" s="16"/>
      <c r="EB608" s="16"/>
      <c r="EC608" s="16"/>
      <c r="ED608" s="16"/>
      <c r="EE608" s="16"/>
      <c r="EF608" s="16"/>
      <c r="EG608" s="16"/>
      <c r="EH608" s="16"/>
      <c r="EI608" s="16"/>
      <c r="EJ608" s="16"/>
      <c r="EK608" s="16"/>
      <c r="EL608" s="16"/>
      <c r="EM608" s="16"/>
      <c r="EN608" s="16"/>
      <c r="EO608" s="16"/>
      <c r="EP608" s="16"/>
      <c r="EQ608" s="16"/>
      <c r="ER608" s="16"/>
      <c r="ES608" s="16"/>
      <c r="ET608" s="16"/>
      <c r="EU608" s="16"/>
      <c r="EV608" s="16"/>
      <c r="EW608" s="16"/>
      <c r="EX608" s="16"/>
      <c r="EY608" s="16"/>
      <c r="EZ608" s="16"/>
      <c r="FA608" s="16"/>
      <c r="FB608" s="16"/>
      <c r="FC608" s="16"/>
      <c r="FD608" s="16"/>
      <c r="FE608" s="16"/>
      <c r="FF608" s="16"/>
      <c r="FG608" s="16"/>
      <c r="FH608" s="16"/>
      <c r="FI608" s="16"/>
      <c r="FJ608" s="16"/>
      <c r="FK608" s="16"/>
      <c r="FL608" s="16"/>
      <c r="FM608" s="16"/>
      <c r="FN608" s="16"/>
      <c r="FO608" s="16"/>
      <c r="FP608" s="16"/>
      <c r="FQ608" s="16"/>
      <c r="FR608" s="16"/>
      <c r="FS608" s="16"/>
      <c r="FT608" s="16"/>
      <c r="FU608" s="16"/>
      <c r="FV608" s="16"/>
      <c r="FW608" s="16"/>
      <c r="FX608" s="16"/>
      <c r="FY608" s="16"/>
      <c r="FZ608" s="17"/>
      <c r="GA608" s="17"/>
      <c r="GB608" s="17"/>
    </row>
    <row r="609" spans="3:184" ht="14.25" customHeight="1">
      <c r="C609" s="14"/>
      <c r="D609" s="16"/>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c r="DB609" s="16"/>
      <c r="DC609" s="16"/>
      <c r="DD609" s="16"/>
      <c r="DE609" s="16"/>
      <c r="DF609" s="16"/>
      <c r="DG609" s="16"/>
      <c r="DH609" s="16"/>
      <c r="DI609" s="16"/>
      <c r="DJ609" s="16"/>
      <c r="DK609" s="16"/>
      <c r="DL609" s="16"/>
      <c r="DM609" s="16"/>
      <c r="DN609" s="16"/>
      <c r="DO609" s="16"/>
      <c r="DP609" s="16"/>
      <c r="DQ609" s="16"/>
      <c r="DR609" s="16"/>
      <c r="DS609" s="16"/>
      <c r="DT609" s="16"/>
      <c r="DU609" s="16"/>
      <c r="DV609" s="16"/>
      <c r="DW609" s="16"/>
      <c r="DX609" s="16"/>
      <c r="DY609" s="16"/>
      <c r="DZ609" s="16"/>
      <c r="EA609" s="16"/>
      <c r="EB609" s="16"/>
      <c r="EC609" s="16"/>
      <c r="ED609" s="16"/>
      <c r="EE609" s="16"/>
      <c r="EF609" s="16"/>
      <c r="EG609" s="16"/>
      <c r="EH609" s="16"/>
      <c r="EI609" s="16"/>
      <c r="EJ609" s="16"/>
      <c r="EK609" s="16"/>
      <c r="EL609" s="16"/>
      <c r="EM609" s="16"/>
      <c r="EN609" s="16"/>
      <c r="EO609" s="16"/>
      <c r="EP609" s="16"/>
      <c r="EQ609" s="16"/>
      <c r="ER609" s="16"/>
      <c r="ES609" s="16"/>
      <c r="ET609" s="16"/>
      <c r="EU609" s="16"/>
      <c r="EV609" s="16"/>
      <c r="EW609" s="16"/>
      <c r="EX609" s="16"/>
      <c r="EY609" s="16"/>
      <c r="EZ609" s="16"/>
      <c r="FA609" s="16"/>
      <c r="FB609" s="16"/>
      <c r="FC609" s="16"/>
      <c r="FD609" s="16"/>
      <c r="FE609" s="16"/>
      <c r="FF609" s="16"/>
      <c r="FG609" s="16"/>
      <c r="FH609" s="16"/>
      <c r="FI609" s="16"/>
      <c r="FJ609" s="16"/>
      <c r="FK609" s="16"/>
      <c r="FL609" s="16"/>
      <c r="FM609" s="16"/>
      <c r="FN609" s="16"/>
      <c r="FO609" s="16"/>
      <c r="FP609" s="16"/>
      <c r="FQ609" s="16"/>
      <c r="FR609" s="16"/>
      <c r="FS609" s="16"/>
      <c r="FT609" s="16"/>
      <c r="FU609" s="16"/>
      <c r="FV609" s="16"/>
      <c r="FW609" s="16"/>
      <c r="FX609" s="16"/>
      <c r="FY609" s="16"/>
      <c r="FZ609" s="17"/>
      <c r="GA609" s="17"/>
      <c r="GB609" s="17"/>
    </row>
    <row r="610" spans="3:184" ht="14.25" customHeight="1">
      <c r="C610" s="14"/>
      <c r="D610" s="16"/>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c r="DB610" s="16"/>
      <c r="DC610" s="16"/>
      <c r="DD610" s="16"/>
      <c r="DE610" s="16"/>
      <c r="DF610" s="16"/>
      <c r="DG610" s="16"/>
      <c r="DH610" s="16"/>
      <c r="DI610" s="16"/>
      <c r="DJ610" s="16"/>
      <c r="DK610" s="16"/>
      <c r="DL610" s="16"/>
      <c r="DM610" s="16"/>
      <c r="DN610" s="16"/>
      <c r="DO610" s="16"/>
      <c r="DP610" s="16"/>
      <c r="DQ610" s="16"/>
      <c r="DR610" s="16"/>
      <c r="DS610" s="16"/>
      <c r="DT610" s="16"/>
      <c r="DU610" s="16"/>
      <c r="DV610" s="16"/>
      <c r="DW610" s="16"/>
      <c r="DX610" s="16"/>
      <c r="DY610" s="16"/>
      <c r="DZ610" s="16"/>
      <c r="EA610" s="16"/>
      <c r="EB610" s="16"/>
      <c r="EC610" s="16"/>
      <c r="ED610" s="16"/>
      <c r="EE610" s="16"/>
      <c r="EF610" s="16"/>
      <c r="EG610" s="16"/>
      <c r="EH610" s="16"/>
      <c r="EI610" s="16"/>
      <c r="EJ610" s="16"/>
      <c r="EK610" s="16"/>
      <c r="EL610" s="16"/>
      <c r="EM610" s="16"/>
      <c r="EN610" s="16"/>
      <c r="EO610" s="16"/>
      <c r="EP610" s="16"/>
      <c r="EQ610" s="16"/>
      <c r="ER610" s="16"/>
      <c r="ES610" s="16"/>
      <c r="ET610" s="16"/>
      <c r="EU610" s="16"/>
      <c r="EV610" s="16"/>
      <c r="EW610" s="16"/>
      <c r="EX610" s="16"/>
      <c r="EY610" s="16"/>
      <c r="EZ610" s="16"/>
      <c r="FA610" s="16"/>
      <c r="FB610" s="16"/>
      <c r="FC610" s="16"/>
      <c r="FD610" s="16"/>
      <c r="FE610" s="16"/>
      <c r="FF610" s="16"/>
      <c r="FG610" s="16"/>
      <c r="FH610" s="16"/>
      <c r="FI610" s="16"/>
      <c r="FJ610" s="16"/>
      <c r="FK610" s="16"/>
      <c r="FL610" s="16"/>
      <c r="FM610" s="16"/>
      <c r="FN610" s="16"/>
      <c r="FO610" s="16"/>
      <c r="FP610" s="16"/>
      <c r="FQ610" s="16"/>
      <c r="FR610" s="16"/>
      <c r="FS610" s="16"/>
      <c r="FT610" s="16"/>
      <c r="FU610" s="16"/>
      <c r="FV610" s="16"/>
      <c r="FW610" s="16"/>
      <c r="FX610" s="16"/>
      <c r="FY610" s="16"/>
      <c r="FZ610" s="17"/>
      <c r="GA610" s="17"/>
      <c r="GB610" s="17"/>
    </row>
    <row r="611" spans="3:184" ht="14.25" customHeight="1">
      <c r="C611" s="14"/>
      <c r="D611" s="16"/>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c r="DB611" s="16"/>
      <c r="DC611" s="16"/>
      <c r="DD611" s="16"/>
      <c r="DE611" s="16"/>
      <c r="DF611" s="16"/>
      <c r="DG611" s="16"/>
      <c r="DH611" s="16"/>
      <c r="DI611" s="16"/>
      <c r="DJ611" s="16"/>
      <c r="DK611" s="16"/>
      <c r="DL611" s="16"/>
      <c r="DM611" s="16"/>
      <c r="DN611" s="16"/>
      <c r="DO611" s="16"/>
      <c r="DP611" s="16"/>
      <c r="DQ611" s="16"/>
      <c r="DR611" s="16"/>
      <c r="DS611" s="16"/>
      <c r="DT611" s="16"/>
      <c r="DU611" s="16"/>
      <c r="DV611" s="16"/>
      <c r="DW611" s="16"/>
      <c r="DX611" s="16"/>
      <c r="DY611" s="16"/>
      <c r="DZ611" s="16"/>
      <c r="EA611" s="16"/>
      <c r="EB611" s="16"/>
      <c r="EC611" s="16"/>
      <c r="ED611" s="16"/>
      <c r="EE611" s="16"/>
      <c r="EF611" s="16"/>
      <c r="EG611" s="16"/>
      <c r="EH611" s="16"/>
      <c r="EI611" s="16"/>
      <c r="EJ611" s="16"/>
      <c r="EK611" s="16"/>
      <c r="EL611" s="16"/>
      <c r="EM611" s="16"/>
      <c r="EN611" s="16"/>
      <c r="EO611" s="16"/>
      <c r="EP611" s="16"/>
      <c r="EQ611" s="16"/>
      <c r="ER611" s="16"/>
      <c r="ES611" s="16"/>
      <c r="ET611" s="16"/>
      <c r="EU611" s="16"/>
      <c r="EV611" s="16"/>
      <c r="EW611" s="16"/>
      <c r="EX611" s="16"/>
      <c r="EY611" s="16"/>
      <c r="EZ611" s="16"/>
      <c r="FA611" s="16"/>
      <c r="FB611" s="16"/>
      <c r="FC611" s="16"/>
      <c r="FD611" s="16"/>
      <c r="FE611" s="16"/>
      <c r="FF611" s="16"/>
      <c r="FG611" s="16"/>
      <c r="FH611" s="16"/>
      <c r="FI611" s="16"/>
      <c r="FJ611" s="16"/>
      <c r="FK611" s="16"/>
      <c r="FL611" s="16"/>
      <c r="FM611" s="16"/>
      <c r="FN611" s="16"/>
      <c r="FO611" s="16"/>
      <c r="FP611" s="16"/>
      <c r="FQ611" s="16"/>
      <c r="FR611" s="16"/>
      <c r="FS611" s="16"/>
      <c r="FT611" s="16"/>
      <c r="FU611" s="16"/>
      <c r="FV611" s="16"/>
      <c r="FW611" s="16"/>
      <c r="FX611" s="16"/>
      <c r="FY611" s="16"/>
      <c r="FZ611" s="17"/>
      <c r="GA611" s="17"/>
      <c r="GB611" s="17"/>
    </row>
    <row r="612" spans="3:184" ht="14.25" customHeight="1">
      <c r="C612" s="14"/>
      <c r="D612" s="16"/>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c r="DB612" s="16"/>
      <c r="DC612" s="16"/>
      <c r="DD612" s="16"/>
      <c r="DE612" s="16"/>
      <c r="DF612" s="16"/>
      <c r="DG612" s="16"/>
      <c r="DH612" s="16"/>
      <c r="DI612" s="16"/>
      <c r="DJ612" s="16"/>
      <c r="DK612" s="16"/>
      <c r="DL612" s="16"/>
      <c r="DM612" s="16"/>
      <c r="DN612" s="16"/>
      <c r="DO612" s="16"/>
      <c r="DP612" s="16"/>
      <c r="DQ612" s="16"/>
      <c r="DR612" s="16"/>
      <c r="DS612" s="16"/>
      <c r="DT612" s="16"/>
      <c r="DU612" s="16"/>
      <c r="DV612" s="16"/>
      <c r="DW612" s="16"/>
      <c r="DX612" s="16"/>
      <c r="DY612" s="16"/>
      <c r="DZ612" s="16"/>
      <c r="EA612" s="16"/>
      <c r="EB612" s="16"/>
      <c r="EC612" s="16"/>
      <c r="ED612" s="16"/>
      <c r="EE612" s="16"/>
      <c r="EF612" s="16"/>
      <c r="EG612" s="16"/>
      <c r="EH612" s="16"/>
      <c r="EI612" s="16"/>
      <c r="EJ612" s="16"/>
      <c r="EK612" s="16"/>
      <c r="EL612" s="16"/>
      <c r="EM612" s="16"/>
      <c r="EN612" s="16"/>
      <c r="EO612" s="16"/>
      <c r="EP612" s="16"/>
      <c r="EQ612" s="16"/>
      <c r="ER612" s="16"/>
      <c r="ES612" s="16"/>
      <c r="ET612" s="16"/>
      <c r="EU612" s="16"/>
      <c r="EV612" s="16"/>
      <c r="EW612" s="16"/>
      <c r="EX612" s="16"/>
      <c r="EY612" s="16"/>
      <c r="EZ612" s="16"/>
      <c r="FA612" s="16"/>
      <c r="FB612" s="16"/>
      <c r="FC612" s="16"/>
      <c r="FD612" s="16"/>
      <c r="FE612" s="16"/>
      <c r="FF612" s="16"/>
      <c r="FG612" s="16"/>
      <c r="FH612" s="16"/>
      <c r="FI612" s="16"/>
      <c r="FJ612" s="16"/>
      <c r="FK612" s="16"/>
      <c r="FL612" s="16"/>
      <c r="FM612" s="16"/>
      <c r="FN612" s="16"/>
      <c r="FO612" s="16"/>
      <c r="FP612" s="16"/>
      <c r="FQ612" s="16"/>
      <c r="FR612" s="16"/>
      <c r="FS612" s="16"/>
      <c r="FT612" s="16"/>
      <c r="FU612" s="16"/>
      <c r="FV612" s="16"/>
      <c r="FW612" s="16"/>
      <c r="FX612" s="16"/>
      <c r="FY612" s="16"/>
      <c r="FZ612" s="17"/>
      <c r="GA612" s="17"/>
      <c r="GB612" s="17"/>
    </row>
    <row r="613" spans="3:184" ht="14.25" customHeight="1">
      <c r="C613" s="14"/>
      <c r="D613" s="16"/>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c r="DB613" s="16"/>
      <c r="DC613" s="16"/>
      <c r="DD613" s="16"/>
      <c r="DE613" s="16"/>
      <c r="DF613" s="16"/>
      <c r="DG613" s="16"/>
      <c r="DH613" s="16"/>
      <c r="DI613" s="16"/>
      <c r="DJ613" s="16"/>
      <c r="DK613" s="16"/>
      <c r="DL613" s="16"/>
      <c r="DM613" s="16"/>
      <c r="DN613" s="16"/>
      <c r="DO613" s="16"/>
      <c r="DP613" s="16"/>
      <c r="DQ613" s="16"/>
      <c r="DR613" s="16"/>
      <c r="DS613" s="16"/>
      <c r="DT613" s="16"/>
      <c r="DU613" s="16"/>
      <c r="DV613" s="16"/>
      <c r="DW613" s="16"/>
      <c r="DX613" s="16"/>
      <c r="DY613" s="16"/>
      <c r="DZ613" s="16"/>
      <c r="EA613" s="16"/>
      <c r="EB613" s="16"/>
      <c r="EC613" s="16"/>
      <c r="ED613" s="16"/>
      <c r="EE613" s="16"/>
      <c r="EF613" s="16"/>
      <c r="EG613" s="16"/>
      <c r="EH613" s="16"/>
      <c r="EI613" s="16"/>
      <c r="EJ613" s="16"/>
      <c r="EK613" s="16"/>
      <c r="EL613" s="16"/>
      <c r="EM613" s="16"/>
      <c r="EN613" s="16"/>
      <c r="EO613" s="16"/>
      <c r="EP613" s="16"/>
      <c r="EQ613" s="16"/>
      <c r="ER613" s="16"/>
      <c r="ES613" s="16"/>
      <c r="ET613" s="16"/>
      <c r="EU613" s="16"/>
      <c r="EV613" s="16"/>
      <c r="EW613" s="16"/>
      <c r="EX613" s="16"/>
      <c r="EY613" s="16"/>
      <c r="EZ613" s="16"/>
      <c r="FA613" s="16"/>
      <c r="FB613" s="16"/>
      <c r="FC613" s="16"/>
      <c r="FD613" s="16"/>
      <c r="FE613" s="16"/>
      <c r="FF613" s="16"/>
      <c r="FG613" s="16"/>
      <c r="FH613" s="16"/>
      <c r="FI613" s="16"/>
      <c r="FJ613" s="16"/>
      <c r="FK613" s="16"/>
      <c r="FL613" s="16"/>
      <c r="FM613" s="16"/>
      <c r="FN613" s="16"/>
      <c r="FO613" s="16"/>
      <c r="FP613" s="16"/>
      <c r="FQ613" s="16"/>
      <c r="FR613" s="16"/>
      <c r="FS613" s="16"/>
      <c r="FT613" s="16"/>
      <c r="FU613" s="16"/>
      <c r="FV613" s="16"/>
      <c r="FW613" s="16"/>
      <c r="FX613" s="16"/>
      <c r="FY613" s="16"/>
      <c r="FZ613" s="17"/>
      <c r="GA613" s="17"/>
      <c r="GB613" s="17"/>
    </row>
    <row r="614" spans="3:184" ht="14.25" customHeight="1">
      <c r="C614" s="14"/>
      <c r="D614" s="16"/>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c r="DB614" s="16"/>
      <c r="DC614" s="16"/>
      <c r="DD614" s="16"/>
      <c r="DE614" s="16"/>
      <c r="DF614" s="16"/>
      <c r="DG614" s="16"/>
      <c r="DH614" s="16"/>
      <c r="DI614" s="16"/>
      <c r="DJ614" s="16"/>
      <c r="DK614" s="16"/>
      <c r="DL614" s="16"/>
      <c r="DM614" s="16"/>
      <c r="DN614" s="16"/>
      <c r="DO614" s="16"/>
      <c r="DP614" s="16"/>
      <c r="DQ614" s="16"/>
      <c r="DR614" s="16"/>
      <c r="DS614" s="16"/>
      <c r="DT614" s="16"/>
      <c r="DU614" s="16"/>
      <c r="DV614" s="16"/>
      <c r="DW614" s="16"/>
      <c r="DX614" s="16"/>
      <c r="DY614" s="16"/>
      <c r="DZ614" s="16"/>
      <c r="EA614" s="16"/>
      <c r="EB614" s="16"/>
      <c r="EC614" s="16"/>
      <c r="ED614" s="16"/>
      <c r="EE614" s="16"/>
      <c r="EF614" s="16"/>
      <c r="EG614" s="16"/>
      <c r="EH614" s="16"/>
      <c r="EI614" s="16"/>
      <c r="EJ614" s="16"/>
      <c r="EK614" s="16"/>
      <c r="EL614" s="16"/>
      <c r="EM614" s="16"/>
      <c r="EN614" s="16"/>
      <c r="EO614" s="16"/>
      <c r="EP614" s="16"/>
      <c r="EQ614" s="16"/>
      <c r="ER614" s="16"/>
      <c r="ES614" s="16"/>
      <c r="ET614" s="16"/>
      <c r="EU614" s="16"/>
      <c r="EV614" s="16"/>
      <c r="EW614" s="16"/>
      <c r="EX614" s="16"/>
      <c r="EY614" s="16"/>
      <c r="EZ614" s="16"/>
      <c r="FA614" s="16"/>
      <c r="FB614" s="16"/>
      <c r="FC614" s="16"/>
      <c r="FD614" s="16"/>
      <c r="FE614" s="16"/>
      <c r="FF614" s="16"/>
      <c r="FG614" s="16"/>
      <c r="FH614" s="16"/>
      <c r="FI614" s="16"/>
      <c r="FJ614" s="16"/>
      <c r="FK614" s="16"/>
      <c r="FL614" s="16"/>
      <c r="FM614" s="16"/>
      <c r="FN614" s="16"/>
      <c r="FO614" s="16"/>
      <c r="FP614" s="16"/>
      <c r="FQ614" s="16"/>
      <c r="FR614" s="16"/>
      <c r="FS614" s="16"/>
      <c r="FT614" s="16"/>
      <c r="FU614" s="16"/>
      <c r="FV614" s="16"/>
      <c r="FW614" s="16"/>
      <c r="FX614" s="16"/>
      <c r="FY614" s="16"/>
      <c r="FZ614" s="17"/>
      <c r="GA614" s="17"/>
      <c r="GB614" s="17"/>
    </row>
    <row r="615" spans="3:184" ht="14.25" customHeight="1">
      <c r="C615" s="14"/>
      <c r="D615" s="16"/>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c r="DB615" s="16"/>
      <c r="DC615" s="16"/>
      <c r="DD615" s="16"/>
      <c r="DE615" s="16"/>
      <c r="DF615" s="16"/>
      <c r="DG615" s="16"/>
      <c r="DH615" s="16"/>
      <c r="DI615" s="16"/>
      <c r="DJ615" s="16"/>
      <c r="DK615" s="16"/>
      <c r="DL615" s="16"/>
      <c r="DM615" s="16"/>
      <c r="DN615" s="16"/>
      <c r="DO615" s="16"/>
      <c r="DP615" s="16"/>
      <c r="DQ615" s="16"/>
      <c r="DR615" s="16"/>
      <c r="DS615" s="16"/>
      <c r="DT615" s="16"/>
      <c r="DU615" s="16"/>
      <c r="DV615" s="16"/>
      <c r="DW615" s="16"/>
      <c r="DX615" s="16"/>
      <c r="DY615" s="16"/>
      <c r="DZ615" s="16"/>
      <c r="EA615" s="16"/>
      <c r="EB615" s="16"/>
      <c r="EC615" s="16"/>
      <c r="ED615" s="16"/>
      <c r="EE615" s="16"/>
      <c r="EF615" s="16"/>
      <c r="EG615" s="16"/>
      <c r="EH615" s="16"/>
      <c r="EI615" s="16"/>
      <c r="EJ615" s="16"/>
      <c r="EK615" s="16"/>
      <c r="EL615" s="16"/>
      <c r="EM615" s="16"/>
      <c r="EN615" s="16"/>
      <c r="EO615" s="16"/>
      <c r="EP615" s="16"/>
      <c r="EQ615" s="16"/>
      <c r="ER615" s="16"/>
      <c r="ES615" s="16"/>
      <c r="ET615" s="16"/>
      <c r="EU615" s="16"/>
      <c r="EV615" s="16"/>
      <c r="EW615" s="16"/>
      <c r="EX615" s="16"/>
      <c r="EY615" s="16"/>
      <c r="EZ615" s="16"/>
      <c r="FA615" s="16"/>
      <c r="FB615" s="16"/>
      <c r="FC615" s="16"/>
      <c r="FD615" s="16"/>
      <c r="FE615" s="16"/>
      <c r="FF615" s="16"/>
      <c r="FG615" s="16"/>
      <c r="FH615" s="16"/>
      <c r="FI615" s="16"/>
      <c r="FJ615" s="16"/>
      <c r="FK615" s="16"/>
      <c r="FL615" s="16"/>
      <c r="FM615" s="16"/>
      <c r="FN615" s="16"/>
      <c r="FO615" s="16"/>
      <c r="FP615" s="16"/>
      <c r="FQ615" s="16"/>
      <c r="FR615" s="16"/>
      <c r="FS615" s="16"/>
      <c r="FT615" s="16"/>
      <c r="FU615" s="16"/>
      <c r="FV615" s="16"/>
      <c r="FW615" s="16"/>
      <c r="FX615" s="16"/>
      <c r="FY615" s="16"/>
      <c r="FZ615" s="17"/>
      <c r="GA615" s="17"/>
      <c r="GB615" s="17"/>
    </row>
    <row r="616" spans="3:184" ht="14.25" customHeight="1">
      <c r="C616" s="14"/>
      <c r="D616" s="16"/>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c r="DB616" s="16"/>
      <c r="DC616" s="16"/>
      <c r="DD616" s="16"/>
      <c r="DE616" s="16"/>
      <c r="DF616" s="16"/>
      <c r="DG616" s="16"/>
      <c r="DH616" s="16"/>
      <c r="DI616" s="16"/>
      <c r="DJ616" s="16"/>
      <c r="DK616" s="16"/>
      <c r="DL616" s="16"/>
      <c r="DM616" s="16"/>
      <c r="DN616" s="16"/>
      <c r="DO616" s="16"/>
      <c r="DP616" s="16"/>
      <c r="DQ616" s="16"/>
      <c r="DR616" s="16"/>
      <c r="DS616" s="16"/>
      <c r="DT616" s="16"/>
      <c r="DU616" s="16"/>
      <c r="DV616" s="16"/>
      <c r="DW616" s="16"/>
      <c r="DX616" s="16"/>
      <c r="DY616" s="16"/>
      <c r="DZ616" s="16"/>
      <c r="EA616" s="16"/>
      <c r="EB616" s="16"/>
      <c r="EC616" s="16"/>
      <c r="ED616" s="16"/>
      <c r="EE616" s="16"/>
      <c r="EF616" s="16"/>
      <c r="EG616" s="16"/>
      <c r="EH616" s="16"/>
      <c r="EI616" s="16"/>
      <c r="EJ616" s="16"/>
      <c r="EK616" s="16"/>
      <c r="EL616" s="16"/>
      <c r="EM616" s="16"/>
      <c r="EN616" s="16"/>
      <c r="EO616" s="16"/>
      <c r="EP616" s="16"/>
      <c r="EQ616" s="16"/>
      <c r="ER616" s="16"/>
      <c r="ES616" s="16"/>
      <c r="ET616" s="16"/>
      <c r="EU616" s="16"/>
      <c r="EV616" s="16"/>
      <c r="EW616" s="16"/>
      <c r="EX616" s="16"/>
      <c r="EY616" s="16"/>
      <c r="EZ616" s="16"/>
      <c r="FA616" s="16"/>
      <c r="FB616" s="16"/>
      <c r="FC616" s="16"/>
      <c r="FD616" s="16"/>
      <c r="FE616" s="16"/>
      <c r="FF616" s="16"/>
      <c r="FG616" s="16"/>
      <c r="FH616" s="16"/>
      <c r="FI616" s="16"/>
      <c r="FJ616" s="16"/>
      <c r="FK616" s="16"/>
      <c r="FL616" s="16"/>
      <c r="FM616" s="16"/>
      <c r="FN616" s="16"/>
      <c r="FO616" s="16"/>
      <c r="FP616" s="16"/>
      <c r="FQ616" s="16"/>
      <c r="FR616" s="16"/>
      <c r="FS616" s="16"/>
      <c r="FT616" s="16"/>
      <c r="FU616" s="16"/>
      <c r="FV616" s="16"/>
      <c r="FW616" s="16"/>
      <c r="FX616" s="16"/>
      <c r="FY616" s="16"/>
      <c r="FZ616" s="17"/>
      <c r="GA616" s="17"/>
      <c r="GB616" s="17"/>
    </row>
    <row r="617" spans="3:184" ht="14.25" customHeight="1">
      <c r="C617" s="14"/>
      <c r="D617" s="16"/>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c r="DB617" s="16"/>
      <c r="DC617" s="16"/>
      <c r="DD617" s="16"/>
      <c r="DE617" s="16"/>
      <c r="DF617" s="16"/>
      <c r="DG617" s="16"/>
      <c r="DH617" s="16"/>
      <c r="DI617" s="16"/>
      <c r="DJ617" s="16"/>
      <c r="DK617" s="16"/>
      <c r="DL617" s="16"/>
      <c r="DM617" s="16"/>
      <c r="DN617" s="16"/>
      <c r="DO617" s="16"/>
      <c r="DP617" s="16"/>
      <c r="DQ617" s="16"/>
      <c r="DR617" s="16"/>
      <c r="DS617" s="16"/>
      <c r="DT617" s="16"/>
      <c r="DU617" s="16"/>
      <c r="DV617" s="16"/>
      <c r="DW617" s="16"/>
      <c r="DX617" s="16"/>
      <c r="DY617" s="16"/>
      <c r="DZ617" s="16"/>
      <c r="EA617" s="16"/>
      <c r="EB617" s="16"/>
      <c r="EC617" s="16"/>
      <c r="ED617" s="16"/>
      <c r="EE617" s="16"/>
      <c r="EF617" s="16"/>
      <c r="EG617" s="16"/>
      <c r="EH617" s="16"/>
      <c r="EI617" s="16"/>
      <c r="EJ617" s="16"/>
      <c r="EK617" s="16"/>
      <c r="EL617" s="16"/>
      <c r="EM617" s="16"/>
      <c r="EN617" s="16"/>
      <c r="EO617" s="16"/>
      <c r="EP617" s="16"/>
      <c r="EQ617" s="16"/>
      <c r="ER617" s="16"/>
      <c r="ES617" s="16"/>
      <c r="ET617" s="16"/>
      <c r="EU617" s="16"/>
      <c r="EV617" s="16"/>
      <c r="EW617" s="16"/>
      <c r="EX617" s="16"/>
      <c r="EY617" s="16"/>
      <c r="EZ617" s="16"/>
      <c r="FA617" s="16"/>
      <c r="FB617" s="16"/>
      <c r="FC617" s="16"/>
      <c r="FD617" s="16"/>
      <c r="FE617" s="16"/>
      <c r="FF617" s="16"/>
      <c r="FG617" s="16"/>
      <c r="FH617" s="16"/>
      <c r="FI617" s="16"/>
      <c r="FJ617" s="16"/>
      <c r="FK617" s="16"/>
      <c r="FL617" s="16"/>
      <c r="FM617" s="16"/>
      <c r="FN617" s="16"/>
      <c r="FO617" s="16"/>
      <c r="FP617" s="16"/>
      <c r="FQ617" s="16"/>
      <c r="FR617" s="16"/>
      <c r="FS617" s="16"/>
      <c r="FT617" s="16"/>
      <c r="FU617" s="16"/>
      <c r="FV617" s="16"/>
      <c r="FW617" s="16"/>
      <c r="FX617" s="16"/>
      <c r="FY617" s="16"/>
      <c r="FZ617" s="17"/>
      <c r="GA617" s="17"/>
      <c r="GB617" s="17"/>
    </row>
    <row r="618" spans="3:184" ht="14.25" customHeight="1">
      <c r="C618" s="14"/>
      <c r="D618" s="16"/>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c r="DB618" s="16"/>
      <c r="DC618" s="16"/>
      <c r="DD618" s="16"/>
      <c r="DE618" s="16"/>
      <c r="DF618" s="16"/>
      <c r="DG618" s="16"/>
      <c r="DH618" s="16"/>
      <c r="DI618" s="16"/>
      <c r="DJ618" s="16"/>
      <c r="DK618" s="16"/>
      <c r="DL618" s="16"/>
      <c r="DM618" s="16"/>
      <c r="DN618" s="16"/>
      <c r="DO618" s="16"/>
      <c r="DP618" s="16"/>
      <c r="DQ618" s="16"/>
      <c r="DR618" s="16"/>
      <c r="DS618" s="16"/>
      <c r="DT618" s="16"/>
      <c r="DU618" s="16"/>
      <c r="DV618" s="16"/>
      <c r="DW618" s="16"/>
      <c r="DX618" s="16"/>
      <c r="DY618" s="16"/>
      <c r="DZ618" s="16"/>
      <c r="EA618" s="16"/>
      <c r="EB618" s="16"/>
      <c r="EC618" s="16"/>
      <c r="ED618" s="16"/>
      <c r="EE618" s="16"/>
      <c r="EF618" s="16"/>
      <c r="EG618" s="16"/>
      <c r="EH618" s="16"/>
      <c r="EI618" s="16"/>
      <c r="EJ618" s="16"/>
      <c r="EK618" s="16"/>
      <c r="EL618" s="16"/>
      <c r="EM618" s="16"/>
      <c r="EN618" s="16"/>
      <c r="EO618" s="16"/>
      <c r="EP618" s="16"/>
      <c r="EQ618" s="16"/>
      <c r="ER618" s="16"/>
      <c r="ES618" s="16"/>
      <c r="ET618" s="16"/>
      <c r="EU618" s="16"/>
      <c r="EV618" s="16"/>
      <c r="EW618" s="16"/>
      <c r="EX618" s="16"/>
      <c r="EY618" s="16"/>
      <c r="EZ618" s="16"/>
      <c r="FA618" s="16"/>
      <c r="FB618" s="16"/>
      <c r="FC618" s="16"/>
      <c r="FD618" s="16"/>
      <c r="FE618" s="16"/>
      <c r="FF618" s="16"/>
      <c r="FG618" s="16"/>
      <c r="FH618" s="16"/>
      <c r="FI618" s="16"/>
      <c r="FJ618" s="16"/>
      <c r="FK618" s="16"/>
      <c r="FL618" s="16"/>
      <c r="FM618" s="16"/>
      <c r="FN618" s="16"/>
      <c r="FO618" s="16"/>
      <c r="FP618" s="16"/>
      <c r="FQ618" s="16"/>
      <c r="FR618" s="16"/>
      <c r="FS618" s="16"/>
      <c r="FT618" s="16"/>
      <c r="FU618" s="16"/>
      <c r="FV618" s="16"/>
      <c r="FW618" s="16"/>
      <c r="FX618" s="16"/>
      <c r="FY618" s="16"/>
      <c r="FZ618" s="17"/>
      <c r="GA618" s="17"/>
      <c r="GB618" s="17"/>
    </row>
    <row r="619" spans="3:184" ht="14.25" customHeight="1">
      <c r="C619" s="14"/>
      <c r="D619" s="16"/>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c r="DB619" s="16"/>
      <c r="DC619" s="16"/>
      <c r="DD619" s="16"/>
      <c r="DE619" s="16"/>
      <c r="DF619" s="16"/>
      <c r="DG619" s="16"/>
      <c r="DH619" s="16"/>
      <c r="DI619" s="16"/>
      <c r="DJ619" s="16"/>
      <c r="DK619" s="16"/>
      <c r="DL619" s="16"/>
      <c r="DM619" s="16"/>
      <c r="DN619" s="16"/>
      <c r="DO619" s="16"/>
      <c r="DP619" s="16"/>
      <c r="DQ619" s="16"/>
      <c r="DR619" s="16"/>
      <c r="DS619" s="16"/>
      <c r="DT619" s="16"/>
      <c r="DU619" s="16"/>
      <c r="DV619" s="16"/>
      <c r="DW619" s="16"/>
      <c r="DX619" s="16"/>
      <c r="DY619" s="16"/>
      <c r="DZ619" s="16"/>
      <c r="EA619" s="16"/>
      <c r="EB619" s="16"/>
      <c r="EC619" s="16"/>
      <c r="ED619" s="16"/>
      <c r="EE619" s="16"/>
      <c r="EF619" s="16"/>
      <c r="EG619" s="16"/>
      <c r="EH619" s="16"/>
      <c r="EI619" s="16"/>
      <c r="EJ619" s="16"/>
      <c r="EK619" s="16"/>
      <c r="EL619" s="16"/>
      <c r="EM619" s="16"/>
      <c r="EN619" s="16"/>
      <c r="EO619" s="16"/>
      <c r="EP619" s="16"/>
      <c r="EQ619" s="16"/>
      <c r="ER619" s="16"/>
      <c r="ES619" s="16"/>
      <c r="ET619" s="16"/>
      <c r="EU619" s="16"/>
      <c r="EV619" s="16"/>
      <c r="EW619" s="16"/>
      <c r="EX619" s="16"/>
      <c r="EY619" s="16"/>
      <c r="EZ619" s="16"/>
      <c r="FA619" s="16"/>
      <c r="FB619" s="16"/>
      <c r="FC619" s="16"/>
      <c r="FD619" s="16"/>
      <c r="FE619" s="16"/>
      <c r="FF619" s="16"/>
      <c r="FG619" s="16"/>
      <c r="FH619" s="16"/>
      <c r="FI619" s="16"/>
      <c r="FJ619" s="16"/>
      <c r="FK619" s="16"/>
      <c r="FL619" s="16"/>
      <c r="FM619" s="16"/>
      <c r="FN619" s="16"/>
      <c r="FO619" s="16"/>
      <c r="FP619" s="16"/>
      <c r="FQ619" s="16"/>
      <c r="FR619" s="16"/>
      <c r="FS619" s="16"/>
      <c r="FT619" s="16"/>
      <c r="FU619" s="16"/>
      <c r="FV619" s="16"/>
      <c r="FW619" s="16"/>
      <c r="FX619" s="16"/>
      <c r="FY619" s="16"/>
      <c r="FZ619" s="17"/>
      <c r="GA619" s="17"/>
      <c r="GB619" s="17"/>
    </row>
    <row r="620" spans="3:184" ht="14.25" customHeight="1">
      <c r="C620" s="14"/>
      <c r="D620" s="16"/>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c r="DB620" s="16"/>
      <c r="DC620" s="16"/>
      <c r="DD620" s="16"/>
      <c r="DE620" s="16"/>
      <c r="DF620" s="16"/>
      <c r="DG620" s="16"/>
      <c r="DH620" s="16"/>
      <c r="DI620" s="16"/>
      <c r="DJ620" s="16"/>
      <c r="DK620" s="16"/>
      <c r="DL620" s="16"/>
      <c r="DM620" s="16"/>
      <c r="DN620" s="16"/>
      <c r="DO620" s="16"/>
      <c r="DP620" s="16"/>
      <c r="DQ620" s="16"/>
      <c r="DR620" s="16"/>
      <c r="DS620" s="16"/>
      <c r="DT620" s="16"/>
      <c r="DU620" s="16"/>
      <c r="DV620" s="16"/>
      <c r="DW620" s="16"/>
      <c r="DX620" s="16"/>
      <c r="DY620" s="16"/>
      <c r="DZ620" s="16"/>
      <c r="EA620" s="16"/>
      <c r="EB620" s="16"/>
      <c r="EC620" s="16"/>
      <c r="ED620" s="16"/>
      <c r="EE620" s="16"/>
      <c r="EF620" s="16"/>
      <c r="EG620" s="16"/>
      <c r="EH620" s="16"/>
      <c r="EI620" s="16"/>
      <c r="EJ620" s="16"/>
      <c r="EK620" s="16"/>
      <c r="EL620" s="16"/>
      <c r="EM620" s="16"/>
      <c r="EN620" s="16"/>
      <c r="EO620" s="16"/>
      <c r="EP620" s="16"/>
      <c r="EQ620" s="16"/>
      <c r="ER620" s="16"/>
      <c r="ES620" s="16"/>
      <c r="ET620" s="16"/>
      <c r="EU620" s="16"/>
      <c r="EV620" s="16"/>
      <c r="EW620" s="16"/>
      <c r="EX620" s="16"/>
      <c r="EY620" s="16"/>
      <c r="EZ620" s="16"/>
      <c r="FA620" s="16"/>
      <c r="FB620" s="16"/>
      <c r="FC620" s="16"/>
      <c r="FD620" s="16"/>
      <c r="FE620" s="16"/>
      <c r="FF620" s="16"/>
      <c r="FG620" s="16"/>
      <c r="FH620" s="16"/>
      <c r="FI620" s="16"/>
      <c r="FJ620" s="16"/>
      <c r="FK620" s="16"/>
      <c r="FL620" s="16"/>
      <c r="FM620" s="16"/>
      <c r="FN620" s="16"/>
      <c r="FO620" s="16"/>
      <c r="FP620" s="16"/>
      <c r="FQ620" s="16"/>
      <c r="FR620" s="16"/>
      <c r="FS620" s="16"/>
      <c r="FT620" s="16"/>
      <c r="FU620" s="16"/>
      <c r="FV620" s="16"/>
      <c r="FW620" s="16"/>
      <c r="FX620" s="16"/>
      <c r="FY620" s="16"/>
      <c r="FZ620" s="17"/>
      <c r="GA620" s="17"/>
      <c r="GB620" s="17"/>
    </row>
    <row r="621" spans="3:184" ht="14.25" customHeight="1">
      <c r="C621" s="14"/>
      <c r="D621" s="16"/>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c r="DB621" s="16"/>
      <c r="DC621" s="16"/>
      <c r="DD621" s="16"/>
      <c r="DE621" s="16"/>
      <c r="DF621" s="16"/>
      <c r="DG621" s="16"/>
      <c r="DH621" s="16"/>
      <c r="DI621" s="16"/>
      <c r="DJ621" s="16"/>
      <c r="DK621" s="16"/>
      <c r="DL621" s="16"/>
      <c r="DM621" s="16"/>
      <c r="DN621" s="16"/>
      <c r="DO621" s="16"/>
      <c r="DP621" s="16"/>
      <c r="DQ621" s="16"/>
      <c r="DR621" s="16"/>
      <c r="DS621" s="16"/>
      <c r="DT621" s="16"/>
      <c r="DU621" s="16"/>
      <c r="DV621" s="16"/>
      <c r="DW621" s="16"/>
      <c r="DX621" s="16"/>
      <c r="DY621" s="16"/>
      <c r="DZ621" s="16"/>
      <c r="EA621" s="16"/>
      <c r="EB621" s="16"/>
      <c r="EC621" s="16"/>
      <c r="ED621" s="16"/>
      <c r="EE621" s="16"/>
      <c r="EF621" s="16"/>
      <c r="EG621" s="16"/>
      <c r="EH621" s="16"/>
      <c r="EI621" s="16"/>
      <c r="EJ621" s="16"/>
      <c r="EK621" s="16"/>
      <c r="EL621" s="16"/>
      <c r="EM621" s="16"/>
      <c r="EN621" s="16"/>
      <c r="EO621" s="16"/>
      <c r="EP621" s="16"/>
      <c r="EQ621" s="16"/>
      <c r="ER621" s="16"/>
      <c r="ES621" s="16"/>
      <c r="ET621" s="16"/>
      <c r="EU621" s="16"/>
      <c r="EV621" s="16"/>
      <c r="EW621" s="16"/>
      <c r="EX621" s="16"/>
      <c r="EY621" s="16"/>
      <c r="EZ621" s="16"/>
      <c r="FA621" s="16"/>
      <c r="FB621" s="16"/>
      <c r="FC621" s="16"/>
      <c r="FD621" s="16"/>
      <c r="FE621" s="16"/>
      <c r="FF621" s="16"/>
      <c r="FG621" s="16"/>
      <c r="FH621" s="16"/>
      <c r="FI621" s="16"/>
      <c r="FJ621" s="16"/>
      <c r="FK621" s="16"/>
      <c r="FL621" s="16"/>
      <c r="FM621" s="16"/>
      <c r="FN621" s="16"/>
      <c r="FO621" s="16"/>
      <c r="FP621" s="16"/>
      <c r="FQ621" s="16"/>
      <c r="FR621" s="16"/>
      <c r="FS621" s="16"/>
      <c r="FT621" s="16"/>
      <c r="FU621" s="16"/>
      <c r="FV621" s="16"/>
      <c r="FW621" s="16"/>
      <c r="FX621" s="16"/>
      <c r="FY621" s="16"/>
      <c r="FZ621" s="17"/>
      <c r="GA621" s="17"/>
      <c r="GB621" s="17"/>
    </row>
    <row r="622" spans="3:184" ht="14.25" customHeight="1">
      <c r="C622" s="14"/>
      <c r="D622" s="16"/>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c r="DB622" s="16"/>
      <c r="DC622" s="16"/>
      <c r="DD622" s="16"/>
      <c r="DE622" s="16"/>
      <c r="DF622" s="16"/>
      <c r="DG622" s="16"/>
      <c r="DH622" s="16"/>
      <c r="DI622" s="16"/>
      <c r="DJ622" s="16"/>
      <c r="DK622" s="16"/>
      <c r="DL622" s="16"/>
      <c r="DM622" s="16"/>
      <c r="DN622" s="16"/>
      <c r="DO622" s="16"/>
      <c r="DP622" s="16"/>
      <c r="DQ622" s="16"/>
      <c r="DR622" s="16"/>
      <c r="DS622" s="16"/>
      <c r="DT622" s="16"/>
      <c r="DU622" s="16"/>
      <c r="DV622" s="16"/>
      <c r="DW622" s="16"/>
      <c r="DX622" s="16"/>
      <c r="DY622" s="16"/>
      <c r="DZ622" s="16"/>
      <c r="EA622" s="16"/>
      <c r="EB622" s="16"/>
      <c r="EC622" s="16"/>
      <c r="ED622" s="16"/>
      <c r="EE622" s="16"/>
      <c r="EF622" s="16"/>
      <c r="EG622" s="16"/>
      <c r="EH622" s="16"/>
      <c r="EI622" s="16"/>
      <c r="EJ622" s="16"/>
      <c r="EK622" s="16"/>
      <c r="EL622" s="16"/>
      <c r="EM622" s="16"/>
      <c r="EN622" s="16"/>
      <c r="EO622" s="16"/>
      <c r="EP622" s="16"/>
      <c r="EQ622" s="16"/>
      <c r="ER622" s="16"/>
      <c r="ES622" s="16"/>
      <c r="ET622" s="16"/>
      <c r="EU622" s="16"/>
      <c r="EV622" s="16"/>
      <c r="EW622" s="16"/>
      <c r="EX622" s="16"/>
      <c r="EY622" s="16"/>
      <c r="EZ622" s="16"/>
      <c r="FA622" s="16"/>
      <c r="FB622" s="16"/>
      <c r="FC622" s="16"/>
      <c r="FD622" s="16"/>
      <c r="FE622" s="16"/>
      <c r="FF622" s="16"/>
      <c r="FG622" s="16"/>
      <c r="FH622" s="16"/>
      <c r="FI622" s="16"/>
      <c r="FJ622" s="16"/>
      <c r="FK622" s="16"/>
      <c r="FL622" s="16"/>
      <c r="FM622" s="16"/>
      <c r="FN622" s="16"/>
      <c r="FO622" s="16"/>
      <c r="FP622" s="16"/>
      <c r="FQ622" s="16"/>
      <c r="FR622" s="16"/>
      <c r="FS622" s="16"/>
      <c r="FT622" s="16"/>
      <c r="FU622" s="16"/>
      <c r="FV622" s="16"/>
      <c r="FW622" s="16"/>
      <c r="FX622" s="16"/>
      <c r="FY622" s="16"/>
      <c r="FZ622" s="17"/>
      <c r="GA622" s="17"/>
      <c r="GB622" s="17"/>
    </row>
    <row r="623" spans="3:184" ht="14.25" customHeight="1">
      <c r="C623" s="14"/>
      <c r="D623" s="16"/>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c r="DB623" s="16"/>
      <c r="DC623" s="16"/>
      <c r="DD623" s="16"/>
      <c r="DE623" s="16"/>
      <c r="DF623" s="16"/>
      <c r="DG623" s="16"/>
      <c r="DH623" s="16"/>
      <c r="DI623" s="16"/>
      <c r="DJ623" s="16"/>
      <c r="DK623" s="16"/>
      <c r="DL623" s="16"/>
      <c r="DM623" s="16"/>
      <c r="DN623" s="16"/>
      <c r="DO623" s="16"/>
      <c r="DP623" s="16"/>
      <c r="DQ623" s="16"/>
      <c r="DR623" s="16"/>
      <c r="DS623" s="16"/>
      <c r="DT623" s="16"/>
      <c r="DU623" s="16"/>
      <c r="DV623" s="16"/>
      <c r="DW623" s="16"/>
      <c r="DX623" s="16"/>
      <c r="DY623" s="16"/>
      <c r="DZ623" s="16"/>
      <c r="EA623" s="16"/>
      <c r="EB623" s="16"/>
      <c r="EC623" s="16"/>
      <c r="ED623" s="16"/>
      <c r="EE623" s="16"/>
      <c r="EF623" s="16"/>
      <c r="EG623" s="16"/>
      <c r="EH623" s="16"/>
      <c r="EI623" s="16"/>
      <c r="EJ623" s="16"/>
      <c r="EK623" s="16"/>
      <c r="EL623" s="16"/>
      <c r="EM623" s="16"/>
      <c r="EN623" s="16"/>
      <c r="EO623" s="16"/>
      <c r="EP623" s="16"/>
      <c r="EQ623" s="16"/>
      <c r="ER623" s="16"/>
      <c r="ES623" s="16"/>
      <c r="ET623" s="16"/>
      <c r="EU623" s="16"/>
      <c r="EV623" s="16"/>
      <c r="EW623" s="16"/>
      <c r="EX623" s="16"/>
      <c r="EY623" s="16"/>
      <c r="EZ623" s="16"/>
      <c r="FA623" s="16"/>
      <c r="FB623" s="16"/>
      <c r="FC623" s="16"/>
      <c r="FD623" s="16"/>
      <c r="FE623" s="16"/>
      <c r="FF623" s="16"/>
      <c r="FG623" s="16"/>
      <c r="FH623" s="16"/>
      <c r="FI623" s="16"/>
      <c r="FJ623" s="16"/>
      <c r="FK623" s="16"/>
      <c r="FL623" s="16"/>
      <c r="FM623" s="16"/>
      <c r="FN623" s="16"/>
      <c r="FO623" s="16"/>
      <c r="FP623" s="16"/>
      <c r="FQ623" s="16"/>
      <c r="FR623" s="16"/>
      <c r="FS623" s="16"/>
      <c r="FT623" s="16"/>
      <c r="FU623" s="16"/>
      <c r="FV623" s="16"/>
      <c r="FW623" s="16"/>
      <c r="FX623" s="16"/>
      <c r="FY623" s="16"/>
      <c r="FZ623" s="17"/>
      <c r="GA623" s="17"/>
      <c r="GB623" s="17"/>
    </row>
    <row r="624" spans="3:184" ht="14.25" customHeight="1">
      <c r="C624" s="14"/>
      <c r="D624" s="16"/>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c r="DB624" s="16"/>
      <c r="DC624" s="16"/>
      <c r="DD624" s="16"/>
      <c r="DE624" s="16"/>
      <c r="DF624" s="16"/>
      <c r="DG624" s="16"/>
      <c r="DH624" s="16"/>
      <c r="DI624" s="16"/>
      <c r="DJ624" s="16"/>
      <c r="DK624" s="16"/>
      <c r="DL624" s="16"/>
      <c r="DM624" s="16"/>
      <c r="DN624" s="16"/>
      <c r="DO624" s="16"/>
      <c r="DP624" s="16"/>
      <c r="DQ624" s="16"/>
      <c r="DR624" s="16"/>
      <c r="DS624" s="16"/>
      <c r="DT624" s="16"/>
      <c r="DU624" s="16"/>
      <c r="DV624" s="16"/>
      <c r="DW624" s="16"/>
      <c r="DX624" s="16"/>
      <c r="DY624" s="16"/>
      <c r="DZ624" s="16"/>
      <c r="EA624" s="16"/>
      <c r="EB624" s="16"/>
      <c r="EC624" s="16"/>
      <c r="ED624" s="16"/>
      <c r="EE624" s="16"/>
      <c r="EF624" s="16"/>
      <c r="EG624" s="16"/>
      <c r="EH624" s="16"/>
      <c r="EI624" s="16"/>
      <c r="EJ624" s="16"/>
      <c r="EK624" s="16"/>
      <c r="EL624" s="16"/>
      <c r="EM624" s="16"/>
      <c r="EN624" s="16"/>
      <c r="EO624" s="16"/>
      <c r="EP624" s="16"/>
      <c r="EQ624" s="16"/>
      <c r="ER624" s="16"/>
      <c r="ES624" s="16"/>
      <c r="ET624" s="16"/>
      <c r="EU624" s="16"/>
      <c r="EV624" s="16"/>
      <c r="EW624" s="16"/>
      <c r="EX624" s="16"/>
      <c r="EY624" s="16"/>
      <c r="EZ624" s="16"/>
      <c r="FA624" s="16"/>
      <c r="FB624" s="16"/>
      <c r="FC624" s="16"/>
      <c r="FD624" s="16"/>
      <c r="FE624" s="16"/>
      <c r="FF624" s="16"/>
      <c r="FG624" s="16"/>
      <c r="FH624" s="16"/>
      <c r="FI624" s="16"/>
      <c r="FJ624" s="16"/>
      <c r="FK624" s="16"/>
      <c r="FL624" s="16"/>
      <c r="FM624" s="16"/>
      <c r="FN624" s="16"/>
      <c r="FO624" s="16"/>
      <c r="FP624" s="16"/>
      <c r="FQ624" s="16"/>
      <c r="FR624" s="16"/>
      <c r="FS624" s="16"/>
      <c r="FT624" s="16"/>
      <c r="FU624" s="16"/>
      <c r="FV624" s="16"/>
      <c r="FW624" s="16"/>
      <c r="FX624" s="16"/>
      <c r="FY624" s="16"/>
      <c r="FZ624" s="17"/>
      <c r="GA624" s="17"/>
      <c r="GB624" s="17"/>
    </row>
    <row r="625" spans="3:184" ht="14.25" customHeight="1">
      <c r="C625" s="14"/>
      <c r="D625" s="16"/>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c r="DB625" s="16"/>
      <c r="DC625" s="16"/>
      <c r="DD625" s="16"/>
      <c r="DE625" s="16"/>
      <c r="DF625" s="16"/>
      <c r="DG625" s="16"/>
      <c r="DH625" s="16"/>
      <c r="DI625" s="16"/>
      <c r="DJ625" s="16"/>
      <c r="DK625" s="16"/>
      <c r="DL625" s="16"/>
      <c r="DM625" s="16"/>
      <c r="DN625" s="16"/>
      <c r="DO625" s="16"/>
      <c r="DP625" s="16"/>
      <c r="DQ625" s="16"/>
      <c r="DR625" s="16"/>
      <c r="DS625" s="16"/>
      <c r="DT625" s="16"/>
      <c r="DU625" s="16"/>
      <c r="DV625" s="16"/>
      <c r="DW625" s="16"/>
      <c r="DX625" s="16"/>
      <c r="DY625" s="16"/>
      <c r="DZ625" s="16"/>
      <c r="EA625" s="16"/>
      <c r="EB625" s="16"/>
      <c r="EC625" s="16"/>
      <c r="ED625" s="16"/>
      <c r="EE625" s="16"/>
      <c r="EF625" s="16"/>
      <c r="EG625" s="16"/>
      <c r="EH625" s="16"/>
      <c r="EI625" s="16"/>
      <c r="EJ625" s="16"/>
      <c r="EK625" s="16"/>
      <c r="EL625" s="16"/>
      <c r="EM625" s="16"/>
      <c r="EN625" s="16"/>
      <c r="EO625" s="16"/>
      <c r="EP625" s="16"/>
      <c r="EQ625" s="16"/>
      <c r="ER625" s="16"/>
      <c r="ES625" s="16"/>
      <c r="ET625" s="16"/>
      <c r="EU625" s="16"/>
      <c r="EV625" s="16"/>
      <c r="EW625" s="16"/>
      <c r="EX625" s="16"/>
      <c r="EY625" s="16"/>
      <c r="EZ625" s="16"/>
      <c r="FA625" s="16"/>
      <c r="FB625" s="16"/>
      <c r="FC625" s="16"/>
      <c r="FD625" s="16"/>
      <c r="FE625" s="16"/>
      <c r="FF625" s="16"/>
      <c r="FG625" s="16"/>
      <c r="FH625" s="16"/>
      <c r="FI625" s="16"/>
      <c r="FJ625" s="16"/>
      <c r="FK625" s="16"/>
      <c r="FL625" s="16"/>
      <c r="FM625" s="16"/>
      <c r="FN625" s="16"/>
      <c r="FO625" s="16"/>
      <c r="FP625" s="16"/>
      <c r="FQ625" s="16"/>
      <c r="FR625" s="16"/>
      <c r="FS625" s="16"/>
      <c r="FT625" s="16"/>
      <c r="FU625" s="16"/>
      <c r="FV625" s="16"/>
      <c r="FW625" s="16"/>
      <c r="FX625" s="16"/>
      <c r="FY625" s="16"/>
      <c r="FZ625" s="17"/>
      <c r="GA625" s="17"/>
      <c r="GB625" s="17"/>
    </row>
    <row r="626" spans="3:184" ht="14.25" customHeight="1">
      <c r="C626" s="14"/>
      <c r="D626" s="16"/>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c r="DB626" s="16"/>
      <c r="DC626" s="16"/>
      <c r="DD626" s="16"/>
      <c r="DE626" s="16"/>
      <c r="DF626" s="16"/>
      <c r="DG626" s="16"/>
      <c r="DH626" s="16"/>
      <c r="DI626" s="16"/>
      <c r="DJ626" s="16"/>
      <c r="DK626" s="16"/>
      <c r="DL626" s="16"/>
      <c r="DM626" s="16"/>
      <c r="DN626" s="16"/>
      <c r="DO626" s="16"/>
      <c r="DP626" s="16"/>
      <c r="DQ626" s="16"/>
      <c r="DR626" s="16"/>
      <c r="DS626" s="16"/>
      <c r="DT626" s="16"/>
      <c r="DU626" s="16"/>
      <c r="DV626" s="16"/>
      <c r="DW626" s="16"/>
      <c r="DX626" s="16"/>
      <c r="DY626" s="16"/>
      <c r="DZ626" s="16"/>
      <c r="EA626" s="16"/>
      <c r="EB626" s="16"/>
      <c r="EC626" s="16"/>
      <c r="ED626" s="16"/>
      <c r="EE626" s="16"/>
      <c r="EF626" s="16"/>
      <c r="EG626" s="16"/>
      <c r="EH626" s="16"/>
      <c r="EI626" s="16"/>
      <c r="EJ626" s="16"/>
      <c r="EK626" s="16"/>
      <c r="EL626" s="16"/>
      <c r="EM626" s="16"/>
      <c r="EN626" s="16"/>
      <c r="EO626" s="16"/>
      <c r="EP626" s="16"/>
      <c r="EQ626" s="16"/>
      <c r="ER626" s="16"/>
      <c r="ES626" s="16"/>
      <c r="ET626" s="16"/>
      <c r="EU626" s="16"/>
      <c r="EV626" s="16"/>
      <c r="EW626" s="16"/>
      <c r="EX626" s="16"/>
      <c r="EY626" s="16"/>
      <c r="EZ626" s="16"/>
      <c r="FA626" s="16"/>
      <c r="FB626" s="16"/>
      <c r="FC626" s="16"/>
      <c r="FD626" s="16"/>
      <c r="FE626" s="16"/>
      <c r="FF626" s="16"/>
      <c r="FG626" s="16"/>
      <c r="FH626" s="16"/>
      <c r="FI626" s="16"/>
      <c r="FJ626" s="16"/>
      <c r="FK626" s="16"/>
      <c r="FL626" s="16"/>
      <c r="FM626" s="16"/>
      <c r="FN626" s="16"/>
      <c r="FO626" s="16"/>
      <c r="FP626" s="16"/>
      <c r="FQ626" s="16"/>
      <c r="FR626" s="16"/>
      <c r="FS626" s="16"/>
      <c r="FT626" s="16"/>
      <c r="FU626" s="16"/>
      <c r="FV626" s="16"/>
      <c r="FW626" s="16"/>
      <c r="FX626" s="16"/>
      <c r="FY626" s="16"/>
      <c r="FZ626" s="17"/>
      <c r="GA626" s="17"/>
      <c r="GB626" s="17"/>
    </row>
    <row r="627" spans="3:184" ht="14.25" customHeight="1">
      <c r="C627" s="14"/>
      <c r="D627" s="16"/>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c r="DB627" s="16"/>
      <c r="DC627" s="16"/>
      <c r="DD627" s="16"/>
      <c r="DE627" s="16"/>
      <c r="DF627" s="16"/>
      <c r="DG627" s="16"/>
      <c r="DH627" s="16"/>
      <c r="DI627" s="16"/>
      <c r="DJ627" s="16"/>
      <c r="DK627" s="16"/>
      <c r="DL627" s="16"/>
      <c r="DM627" s="16"/>
      <c r="DN627" s="16"/>
      <c r="DO627" s="16"/>
      <c r="DP627" s="16"/>
      <c r="DQ627" s="16"/>
      <c r="DR627" s="16"/>
      <c r="DS627" s="16"/>
      <c r="DT627" s="16"/>
      <c r="DU627" s="16"/>
      <c r="DV627" s="16"/>
      <c r="DW627" s="16"/>
      <c r="DX627" s="16"/>
      <c r="DY627" s="16"/>
      <c r="DZ627" s="16"/>
      <c r="EA627" s="16"/>
      <c r="EB627" s="16"/>
      <c r="EC627" s="16"/>
      <c r="ED627" s="16"/>
      <c r="EE627" s="16"/>
      <c r="EF627" s="16"/>
      <c r="EG627" s="16"/>
      <c r="EH627" s="16"/>
      <c r="EI627" s="16"/>
      <c r="EJ627" s="16"/>
      <c r="EK627" s="16"/>
      <c r="EL627" s="16"/>
      <c r="EM627" s="16"/>
      <c r="EN627" s="16"/>
      <c r="EO627" s="16"/>
      <c r="EP627" s="16"/>
      <c r="EQ627" s="16"/>
      <c r="ER627" s="16"/>
      <c r="ES627" s="16"/>
      <c r="ET627" s="16"/>
      <c r="EU627" s="16"/>
      <c r="EV627" s="16"/>
      <c r="EW627" s="16"/>
      <c r="EX627" s="16"/>
      <c r="EY627" s="16"/>
      <c r="EZ627" s="16"/>
      <c r="FA627" s="16"/>
      <c r="FB627" s="16"/>
      <c r="FC627" s="16"/>
      <c r="FD627" s="16"/>
      <c r="FE627" s="16"/>
      <c r="FF627" s="16"/>
      <c r="FG627" s="16"/>
      <c r="FH627" s="16"/>
      <c r="FI627" s="16"/>
      <c r="FJ627" s="16"/>
      <c r="FK627" s="16"/>
      <c r="FL627" s="16"/>
      <c r="FM627" s="16"/>
      <c r="FN627" s="16"/>
      <c r="FO627" s="16"/>
      <c r="FP627" s="16"/>
      <c r="FQ627" s="16"/>
      <c r="FR627" s="16"/>
      <c r="FS627" s="16"/>
      <c r="FT627" s="16"/>
      <c r="FU627" s="16"/>
      <c r="FV627" s="16"/>
      <c r="FW627" s="16"/>
      <c r="FX627" s="16"/>
      <c r="FY627" s="16"/>
      <c r="FZ627" s="17"/>
      <c r="GA627" s="17"/>
      <c r="GB627" s="17"/>
    </row>
    <row r="628" spans="3:184" ht="14.25" customHeight="1">
      <c r="C628" s="14"/>
      <c r="D628" s="16"/>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c r="DB628" s="16"/>
      <c r="DC628" s="16"/>
      <c r="DD628" s="16"/>
      <c r="DE628" s="16"/>
      <c r="DF628" s="16"/>
      <c r="DG628" s="16"/>
      <c r="DH628" s="16"/>
      <c r="DI628" s="16"/>
      <c r="DJ628" s="16"/>
      <c r="DK628" s="16"/>
      <c r="DL628" s="16"/>
      <c r="DM628" s="16"/>
      <c r="DN628" s="16"/>
      <c r="DO628" s="16"/>
      <c r="DP628" s="16"/>
      <c r="DQ628" s="16"/>
      <c r="DR628" s="16"/>
      <c r="DS628" s="16"/>
      <c r="DT628" s="16"/>
      <c r="DU628" s="16"/>
      <c r="DV628" s="16"/>
      <c r="DW628" s="16"/>
      <c r="DX628" s="16"/>
      <c r="DY628" s="16"/>
      <c r="DZ628" s="16"/>
      <c r="EA628" s="16"/>
      <c r="EB628" s="16"/>
      <c r="EC628" s="16"/>
      <c r="ED628" s="16"/>
      <c r="EE628" s="16"/>
      <c r="EF628" s="16"/>
      <c r="EG628" s="16"/>
      <c r="EH628" s="16"/>
      <c r="EI628" s="16"/>
      <c r="EJ628" s="16"/>
      <c r="EK628" s="16"/>
      <c r="EL628" s="16"/>
      <c r="EM628" s="16"/>
      <c r="EN628" s="16"/>
      <c r="EO628" s="16"/>
      <c r="EP628" s="16"/>
      <c r="EQ628" s="16"/>
      <c r="ER628" s="16"/>
      <c r="ES628" s="16"/>
      <c r="ET628" s="16"/>
      <c r="EU628" s="16"/>
      <c r="EV628" s="16"/>
      <c r="EW628" s="16"/>
      <c r="EX628" s="16"/>
      <c r="EY628" s="16"/>
      <c r="EZ628" s="16"/>
      <c r="FA628" s="16"/>
      <c r="FB628" s="16"/>
      <c r="FC628" s="16"/>
      <c r="FD628" s="16"/>
      <c r="FE628" s="16"/>
      <c r="FF628" s="16"/>
      <c r="FG628" s="16"/>
      <c r="FH628" s="16"/>
      <c r="FI628" s="16"/>
      <c r="FJ628" s="16"/>
      <c r="FK628" s="16"/>
      <c r="FL628" s="16"/>
      <c r="FM628" s="16"/>
      <c r="FN628" s="16"/>
      <c r="FO628" s="16"/>
      <c r="FP628" s="16"/>
      <c r="FQ628" s="16"/>
      <c r="FR628" s="16"/>
      <c r="FS628" s="16"/>
      <c r="FT628" s="16"/>
      <c r="FU628" s="16"/>
      <c r="FV628" s="16"/>
      <c r="FW628" s="16"/>
      <c r="FX628" s="16"/>
      <c r="FY628" s="16"/>
      <c r="FZ628" s="17"/>
      <c r="GA628" s="17"/>
      <c r="GB628" s="17"/>
    </row>
    <row r="629" spans="3:184" ht="14.25" customHeight="1">
      <c r="C629" s="14"/>
      <c r="D629" s="16"/>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c r="DB629" s="16"/>
      <c r="DC629" s="16"/>
      <c r="DD629" s="16"/>
      <c r="DE629" s="16"/>
      <c r="DF629" s="16"/>
      <c r="DG629" s="16"/>
      <c r="DH629" s="16"/>
      <c r="DI629" s="16"/>
      <c r="DJ629" s="16"/>
      <c r="DK629" s="16"/>
      <c r="DL629" s="16"/>
      <c r="DM629" s="16"/>
      <c r="DN629" s="16"/>
      <c r="DO629" s="16"/>
      <c r="DP629" s="16"/>
      <c r="DQ629" s="16"/>
      <c r="DR629" s="16"/>
      <c r="DS629" s="16"/>
      <c r="DT629" s="16"/>
      <c r="DU629" s="16"/>
      <c r="DV629" s="16"/>
      <c r="DW629" s="16"/>
      <c r="DX629" s="16"/>
      <c r="DY629" s="16"/>
      <c r="DZ629" s="16"/>
      <c r="EA629" s="16"/>
      <c r="EB629" s="16"/>
      <c r="EC629" s="16"/>
      <c r="ED629" s="16"/>
      <c r="EE629" s="16"/>
      <c r="EF629" s="16"/>
      <c r="EG629" s="16"/>
      <c r="EH629" s="16"/>
      <c r="EI629" s="16"/>
      <c r="EJ629" s="16"/>
      <c r="EK629" s="16"/>
      <c r="EL629" s="16"/>
      <c r="EM629" s="16"/>
      <c r="EN629" s="16"/>
      <c r="EO629" s="16"/>
      <c r="EP629" s="16"/>
      <c r="EQ629" s="16"/>
      <c r="ER629" s="16"/>
      <c r="ES629" s="16"/>
      <c r="ET629" s="16"/>
      <c r="EU629" s="16"/>
      <c r="EV629" s="16"/>
      <c r="EW629" s="16"/>
      <c r="EX629" s="16"/>
      <c r="EY629" s="16"/>
      <c r="EZ629" s="16"/>
      <c r="FA629" s="16"/>
      <c r="FB629" s="16"/>
      <c r="FC629" s="16"/>
      <c r="FD629" s="16"/>
      <c r="FE629" s="16"/>
      <c r="FF629" s="16"/>
      <c r="FG629" s="16"/>
      <c r="FH629" s="16"/>
      <c r="FI629" s="16"/>
      <c r="FJ629" s="16"/>
      <c r="FK629" s="16"/>
      <c r="FL629" s="16"/>
      <c r="FM629" s="16"/>
      <c r="FN629" s="16"/>
      <c r="FO629" s="16"/>
      <c r="FP629" s="16"/>
      <c r="FQ629" s="16"/>
      <c r="FR629" s="16"/>
      <c r="FS629" s="16"/>
      <c r="FT629" s="16"/>
      <c r="FU629" s="16"/>
      <c r="FV629" s="16"/>
      <c r="FW629" s="16"/>
      <c r="FX629" s="16"/>
      <c r="FY629" s="16"/>
      <c r="FZ629" s="17"/>
      <c r="GA629" s="17"/>
      <c r="GB629" s="17"/>
    </row>
    <row r="630" spans="3:184" ht="14.25" customHeight="1">
      <c r="C630" s="14"/>
      <c r="D630" s="16"/>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c r="DB630" s="16"/>
      <c r="DC630" s="16"/>
      <c r="DD630" s="16"/>
      <c r="DE630" s="16"/>
      <c r="DF630" s="16"/>
      <c r="DG630" s="16"/>
      <c r="DH630" s="16"/>
      <c r="DI630" s="16"/>
      <c r="DJ630" s="16"/>
      <c r="DK630" s="16"/>
      <c r="DL630" s="16"/>
      <c r="DM630" s="16"/>
      <c r="DN630" s="16"/>
      <c r="DO630" s="16"/>
      <c r="DP630" s="16"/>
      <c r="DQ630" s="16"/>
      <c r="DR630" s="16"/>
      <c r="DS630" s="16"/>
      <c r="DT630" s="16"/>
      <c r="DU630" s="16"/>
      <c r="DV630" s="16"/>
      <c r="DW630" s="16"/>
      <c r="DX630" s="16"/>
      <c r="DY630" s="16"/>
      <c r="DZ630" s="16"/>
      <c r="EA630" s="16"/>
      <c r="EB630" s="16"/>
      <c r="EC630" s="16"/>
      <c r="ED630" s="16"/>
      <c r="EE630" s="16"/>
      <c r="EF630" s="16"/>
      <c r="EG630" s="16"/>
      <c r="EH630" s="16"/>
      <c r="EI630" s="16"/>
      <c r="EJ630" s="16"/>
      <c r="EK630" s="16"/>
      <c r="EL630" s="16"/>
      <c r="EM630" s="16"/>
      <c r="EN630" s="16"/>
      <c r="EO630" s="16"/>
      <c r="EP630" s="16"/>
      <c r="EQ630" s="16"/>
      <c r="ER630" s="16"/>
      <c r="ES630" s="16"/>
      <c r="ET630" s="16"/>
      <c r="EU630" s="16"/>
      <c r="EV630" s="16"/>
      <c r="EW630" s="16"/>
      <c r="EX630" s="16"/>
      <c r="EY630" s="16"/>
      <c r="EZ630" s="16"/>
      <c r="FA630" s="16"/>
      <c r="FB630" s="16"/>
      <c r="FC630" s="16"/>
      <c r="FD630" s="16"/>
      <c r="FE630" s="16"/>
      <c r="FF630" s="16"/>
      <c r="FG630" s="16"/>
      <c r="FH630" s="16"/>
      <c r="FI630" s="16"/>
      <c r="FJ630" s="16"/>
      <c r="FK630" s="16"/>
      <c r="FL630" s="16"/>
      <c r="FM630" s="16"/>
      <c r="FN630" s="16"/>
      <c r="FO630" s="16"/>
      <c r="FP630" s="16"/>
      <c r="FQ630" s="16"/>
      <c r="FR630" s="16"/>
      <c r="FS630" s="16"/>
      <c r="FT630" s="16"/>
      <c r="FU630" s="16"/>
      <c r="FV630" s="16"/>
      <c r="FW630" s="16"/>
      <c r="FX630" s="16"/>
      <c r="FY630" s="16"/>
      <c r="FZ630" s="17"/>
      <c r="GA630" s="17"/>
      <c r="GB630" s="17"/>
    </row>
    <row r="631" spans="3:184" ht="14.25" customHeight="1">
      <c r="C631" s="14"/>
      <c r="D631" s="16"/>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c r="DB631" s="16"/>
      <c r="DC631" s="16"/>
      <c r="DD631" s="16"/>
      <c r="DE631" s="16"/>
      <c r="DF631" s="16"/>
      <c r="DG631" s="16"/>
      <c r="DH631" s="16"/>
      <c r="DI631" s="16"/>
      <c r="DJ631" s="16"/>
      <c r="DK631" s="16"/>
      <c r="DL631" s="16"/>
      <c r="DM631" s="16"/>
      <c r="DN631" s="16"/>
      <c r="DO631" s="16"/>
      <c r="DP631" s="16"/>
      <c r="DQ631" s="16"/>
      <c r="DR631" s="16"/>
      <c r="DS631" s="16"/>
      <c r="DT631" s="16"/>
      <c r="DU631" s="16"/>
      <c r="DV631" s="16"/>
      <c r="DW631" s="16"/>
      <c r="DX631" s="16"/>
      <c r="DY631" s="16"/>
      <c r="DZ631" s="16"/>
      <c r="EA631" s="16"/>
      <c r="EB631" s="16"/>
      <c r="EC631" s="16"/>
      <c r="ED631" s="16"/>
      <c r="EE631" s="16"/>
      <c r="EF631" s="16"/>
      <c r="EG631" s="16"/>
      <c r="EH631" s="16"/>
      <c r="EI631" s="16"/>
      <c r="EJ631" s="16"/>
      <c r="EK631" s="16"/>
      <c r="EL631" s="16"/>
      <c r="EM631" s="16"/>
      <c r="EN631" s="16"/>
      <c r="EO631" s="16"/>
      <c r="EP631" s="16"/>
      <c r="EQ631" s="16"/>
      <c r="ER631" s="16"/>
      <c r="ES631" s="16"/>
      <c r="ET631" s="16"/>
      <c r="EU631" s="16"/>
      <c r="EV631" s="16"/>
      <c r="EW631" s="16"/>
      <c r="EX631" s="16"/>
      <c r="EY631" s="16"/>
      <c r="EZ631" s="16"/>
      <c r="FA631" s="16"/>
      <c r="FB631" s="16"/>
      <c r="FC631" s="16"/>
      <c r="FD631" s="16"/>
      <c r="FE631" s="16"/>
      <c r="FF631" s="16"/>
      <c r="FG631" s="16"/>
      <c r="FH631" s="16"/>
      <c r="FI631" s="16"/>
      <c r="FJ631" s="16"/>
      <c r="FK631" s="16"/>
      <c r="FL631" s="16"/>
      <c r="FM631" s="16"/>
      <c r="FN631" s="16"/>
      <c r="FO631" s="16"/>
      <c r="FP631" s="16"/>
      <c r="FQ631" s="16"/>
      <c r="FR631" s="16"/>
      <c r="FS631" s="16"/>
      <c r="FT631" s="16"/>
      <c r="FU631" s="16"/>
      <c r="FV631" s="16"/>
      <c r="FW631" s="16"/>
      <c r="FX631" s="16"/>
      <c r="FY631" s="16"/>
      <c r="FZ631" s="17"/>
      <c r="GA631" s="17"/>
      <c r="GB631" s="17"/>
    </row>
    <row r="632" spans="3:184" ht="14.25" customHeight="1">
      <c r="C632" s="14"/>
      <c r="D632" s="16"/>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c r="DB632" s="16"/>
      <c r="DC632" s="16"/>
      <c r="DD632" s="16"/>
      <c r="DE632" s="16"/>
      <c r="DF632" s="16"/>
      <c r="DG632" s="16"/>
      <c r="DH632" s="16"/>
      <c r="DI632" s="16"/>
      <c r="DJ632" s="16"/>
      <c r="DK632" s="16"/>
      <c r="DL632" s="16"/>
      <c r="DM632" s="16"/>
      <c r="DN632" s="16"/>
      <c r="DO632" s="16"/>
      <c r="DP632" s="16"/>
      <c r="DQ632" s="16"/>
      <c r="DR632" s="16"/>
      <c r="DS632" s="16"/>
      <c r="DT632" s="16"/>
      <c r="DU632" s="16"/>
      <c r="DV632" s="16"/>
      <c r="DW632" s="16"/>
      <c r="DX632" s="16"/>
      <c r="DY632" s="16"/>
      <c r="DZ632" s="16"/>
      <c r="EA632" s="16"/>
      <c r="EB632" s="16"/>
      <c r="EC632" s="16"/>
      <c r="ED632" s="16"/>
      <c r="EE632" s="16"/>
      <c r="EF632" s="16"/>
      <c r="EG632" s="16"/>
      <c r="EH632" s="16"/>
      <c r="EI632" s="16"/>
      <c r="EJ632" s="16"/>
      <c r="EK632" s="16"/>
      <c r="EL632" s="16"/>
      <c r="EM632" s="16"/>
      <c r="EN632" s="16"/>
      <c r="EO632" s="16"/>
      <c r="EP632" s="16"/>
      <c r="EQ632" s="16"/>
      <c r="ER632" s="16"/>
      <c r="ES632" s="16"/>
      <c r="ET632" s="16"/>
      <c r="EU632" s="16"/>
      <c r="EV632" s="16"/>
      <c r="EW632" s="16"/>
      <c r="EX632" s="16"/>
      <c r="EY632" s="16"/>
      <c r="EZ632" s="16"/>
      <c r="FA632" s="16"/>
      <c r="FB632" s="16"/>
      <c r="FC632" s="16"/>
      <c r="FD632" s="16"/>
      <c r="FE632" s="16"/>
      <c r="FF632" s="16"/>
      <c r="FG632" s="16"/>
      <c r="FH632" s="16"/>
      <c r="FI632" s="16"/>
      <c r="FJ632" s="16"/>
      <c r="FK632" s="16"/>
      <c r="FL632" s="16"/>
      <c r="FM632" s="16"/>
      <c r="FN632" s="16"/>
      <c r="FO632" s="16"/>
      <c r="FP632" s="16"/>
      <c r="FQ632" s="16"/>
      <c r="FR632" s="16"/>
      <c r="FS632" s="16"/>
      <c r="FT632" s="16"/>
      <c r="FU632" s="16"/>
      <c r="FV632" s="16"/>
      <c r="FW632" s="16"/>
      <c r="FX632" s="16"/>
      <c r="FY632" s="16"/>
      <c r="FZ632" s="17"/>
      <c r="GA632" s="17"/>
      <c r="GB632" s="17"/>
    </row>
    <row r="633" spans="3:184" ht="14.25" customHeight="1">
      <c r="C633" s="14"/>
      <c r="D633" s="16"/>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c r="DB633" s="16"/>
      <c r="DC633" s="16"/>
      <c r="DD633" s="16"/>
      <c r="DE633" s="16"/>
      <c r="DF633" s="16"/>
      <c r="DG633" s="16"/>
      <c r="DH633" s="16"/>
      <c r="DI633" s="16"/>
      <c r="DJ633" s="16"/>
      <c r="DK633" s="16"/>
      <c r="DL633" s="16"/>
      <c r="DM633" s="16"/>
      <c r="DN633" s="16"/>
      <c r="DO633" s="16"/>
      <c r="DP633" s="16"/>
      <c r="DQ633" s="16"/>
      <c r="DR633" s="16"/>
      <c r="DS633" s="16"/>
      <c r="DT633" s="16"/>
      <c r="DU633" s="16"/>
      <c r="DV633" s="16"/>
      <c r="DW633" s="16"/>
      <c r="DX633" s="16"/>
      <c r="DY633" s="16"/>
      <c r="DZ633" s="16"/>
      <c r="EA633" s="16"/>
      <c r="EB633" s="16"/>
      <c r="EC633" s="16"/>
      <c r="ED633" s="16"/>
      <c r="EE633" s="16"/>
      <c r="EF633" s="16"/>
      <c r="EG633" s="16"/>
      <c r="EH633" s="16"/>
      <c r="EI633" s="16"/>
      <c r="EJ633" s="16"/>
      <c r="EK633" s="16"/>
      <c r="EL633" s="16"/>
      <c r="EM633" s="16"/>
      <c r="EN633" s="16"/>
      <c r="EO633" s="16"/>
      <c r="EP633" s="16"/>
      <c r="EQ633" s="16"/>
      <c r="ER633" s="16"/>
      <c r="ES633" s="16"/>
      <c r="ET633" s="16"/>
      <c r="EU633" s="16"/>
      <c r="EV633" s="16"/>
      <c r="EW633" s="16"/>
      <c r="EX633" s="16"/>
      <c r="EY633" s="16"/>
      <c r="EZ633" s="16"/>
      <c r="FA633" s="16"/>
      <c r="FB633" s="16"/>
      <c r="FC633" s="16"/>
      <c r="FD633" s="16"/>
      <c r="FE633" s="16"/>
      <c r="FF633" s="16"/>
      <c r="FG633" s="16"/>
      <c r="FH633" s="16"/>
      <c r="FI633" s="16"/>
      <c r="FJ633" s="16"/>
      <c r="FK633" s="16"/>
      <c r="FL633" s="16"/>
      <c r="FM633" s="16"/>
      <c r="FN633" s="16"/>
      <c r="FO633" s="16"/>
      <c r="FP633" s="16"/>
      <c r="FQ633" s="16"/>
      <c r="FR633" s="16"/>
      <c r="FS633" s="16"/>
      <c r="FT633" s="16"/>
      <c r="FU633" s="16"/>
      <c r="FV633" s="16"/>
      <c r="FW633" s="16"/>
      <c r="FX633" s="16"/>
      <c r="FY633" s="16"/>
      <c r="FZ633" s="17"/>
      <c r="GA633" s="17"/>
      <c r="GB633" s="17"/>
    </row>
    <row r="634" spans="3:184" ht="14.25" customHeight="1">
      <c r="C634" s="14"/>
      <c r="D634" s="16"/>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c r="DB634" s="16"/>
      <c r="DC634" s="16"/>
      <c r="DD634" s="16"/>
      <c r="DE634" s="16"/>
      <c r="DF634" s="16"/>
      <c r="DG634" s="16"/>
      <c r="DH634" s="16"/>
      <c r="DI634" s="16"/>
      <c r="DJ634" s="16"/>
      <c r="DK634" s="16"/>
      <c r="DL634" s="16"/>
      <c r="DM634" s="16"/>
      <c r="DN634" s="16"/>
      <c r="DO634" s="16"/>
      <c r="DP634" s="16"/>
      <c r="DQ634" s="16"/>
      <c r="DR634" s="16"/>
      <c r="DS634" s="16"/>
      <c r="DT634" s="16"/>
      <c r="DU634" s="16"/>
      <c r="DV634" s="16"/>
      <c r="DW634" s="16"/>
      <c r="DX634" s="16"/>
      <c r="DY634" s="16"/>
      <c r="DZ634" s="16"/>
      <c r="EA634" s="16"/>
      <c r="EB634" s="16"/>
      <c r="EC634" s="16"/>
      <c r="ED634" s="16"/>
      <c r="EE634" s="16"/>
      <c r="EF634" s="16"/>
      <c r="EG634" s="16"/>
      <c r="EH634" s="16"/>
      <c r="EI634" s="16"/>
      <c r="EJ634" s="16"/>
      <c r="EK634" s="16"/>
      <c r="EL634" s="16"/>
      <c r="EM634" s="16"/>
      <c r="EN634" s="16"/>
      <c r="EO634" s="16"/>
      <c r="EP634" s="16"/>
      <c r="EQ634" s="16"/>
      <c r="ER634" s="16"/>
      <c r="ES634" s="16"/>
      <c r="ET634" s="16"/>
      <c r="EU634" s="16"/>
      <c r="EV634" s="16"/>
      <c r="EW634" s="16"/>
      <c r="EX634" s="16"/>
      <c r="EY634" s="16"/>
      <c r="EZ634" s="16"/>
      <c r="FA634" s="16"/>
      <c r="FB634" s="16"/>
      <c r="FC634" s="16"/>
      <c r="FD634" s="16"/>
      <c r="FE634" s="16"/>
      <c r="FF634" s="16"/>
      <c r="FG634" s="16"/>
      <c r="FH634" s="16"/>
      <c r="FI634" s="16"/>
      <c r="FJ634" s="16"/>
      <c r="FK634" s="16"/>
      <c r="FL634" s="16"/>
      <c r="FM634" s="16"/>
      <c r="FN634" s="16"/>
      <c r="FO634" s="16"/>
      <c r="FP634" s="16"/>
      <c r="FQ634" s="16"/>
      <c r="FR634" s="16"/>
      <c r="FS634" s="16"/>
      <c r="FT634" s="16"/>
      <c r="FU634" s="16"/>
      <c r="FV634" s="16"/>
      <c r="FW634" s="16"/>
      <c r="FX634" s="16"/>
      <c r="FY634" s="16"/>
      <c r="FZ634" s="17"/>
      <c r="GA634" s="17"/>
      <c r="GB634" s="17"/>
    </row>
    <row r="635" spans="3:184" ht="14.25" customHeight="1">
      <c r="C635" s="14"/>
      <c r="D635" s="16"/>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c r="DB635" s="16"/>
      <c r="DC635" s="16"/>
      <c r="DD635" s="16"/>
      <c r="DE635" s="16"/>
      <c r="DF635" s="16"/>
      <c r="DG635" s="16"/>
      <c r="DH635" s="16"/>
      <c r="DI635" s="16"/>
      <c r="DJ635" s="16"/>
      <c r="DK635" s="16"/>
      <c r="DL635" s="16"/>
      <c r="DM635" s="16"/>
      <c r="DN635" s="16"/>
      <c r="DO635" s="16"/>
      <c r="DP635" s="16"/>
      <c r="DQ635" s="16"/>
      <c r="DR635" s="16"/>
      <c r="DS635" s="16"/>
      <c r="DT635" s="16"/>
      <c r="DU635" s="16"/>
      <c r="DV635" s="16"/>
      <c r="DW635" s="16"/>
      <c r="DX635" s="16"/>
      <c r="DY635" s="16"/>
      <c r="DZ635" s="16"/>
      <c r="EA635" s="16"/>
      <c r="EB635" s="16"/>
      <c r="EC635" s="16"/>
      <c r="ED635" s="16"/>
      <c r="EE635" s="16"/>
      <c r="EF635" s="16"/>
      <c r="EG635" s="16"/>
      <c r="EH635" s="16"/>
      <c r="EI635" s="16"/>
      <c r="EJ635" s="16"/>
      <c r="EK635" s="16"/>
      <c r="EL635" s="16"/>
      <c r="EM635" s="16"/>
      <c r="EN635" s="16"/>
      <c r="EO635" s="16"/>
      <c r="EP635" s="16"/>
      <c r="EQ635" s="16"/>
      <c r="ER635" s="16"/>
      <c r="ES635" s="16"/>
      <c r="ET635" s="16"/>
      <c r="EU635" s="16"/>
      <c r="EV635" s="16"/>
      <c r="EW635" s="16"/>
      <c r="EX635" s="16"/>
      <c r="EY635" s="16"/>
      <c r="EZ635" s="16"/>
      <c r="FA635" s="16"/>
      <c r="FB635" s="16"/>
      <c r="FC635" s="16"/>
      <c r="FD635" s="16"/>
      <c r="FE635" s="16"/>
      <c r="FF635" s="16"/>
      <c r="FG635" s="16"/>
      <c r="FH635" s="16"/>
      <c r="FI635" s="16"/>
      <c r="FJ635" s="16"/>
      <c r="FK635" s="16"/>
      <c r="FL635" s="16"/>
      <c r="FM635" s="16"/>
      <c r="FN635" s="16"/>
      <c r="FO635" s="16"/>
      <c r="FP635" s="16"/>
      <c r="FQ635" s="16"/>
      <c r="FR635" s="16"/>
      <c r="FS635" s="16"/>
      <c r="FT635" s="16"/>
      <c r="FU635" s="16"/>
      <c r="FV635" s="16"/>
      <c r="FW635" s="16"/>
      <c r="FX635" s="16"/>
      <c r="FY635" s="16"/>
      <c r="FZ635" s="17"/>
      <c r="GA635" s="17"/>
      <c r="GB635" s="17"/>
    </row>
    <row r="636" spans="3:184" ht="14.25" customHeight="1">
      <c r="C636" s="14"/>
      <c r="D636" s="16"/>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c r="DB636" s="16"/>
      <c r="DC636" s="16"/>
      <c r="DD636" s="16"/>
      <c r="DE636" s="16"/>
      <c r="DF636" s="16"/>
      <c r="DG636" s="16"/>
      <c r="DH636" s="16"/>
      <c r="DI636" s="16"/>
      <c r="DJ636" s="16"/>
      <c r="DK636" s="16"/>
      <c r="DL636" s="16"/>
      <c r="DM636" s="16"/>
      <c r="DN636" s="16"/>
      <c r="DO636" s="16"/>
      <c r="DP636" s="16"/>
      <c r="DQ636" s="16"/>
      <c r="DR636" s="16"/>
      <c r="DS636" s="16"/>
      <c r="DT636" s="16"/>
      <c r="DU636" s="16"/>
      <c r="DV636" s="16"/>
      <c r="DW636" s="16"/>
      <c r="DX636" s="16"/>
      <c r="DY636" s="16"/>
      <c r="DZ636" s="16"/>
      <c r="EA636" s="16"/>
      <c r="EB636" s="16"/>
      <c r="EC636" s="16"/>
      <c r="ED636" s="16"/>
      <c r="EE636" s="16"/>
      <c r="EF636" s="16"/>
      <c r="EG636" s="16"/>
      <c r="EH636" s="16"/>
      <c r="EI636" s="16"/>
      <c r="EJ636" s="16"/>
      <c r="EK636" s="16"/>
      <c r="EL636" s="16"/>
      <c r="EM636" s="16"/>
      <c r="EN636" s="16"/>
      <c r="EO636" s="16"/>
      <c r="EP636" s="16"/>
      <c r="EQ636" s="16"/>
      <c r="ER636" s="16"/>
      <c r="ES636" s="16"/>
      <c r="ET636" s="16"/>
      <c r="EU636" s="16"/>
      <c r="EV636" s="16"/>
      <c r="EW636" s="16"/>
      <c r="EX636" s="16"/>
      <c r="EY636" s="16"/>
      <c r="EZ636" s="16"/>
      <c r="FA636" s="16"/>
      <c r="FB636" s="16"/>
      <c r="FC636" s="16"/>
      <c r="FD636" s="16"/>
      <c r="FE636" s="16"/>
      <c r="FF636" s="16"/>
      <c r="FG636" s="16"/>
      <c r="FH636" s="16"/>
      <c r="FI636" s="16"/>
      <c r="FJ636" s="16"/>
      <c r="FK636" s="16"/>
      <c r="FL636" s="16"/>
      <c r="FM636" s="16"/>
      <c r="FN636" s="16"/>
      <c r="FO636" s="16"/>
      <c r="FP636" s="16"/>
      <c r="FQ636" s="16"/>
      <c r="FR636" s="16"/>
      <c r="FS636" s="16"/>
      <c r="FT636" s="16"/>
      <c r="FU636" s="16"/>
      <c r="FV636" s="16"/>
      <c r="FW636" s="16"/>
      <c r="FX636" s="16"/>
      <c r="FY636" s="16"/>
      <c r="FZ636" s="17"/>
      <c r="GA636" s="17"/>
      <c r="GB636" s="17"/>
    </row>
    <row r="637" spans="3:184" ht="14.25" customHeight="1">
      <c r="C637" s="14"/>
      <c r="D637" s="16"/>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c r="DB637" s="16"/>
      <c r="DC637" s="16"/>
      <c r="DD637" s="16"/>
      <c r="DE637" s="16"/>
      <c r="DF637" s="16"/>
      <c r="DG637" s="16"/>
      <c r="DH637" s="16"/>
      <c r="DI637" s="16"/>
      <c r="DJ637" s="16"/>
      <c r="DK637" s="16"/>
      <c r="DL637" s="16"/>
      <c r="DM637" s="16"/>
      <c r="DN637" s="16"/>
      <c r="DO637" s="16"/>
      <c r="DP637" s="16"/>
      <c r="DQ637" s="16"/>
      <c r="DR637" s="16"/>
      <c r="DS637" s="16"/>
      <c r="DT637" s="16"/>
      <c r="DU637" s="16"/>
      <c r="DV637" s="16"/>
      <c r="DW637" s="16"/>
      <c r="DX637" s="16"/>
      <c r="DY637" s="16"/>
      <c r="DZ637" s="16"/>
      <c r="EA637" s="16"/>
      <c r="EB637" s="16"/>
      <c r="EC637" s="16"/>
      <c r="ED637" s="16"/>
      <c r="EE637" s="16"/>
      <c r="EF637" s="16"/>
      <c r="EG637" s="16"/>
      <c r="EH637" s="16"/>
      <c r="EI637" s="16"/>
      <c r="EJ637" s="16"/>
      <c r="EK637" s="16"/>
      <c r="EL637" s="16"/>
      <c r="EM637" s="16"/>
      <c r="EN637" s="16"/>
      <c r="EO637" s="16"/>
      <c r="EP637" s="16"/>
      <c r="EQ637" s="16"/>
      <c r="ER637" s="16"/>
      <c r="ES637" s="16"/>
      <c r="ET637" s="16"/>
      <c r="EU637" s="16"/>
      <c r="EV637" s="16"/>
      <c r="EW637" s="16"/>
      <c r="EX637" s="16"/>
      <c r="EY637" s="16"/>
      <c r="EZ637" s="16"/>
      <c r="FA637" s="16"/>
      <c r="FB637" s="16"/>
      <c r="FC637" s="16"/>
      <c r="FD637" s="16"/>
      <c r="FE637" s="16"/>
      <c r="FF637" s="16"/>
      <c r="FG637" s="16"/>
      <c r="FH637" s="16"/>
      <c r="FI637" s="16"/>
      <c r="FJ637" s="16"/>
      <c r="FK637" s="16"/>
      <c r="FL637" s="16"/>
      <c r="FM637" s="16"/>
      <c r="FN637" s="16"/>
      <c r="FO637" s="16"/>
      <c r="FP637" s="16"/>
      <c r="FQ637" s="16"/>
      <c r="FR637" s="16"/>
      <c r="FS637" s="16"/>
      <c r="FT637" s="16"/>
      <c r="FU637" s="16"/>
      <c r="FV637" s="16"/>
      <c r="FW637" s="16"/>
      <c r="FX637" s="16"/>
      <c r="FY637" s="16"/>
      <c r="FZ637" s="17"/>
      <c r="GA637" s="17"/>
      <c r="GB637" s="17"/>
    </row>
    <row r="638" spans="3:184" ht="14.25" customHeight="1">
      <c r="C638" s="14"/>
      <c r="D638" s="16"/>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c r="DB638" s="16"/>
      <c r="DC638" s="16"/>
      <c r="DD638" s="16"/>
      <c r="DE638" s="16"/>
      <c r="DF638" s="16"/>
      <c r="DG638" s="16"/>
      <c r="DH638" s="16"/>
      <c r="DI638" s="16"/>
      <c r="DJ638" s="16"/>
      <c r="DK638" s="16"/>
      <c r="DL638" s="16"/>
      <c r="DM638" s="16"/>
      <c r="DN638" s="16"/>
      <c r="DO638" s="16"/>
      <c r="DP638" s="16"/>
      <c r="DQ638" s="16"/>
      <c r="DR638" s="16"/>
      <c r="DS638" s="16"/>
      <c r="DT638" s="16"/>
      <c r="DU638" s="16"/>
      <c r="DV638" s="16"/>
      <c r="DW638" s="16"/>
      <c r="DX638" s="16"/>
      <c r="DY638" s="16"/>
      <c r="DZ638" s="16"/>
      <c r="EA638" s="16"/>
      <c r="EB638" s="16"/>
      <c r="EC638" s="16"/>
      <c r="ED638" s="16"/>
      <c r="EE638" s="16"/>
      <c r="EF638" s="16"/>
      <c r="EG638" s="16"/>
      <c r="EH638" s="16"/>
      <c r="EI638" s="16"/>
      <c r="EJ638" s="16"/>
      <c r="EK638" s="16"/>
      <c r="EL638" s="16"/>
      <c r="EM638" s="16"/>
      <c r="EN638" s="16"/>
      <c r="EO638" s="16"/>
      <c r="EP638" s="16"/>
      <c r="EQ638" s="16"/>
      <c r="ER638" s="16"/>
      <c r="ES638" s="16"/>
      <c r="ET638" s="16"/>
      <c r="EU638" s="16"/>
      <c r="EV638" s="16"/>
      <c r="EW638" s="16"/>
      <c r="EX638" s="16"/>
      <c r="EY638" s="16"/>
      <c r="EZ638" s="16"/>
      <c r="FA638" s="16"/>
      <c r="FB638" s="16"/>
      <c r="FC638" s="16"/>
      <c r="FD638" s="16"/>
      <c r="FE638" s="16"/>
      <c r="FF638" s="16"/>
      <c r="FG638" s="16"/>
      <c r="FH638" s="16"/>
      <c r="FI638" s="16"/>
      <c r="FJ638" s="16"/>
      <c r="FK638" s="16"/>
      <c r="FL638" s="16"/>
      <c r="FM638" s="16"/>
      <c r="FN638" s="16"/>
      <c r="FO638" s="16"/>
      <c r="FP638" s="16"/>
      <c r="FQ638" s="16"/>
      <c r="FR638" s="16"/>
      <c r="FS638" s="16"/>
      <c r="FT638" s="16"/>
      <c r="FU638" s="16"/>
      <c r="FV638" s="16"/>
      <c r="FW638" s="16"/>
      <c r="FX638" s="16"/>
      <c r="FY638" s="16"/>
      <c r="FZ638" s="17"/>
      <c r="GA638" s="17"/>
      <c r="GB638" s="17"/>
    </row>
    <row r="639" spans="3:184" ht="14.25" customHeight="1">
      <c r="C639" s="14"/>
      <c r="D639" s="16"/>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c r="DB639" s="16"/>
      <c r="DC639" s="16"/>
      <c r="DD639" s="16"/>
      <c r="DE639" s="16"/>
      <c r="DF639" s="16"/>
      <c r="DG639" s="16"/>
      <c r="DH639" s="16"/>
      <c r="DI639" s="16"/>
      <c r="DJ639" s="16"/>
      <c r="DK639" s="16"/>
      <c r="DL639" s="16"/>
      <c r="DM639" s="16"/>
      <c r="DN639" s="16"/>
      <c r="DO639" s="16"/>
      <c r="DP639" s="16"/>
      <c r="DQ639" s="16"/>
      <c r="DR639" s="16"/>
      <c r="DS639" s="16"/>
      <c r="DT639" s="16"/>
      <c r="DU639" s="16"/>
      <c r="DV639" s="16"/>
      <c r="DW639" s="16"/>
      <c r="DX639" s="16"/>
      <c r="DY639" s="16"/>
      <c r="DZ639" s="16"/>
      <c r="EA639" s="16"/>
      <c r="EB639" s="16"/>
      <c r="EC639" s="16"/>
      <c r="ED639" s="16"/>
      <c r="EE639" s="16"/>
      <c r="EF639" s="16"/>
      <c r="EG639" s="16"/>
      <c r="EH639" s="16"/>
      <c r="EI639" s="16"/>
      <c r="EJ639" s="16"/>
      <c r="EK639" s="16"/>
      <c r="EL639" s="16"/>
      <c r="EM639" s="16"/>
      <c r="EN639" s="16"/>
      <c r="EO639" s="16"/>
      <c r="EP639" s="16"/>
      <c r="EQ639" s="16"/>
      <c r="ER639" s="16"/>
      <c r="ES639" s="16"/>
      <c r="ET639" s="16"/>
      <c r="EU639" s="16"/>
      <c r="EV639" s="16"/>
      <c r="EW639" s="16"/>
      <c r="EX639" s="16"/>
      <c r="EY639" s="16"/>
      <c r="EZ639" s="16"/>
      <c r="FA639" s="16"/>
      <c r="FB639" s="16"/>
      <c r="FC639" s="16"/>
      <c r="FD639" s="16"/>
      <c r="FE639" s="16"/>
      <c r="FF639" s="16"/>
      <c r="FG639" s="16"/>
      <c r="FH639" s="16"/>
      <c r="FI639" s="16"/>
      <c r="FJ639" s="16"/>
      <c r="FK639" s="16"/>
      <c r="FL639" s="16"/>
      <c r="FM639" s="16"/>
      <c r="FN639" s="16"/>
      <c r="FO639" s="16"/>
      <c r="FP639" s="16"/>
      <c r="FQ639" s="16"/>
      <c r="FR639" s="16"/>
      <c r="FS639" s="16"/>
      <c r="FT639" s="16"/>
      <c r="FU639" s="16"/>
      <c r="FV639" s="16"/>
      <c r="FW639" s="16"/>
      <c r="FX639" s="16"/>
      <c r="FY639" s="16"/>
      <c r="FZ639" s="17"/>
      <c r="GA639" s="17"/>
      <c r="GB639" s="17"/>
    </row>
    <row r="640" spans="3:184" ht="14.25" customHeight="1">
      <c r="C640" s="14"/>
      <c r="D640" s="16"/>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c r="DB640" s="16"/>
      <c r="DC640" s="16"/>
      <c r="DD640" s="16"/>
      <c r="DE640" s="16"/>
      <c r="DF640" s="16"/>
      <c r="DG640" s="16"/>
      <c r="DH640" s="16"/>
      <c r="DI640" s="16"/>
      <c r="DJ640" s="16"/>
      <c r="DK640" s="16"/>
      <c r="DL640" s="16"/>
      <c r="DM640" s="16"/>
      <c r="DN640" s="16"/>
      <c r="DO640" s="16"/>
      <c r="DP640" s="16"/>
      <c r="DQ640" s="16"/>
      <c r="DR640" s="16"/>
      <c r="DS640" s="16"/>
      <c r="DT640" s="16"/>
      <c r="DU640" s="16"/>
      <c r="DV640" s="16"/>
      <c r="DW640" s="16"/>
      <c r="DX640" s="16"/>
      <c r="DY640" s="16"/>
      <c r="DZ640" s="16"/>
      <c r="EA640" s="16"/>
      <c r="EB640" s="16"/>
      <c r="EC640" s="16"/>
      <c r="ED640" s="16"/>
      <c r="EE640" s="16"/>
      <c r="EF640" s="16"/>
      <c r="EG640" s="16"/>
      <c r="EH640" s="16"/>
      <c r="EI640" s="16"/>
      <c r="EJ640" s="16"/>
      <c r="EK640" s="16"/>
      <c r="EL640" s="16"/>
      <c r="EM640" s="16"/>
      <c r="EN640" s="16"/>
      <c r="EO640" s="16"/>
      <c r="EP640" s="16"/>
      <c r="EQ640" s="16"/>
      <c r="ER640" s="16"/>
      <c r="ES640" s="16"/>
      <c r="ET640" s="16"/>
      <c r="EU640" s="16"/>
      <c r="EV640" s="16"/>
      <c r="EW640" s="16"/>
      <c r="EX640" s="16"/>
      <c r="EY640" s="16"/>
      <c r="EZ640" s="16"/>
      <c r="FA640" s="16"/>
      <c r="FB640" s="16"/>
      <c r="FC640" s="16"/>
      <c r="FD640" s="16"/>
      <c r="FE640" s="16"/>
      <c r="FF640" s="16"/>
      <c r="FG640" s="16"/>
      <c r="FH640" s="16"/>
      <c r="FI640" s="16"/>
      <c r="FJ640" s="16"/>
      <c r="FK640" s="16"/>
      <c r="FL640" s="16"/>
      <c r="FM640" s="16"/>
      <c r="FN640" s="16"/>
      <c r="FO640" s="16"/>
      <c r="FP640" s="16"/>
      <c r="FQ640" s="16"/>
      <c r="FR640" s="16"/>
      <c r="FS640" s="16"/>
      <c r="FT640" s="16"/>
      <c r="FU640" s="16"/>
      <c r="FV640" s="16"/>
      <c r="FW640" s="16"/>
      <c r="FX640" s="16"/>
      <c r="FY640" s="16"/>
      <c r="FZ640" s="17"/>
      <c r="GA640" s="17"/>
      <c r="GB640" s="17"/>
    </row>
    <row r="641" spans="3:184" ht="14.25" customHeight="1">
      <c r="C641" s="14"/>
      <c r="D641" s="16"/>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c r="DB641" s="16"/>
      <c r="DC641" s="16"/>
      <c r="DD641" s="16"/>
      <c r="DE641" s="16"/>
      <c r="DF641" s="16"/>
      <c r="DG641" s="16"/>
      <c r="DH641" s="16"/>
      <c r="DI641" s="16"/>
      <c r="DJ641" s="16"/>
      <c r="DK641" s="16"/>
      <c r="DL641" s="16"/>
      <c r="DM641" s="16"/>
      <c r="DN641" s="16"/>
      <c r="DO641" s="16"/>
      <c r="DP641" s="16"/>
      <c r="DQ641" s="16"/>
      <c r="DR641" s="16"/>
      <c r="DS641" s="16"/>
      <c r="DT641" s="16"/>
      <c r="DU641" s="16"/>
      <c r="DV641" s="16"/>
      <c r="DW641" s="16"/>
      <c r="DX641" s="16"/>
      <c r="DY641" s="16"/>
      <c r="DZ641" s="16"/>
      <c r="EA641" s="16"/>
      <c r="EB641" s="16"/>
      <c r="EC641" s="16"/>
      <c r="ED641" s="16"/>
      <c r="EE641" s="16"/>
      <c r="EF641" s="16"/>
      <c r="EG641" s="16"/>
      <c r="EH641" s="16"/>
      <c r="EI641" s="16"/>
      <c r="EJ641" s="16"/>
      <c r="EK641" s="16"/>
      <c r="EL641" s="16"/>
      <c r="EM641" s="16"/>
      <c r="EN641" s="16"/>
      <c r="EO641" s="16"/>
      <c r="EP641" s="16"/>
      <c r="EQ641" s="16"/>
      <c r="ER641" s="16"/>
      <c r="ES641" s="16"/>
      <c r="ET641" s="16"/>
      <c r="EU641" s="16"/>
      <c r="EV641" s="16"/>
      <c r="EW641" s="16"/>
      <c r="EX641" s="16"/>
      <c r="EY641" s="16"/>
      <c r="EZ641" s="16"/>
      <c r="FA641" s="16"/>
      <c r="FB641" s="16"/>
      <c r="FC641" s="16"/>
      <c r="FD641" s="16"/>
      <c r="FE641" s="16"/>
      <c r="FF641" s="16"/>
      <c r="FG641" s="16"/>
      <c r="FH641" s="16"/>
      <c r="FI641" s="16"/>
      <c r="FJ641" s="16"/>
      <c r="FK641" s="16"/>
      <c r="FL641" s="16"/>
      <c r="FM641" s="16"/>
      <c r="FN641" s="16"/>
      <c r="FO641" s="16"/>
      <c r="FP641" s="16"/>
      <c r="FQ641" s="16"/>
      <c r="FR641" s="16"/>
      <c r="FS641" s="16"/>
      <c r="FT641" s="16"/>
      <c r="FU641" s="16"/>
      <c r="FV641" s="16"/>
      <c r="FW641" s="16"/>
      <c r="FX641" s="16"/>
      <c r="FY641" s="16"/>
      <c r="FZ641" s="17"/>
      <c r="GA641" s="17"/>
      <c r="GB641" s="17"/>
    </row>
    <row r="642" spans="3:184" ht="14.25" customHeight="1">
      <c r="C642" s="14"/>
      <c r="D642" s="16"/>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c r="DB642" s="16"/>
      <c r="DC642" s="16"/>
      <c r="DD642" s="16"/>
      <c r="DE642" s="16"/>
      <c r="DF642" s="16"/>
      <c r="DG642" s="16"/>
      <c r="DH642" s="16"/>
      <c r="DI642" s="16"/>
      <c r="DJ642" s="16"/>
      <c r="DK642" s="16"/>
      <c r="DL642" s="16"/>
      <c r="DM642" s="16"/>
      <c r="DN642" s="16"/>
      <c r="DO642" s="16"/>
      <c r="DP642" s="16"/>
      <c r="DQ642" s="16"/>
      <c r="DR642" s="16"/>
      <c r="DS642" s="16"/>
      <c r="DT642" s="16"/>
      <c r="DU642" s="16"/>
      <c r="DV642" s="16"/>
      <c r="DW642" s="16"/>
      <c r="DX642" s="16"/>
      <c r="DY642" s="16"/>
      <c r="DZ642" s="16"/>
      <c r="EA642" s="16"/>
      <c r="EB642" s="16"/>
      <c r="EC642" s="16"/>
      <c r="ED642" s="16"/>
      <c r="EE642" s="16"/>
      <c r="EF642" s="16"/>
      <c r="EG642" s="16"/>
      <c r="EH642" s="16"/>
      <c r="EI642" s="16"/>
      <c r="EJ642" s="16"/>
      <c r="EK642" s="16"/>
      <c r="EL642" s="16"/>
      <c r="EM642" s="16"/>
      <c r="EN642" s="16"/>
      <c r="EO642" s="16"/>
      <c r="EP642" s="16"/>
      <c r="EQ642" s="16"/>
      <c r="ER642" s="16"/>
      <c r="ES642" s="16"/>
      <c r="ET642" s="16"/>
      <c r="EU642" s="16"/>
      <c r="EV642" s="16"/>
      <c r="EW642" s="16"/>
      <c r="EX642" s="16"/>
      <c r="EY642" s="16"/>
      <c r="EZ642" s="16"/>
      <c r="FA642" s="16"/>
      <c r="FB642" s="16"/>
      <c r="FC642" s="16"/>
      <c r="FD642" s="16"/>
      <c r="FE642" s="16"/>
      <c r="FF642" s="16"/>
      <c r="FG642" s="16"/>
      <c r="FH642" s="16"/>
      <c r="FI642" s="16"/>
      <c r="FJ642" s="16"/>
      <c r="FK642" s="16"/>
      <c r="FL642" s="16"/>
      <c r="FM642" s="16"/>
      <c r="FN642" s="16"/>
      <c r="FO642" s="16"/>
      <c r="FP642" s="16"/>
      <c r="FQ642" s="16"/>
      <c r="FR642" s="16"/>
      <c r="FS642" s="16"/>
      <c r="FT642" s="16"/>
      <c r="FU642" s="16"/>
      <c r="FV642" s="16"/>
      <c r="FW642" s="16"/>
      <c r="FX642" s="16"/>
      <c r="FY642" s="16"/>
      <c r="FZ642" s="17"/>
      <c r="GA642" s="17"/>
      <c r="GB642" s="17"/>
    </row>
    <row r="643" spans="3:184" ht="14.25" customHeight="1">
      <c r="C643" s="14"/>
      <c r="D643" s="16"/>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c r="DB643" s="16"/>
      <c r="DC643" s="16"/>
      <c r="DD643" s="16"/>
      <c r="DE643" s="16"/>
      <c r="DF643" s="16"/>
      <c r="DG643" s="16"/>
      <c r="DH643" s="16"/>
      <c r="DI643" s="16"/>
      <c r="DJ643" s="16"/>
      <c r="DK643" s="16"/>
      <c r="DL643" s="16"/>
      <c r="DM643" s="16"/>
      <c r="DN643" s="16"/>
      <c r="DO643" s="16"/>
      <c r="DP643" s="16"/>
      <c r="DQ643" s="16"/>
      <c r="DR643" s="16"/>
      <c r="DS643" s="16"/>
      <c r="DT643" s="16"/>
      <c r="DU643" s="16"/>
      <c r="DV643" s="16"/>
      <c r="DW643" s="16"/>
      <c r="DX643" s="16"/>
      <c r="DY643" s="16"/>
      <c r="DZ643" s="16"/>
      <c r="EA643" s="16"/>
      <c r="EB643" s="16"/>
      <c r="EC643" s="16"/>
      <c r="ED643" s="16"/>
      <c r="EE643" s="16"/>
      <c r="EF643" s="16"/>
      <c r="EG643" s="16"/>
      <c r="EH643" s="16"/>
      <c r="EI643" s="16"/>
      <c r="EJ643" s="16"/>
      <c r="EK643" s="16"/>
      <c r="EL643" s="16"/>
      <c r="EM643" s="16"/>
      <c r="EN643" s="16"/>
      <c r="EO643" s="16"/>
      <c r="EP643" s="16"/>
      <c r="EQ643" s="16"/>
      <c r="ER643" s="16"/>
      <c r="ES643" s="16"/>
      <c r="ET643" s="16"/>
      <c r="EU643" s="16"/>
      <c r="EV643" s="16"/>
      <c r="EW643" s="16"/>
      <c r="EX643" s="16"/>
      <c r="EY643" s="16"/>
      <c r="EZ643" s="16"/>
      <c r="FA643" s="16"/>
      <c r="FB643" s="16"/>
      <c r="FC643" s="16"/>
      <c r="FD643" s="16"/>
      <c r="FE643" s="16"/>
      <c r="FF643" s="16"/>
      <c r="FG643" s="16"/>
      <c r="FH643" s="16"/>
      <c r="FI643" s="16"/>
      <c r="FJ643" s="16"/>
      <c r="FK643" s="16"/>
      <c r="FL643" s="16"/>
      <c r="FM643" s="16"/>
      <c r="FN643" s="16"/>
      <c r="FO643" s="16"/>
      <c r="FP643" s="16"/>
      <c r="FQ643" s="16"/>
      <c r="FR643" s="16"/>
      <c r="FS643" s="16"/>
      <c r="FT643" s="16"/>
      <c r="FU643" s="16"/>
      <c r="FV643" s="16"/>
      <c r="FW643" s="16"/>
      <c r="FX643" s="16"/>
      <c r="FY643" s="16"/>
      <c r="FZ643" s="17"/>
      <c r="GA643" s="17"/>
      <c r="GB643" s="17"/>
    </row>
    <row r="644" spans="3:184" ht="14.25" customHeight="1">
      <c r="C644" s="14"/>
      <c r="D644" s="16"/>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c r="DB644" s="16"/>
      <c r="DC644" s="16"/>
      <c r="DD644" s="16"/>
      <c r="DE644" s="16"/>
      <c r="DF644" s="16"/>
      <c r="DG644" s="16"/>
      <c r="DH644" s="16"/>
      <c r="DI644" s="16"/>
      <c r="DJ644" s="16"/>
      <c r="DK644" s="16"/>
      <c r="DL644" s="16"/>
      <c r="DM644" s="16"/>
      <c r="DN644" s="16"/>
      <c r="DO644" s="16"/>
      <c r="DP644" s="16"/>
      <c r="DQ644" s="16"/>
      <c r="DR644" s="16"/>
      <c r="DS644" s="16"/>
      <c r="DT644" s="16"/>
      <c r="DU644" s="16"/>
      <c r="DV644" s="16"/>
      <c r="DW644" s="16"/>
      <c r="DX644" s="16"/>
      <c r="DY644" s="16"/>
      <c r="DZ644" s="16"/>
      <c r="EA644" s="16"/>
      <c r="EB644" s="16"/>
      <c r="EC644" s="16"/>
      <c r="ED644" s="16"/>
      <c r="EE644" s="16"/>
      <c r="EF644" s="16"/>
      <c r="EG644" s="16"/>
      <c r="EH644" s="16"/>
      <c r="EI644" s="16"/>
      <c r="EJ644" s="16"/>
      <c r="EK644" s="16"/>
      <c r="EL644" s="16"/>
      <c r="EM644" s="16"/>
      <c r="EN644" s="16"/>
      <c r="EO644" s="16"/>
      <c r="EP644" s="16"/>
      <c r="EQ644" s="16"/>
      <c r="ER644" s="16"/>
      <c r="ES644" s="16"/>
      <c r="ET644" s="16"/>
      <c r="EU644" s="16"/>
      <c r="EV644" s="16"/>
      <c r="EW644" s="16"/>
      <c r="EX644" s="16"/>
      <c r="EY644" s="16"/>
      <c r="EZ644" s="16"/>
      <c r="FA644" s="16"/>
      <c r="FB644" s="16"/>
      <c r="FC644" s="16"/>
      <c r="FD644" s="16"/>
      <c r="FE644" s="16"/>
      <c r="FF644" s="16"/>
      <c r="FG644" s="16"/>
      <c r="FH644" s="16"/>
      <c r="FI644" s="16"/>
      <c r="FJ644" s="16"/>
      <c r="FK644" s="16"/>
      <c r="FL644" s="16"/>
      <c r="FM644" s="16"/>
      <c r="FN644" s="16"/>
      <c r="FO644" s="16"/>
      <c r="FP644" s="16"/>
      <c r="FQ644" s="16"/>
      <c r="FR644" s="16"/>
      <c r="FS644" s="16"/>
      <c r="FT644" s="16"/>
      <c r="FU644" s="16"/>
      <c r="FV644" s="16"/>
      <c r="FW644" s="16"/>
      <c r="FX644" s="16"/>
      <c r="FY644" s="16"/>
      <c r="FZ644" s="17"/>
      <c r="GA644" s="17"/>
      <c r="GB644" s="17"/>
    </row>
    <row r="645" spans="3:184" ht="14.25" customHeight="1">
      <c r="C645" s="14"/>
      <c r="D645" s="16"/>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c r="DB645" s="16"/>
      <c r="DC645" s="16"/>
      <c r="DD645" s="16"/>
      <c r="DE645" s="16"/>
      <c r="DF645" s="16"/>
      <c r="DG645" s="16"/>
      <c r="DH645" s="16"/>
      <c r="DI645" s="16"/>
      <c r="DJ645" s="16"/>
      <c r="DK645" s="16"/>
      <c r="DL645" s="16"/>
      <c r="DM645" s="16"/>
      <c r="DN645" s="16"/>
      <c r="DO645" s="16"/>
      <c r="DP645" s="16"/>
      <c r="DQ645" s="16"/>
      <c r="DR645" s="16"/>
      <c r="DS645" s="16"/>
      <c r="DT645" s="16"/>
      <c r="DU645" s="16"/>
      <c r="DV645" s="16"/>
      <c r="DW645" s="16"/>
      <c r="DX645" s="16"/>
      <c r="DY645" s="16"/>
      <c r="DZ645" s="16"/>
      <c r="EA645" s="16"/>
      <c r="EB645" s="16"/>
      <c r="EC645" s="16"/>
      <c r="ED645" s="16"/>
      <c r="EE645" s="16"/>
      <c r="EF645" s="16"/>
      <c r="EG645" s="16"/>
      <c r="EH645" s="16"/>
      <c r="EI645" s="16"/>
      <c r="EJ645" s="16"/>
      <c r="EK645" s="16"/>
      <c r="EL645" s="16"/>
      <c r="EM645" s="16"/>
      <c r="EN645" s="16"/>
      <c r="EO645" s="16"/>
      <c r="EP645" s="16"/>
      <c r="EQ645" s="16"/>
      <c r="ER645" s="16"/>
      <c r="ES645" s="16"/>
      <c r="ET645" s="16"/>
      <c r="EU645" s="16"/>
      <c r="EV645" s="16"/>
      <c r="EW645" s="16"/>
      <c r="EX645" s="16"/>
      <c r="EY645" s="16"/>
      <c r="EZ645" s="16"/>
      <c r="FA645" s="16"/>
      <c r="FB645" s="16"/>
      <c r="FC645" s="16"/>
      <c r="FD645" s="16"/>
      <c r="FE645" s="16"/>
      <c r="FF645" s="16"/>
      <c r="FG645" s="16"/>
      <c r="FH645" s="16"/>
      <c r="FI645" s="16"/>
      <c r="FJ645" s="16"/>
      <c r="FK645" s="16"/>
      <c r="FL645" s="16"/>
      <c r="FM645" s="16"/>
      <c r="FN645" s="16"/>
      <c r="FO645" s="16"/>
      <c r="FP645" s="16"/>
      <c r="FQ645" s="16"/>
      <c r="FR645" s="16"/>
      <c r="FS645" s="16"/>
      <c r="FT645" s="16"/>
      <c r="FU645" s="16"/>
      <c r="FV645" s="16"/>
      <c r="FW645" s="16"/>
      <c r="FX645" s="16"/>
      <c r="FY645" s="16"/>
      <c r="FZ645" s="17"/>
      <c r="GA645" s="17"/>
      <c r="GB645" s="17"/>
    </row>
    <row r="646" spans="3:184" ht="14.25" customHeight="1">
      <c r="C646" s="14"/>
      <c r="D646" s="16"/>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c r="DB646" s="16"/>
      <c r="DC646" s="16"/>
      <c r="DD646" s="16"/>
      <c r="DE646" s="16"/>
      <c r="DF646" s="16"/>
      <c r="DG646" s="16"/>
      <c r="DH646" s="16"/>
      <c r="DI646" s="16"/>
      <c r="DJ646" s="16"/>
      <c r="DK646" s="16"/>
      <c r="DL646" s="16"/>
      <c r="DM646" s="16"/>
      <c r="DN646" s="16"/>
      <c r="DO646" s="16"/>
      <c r="DP646" s="16"/>
      <c r="DQ646" s="16"/>
      <c r="DR646" s="16"/>
      <c r="DS646" s="16"/>
      <c r="DT646" s="16"/>
      <c r="DU646" s="16"/>
      <c r="DV646" s="16"/>
      <c r="DW646" s="16"/>
      <c r="DX646" s="16"/>
      <c r="DY646" s="16"/>
      <c r="DZ646" s="16"/>
      <c r="EA646" s="16"/>
      <c r="EB646" s="16"/>
      <c r="EC646" s="16"/>
      <c r="ED646" s="16"/>
      <c r="EE646" s="16"/>
      <c r="EF646" s="16"/>
      <c r="EG646" s="16"/>
      <c r="EH646" s="16"/>
      <c r="EI646" s="16"/>
      <c r="EJ646" s="16"/>
      <c r="EK646" s="16"/>
      <c r="EL646" s="16"/>
      <c r="EM646" s="16"/>
      <c r="EN646" s="16"/>
      <c r="EO646" s="16"/>
      <c r="EP646" s="16"/>
      <c r="EQ646" s="16"/>
      <c r="ER646" s="16"/>
      <c r="ES646" s="16"/>
      <c r="ET646" s="16"/>
      <c r="EU646" s="16"/>
      <c r="EV646" s="16"/>
      <c r="EW646" s="16"/>
      <c r="EX646" s="16"/>
      <c r="EY646" s="16"/>
      <c r="EZ646" s="16"/>
      <c r="FA646" s="16"/>
      <c r="FB646" s="16"/>
      <c r="FC646" s="16"/>
      <c r="FD646" s="16"/>
      <c r="FE646" s="16"/>
      <c r="FF646" s="16"/>
      <c r="FG646" s="16"/>
      <c r="FH646" s="16"/>
      <c r="FI646" s="16"/>
      <c r="FJ646" s="16"/>
      <c r="FK646" s="16"/>
      <c r="FL646" s="16"/>
      <c r="FM646" s="16"/>
      <c r="FN646" s="16"/>
      <c r="FO646" s="16"/>
      <c r="FP646" s="16"/>
      <c r="FQ646" s="16"/>
      <c r="FR646" s="16"/>
      <c r="FS646" s="16"/>
      <c r="FT646" s="16"/>
      <c r="FU646" s="16"/>
      <c r="FV646" s="16"/>
      <c r="FW646" s="16"/>
      <c r="FX646" s="16"/>
      <c r="FY646" s="16"/>
      <c r="FZ646" s="17"/>
      <c r="GA646" s="17"/>
      <c r="GB646" s="17"/>
    </row>
    <row r="647" spans="3:184" ht="14.25" customHeight="1">
      <c r="C647" s="14"/>
      <c r="D647" s="16"/>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c r="DB647" s="16"/>
      <c r="DC647" s="16"/>
      <c r="DD647" s="16"/>
      <c r="DE647" s="16"/>
      <c r="DF647" s="16"/>
      <c r="DG647" s="16"/>
      <c r="DH647" s="16"/>
      <c r="DI647" s="16"/>
      <c r="DJ647" s="16"/>
      <c r="DK647" s="16"/>
      <c r="DL647" s="16"/>
      <c r="DM647" s="16"/>
      <c r="DN647" s="16"/>
      <c r="DO647" s="16"/>
      <c r="DP647" s="16"/>
      <c r="DQ647" s="16"/>
      <c r="DR647" s="16"/>
      <c r="DS647" s="16"/>
      <c r="DT647" s="16"/>
      <c r="DU647" s="16"/>
      <c r="DV647" s="16"/>
      <c r="DW647" s="16"/>
      <c r="DX647" s="16"/>
      <c r="DY647" s="16"/>
      <c r="DZ647" s="16"/>
      <c r="EA647" s="16"/>
      <c r="EB647" s="16"/>
      <c r="EC647" s="16"/>
      <c r="ED647" s="16"/>
      <c r="EE647" s="16"/>
      <c r="EF647" s="16"/>
      <c r="EG647" s="16"/>
      <c r="EH647" s="16"/>
      <c r="EI647" s="16"/>
      <c r="EJ647" s="16"/>
      <c r="EK647" s="16"/>
      <c r="EL647" s="16"/>
      <c r="EM647" s="16"/>
      <c r="EN647" s="16"/>
      <c r="EO647" s="16"/>
      <c r="EP647" s="16"/>
      <c r="EQ647" s="16"/>
      <c r="ER647" s="16"/>
      <c r="ES647" s="16"/>
      <c r="ET647" s="16"/>
      <c r="EU647" s="16"/>
      <c r="EV647" s="16"/>
      <c r="EW647" s="16"/>
      <c r="EX647" s="16"/>
      <c r="EY647" s="16"/>
      <c r="EZ647" s="16"/>
      <c r="FA647" s="16"/>
      <c r="FB647" s="16"/>
      <c r="FC647" s="16"/>
      <c r="FD647" s="16"/>
      <c r="FE647" s="16"/>
      <c r="FF647" s="16"/>
      <c r="FG647" s="16"/>
      <c r="FH647" s="16"/>
      <c r="FI647" s="16"/>
      <c r="FJ647" s="16"/>
      <c r="FK647" s="16"/>
      <c r="FL647" s="16"/>
      <c r="FM647" s="16"/>
      <c r="FN647" s="16"/>
      <c r="FO647" s="16"/>
      <c r="FP647" s="16"/>
      <c r="FQ647" s="16"/>
      <c r="FR647" s="16"/>
      <c r="FS647" s="16"/>
      <c r="FT647" s="16"/>
      <c r="FU647" s="16"/>
      <c r="FV647" s="16"/>
      <c r="FW647" s="16"/>
      <c r="FX647" s="16"/>
      <c r="FY647" s="16"/>
      <c r="FZ647" s="17"/>
      <c r="GA647" s="17"/>
      <c r="GB647" s="17"/>
    </row>
    <row r="648" spans="3:184" ht="14.25" customHeight="1">
      <c r="C648" s="14"/>
      <c r="D648" s="16"/>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c r="DB648" s="16"/>
      <c r="DC648" s="16"/>
      <c r="DD648" s="16"/>
      <c r="DE648" s="16"/>
      <c r="DF648" s="16"/>
      <c r="DG648" s="16"/>
      <c r="DH648" s="16"/>
      <c r="DI648" s="16"/>
      <c r="DJ648" s="16"/>
      <c r="DK648" s="16"/>
      <c r="DL648" s="16"/>
      <c r="DM648" s="16"/>
      <c r="DN648" s="16"/>
      <c r="DO648" s="16"/>
      <c r="DP648" s="16"/>
      <c r="DQ648" s="16"/>
      <c r="DR648" s="16"/>
      <c r="DS648" s="16"/>
      <c r="DT648" s="16"/>
      <c r="DU648" s="16"/>
      <c r="DV648" s="16"/>
      <c r="DW648" s="16"/>
      <c r="DX648" s="16"/>
      <c r="DY648" s="16"/>
      <c r="DZ648" s="16"/>
      <c r="EA648" s="16"/>
      <c r="EB648" s="16"/>
      <c r="EC648" s="16"/>
      <c r="ED648" s="16"/>
      <c r="EE648" s="16"/>
      <c r="EF648" s="16"/>
      <c r="EG648" s="16"/>
      <c r="EH648" s="16"/>
      <c r="EI648" s="16"/>
      <c r="EJ648" s="16"/>
      <c r="EK648" s="16"/>
      <c r="EL648" s="16"/>
      <c r="EM648" s="16"/>
      <c r="EN648" s="16"/>
      <c r="EO648" s="16"/>
      <c r="EP648" s="16"/>
      <c r="EQ648" s="16"/>
      <c r="ER648" s="16"/>
      <c r="ES648" s="16"/>
      <c r="ET648" s="16"/>
      <c r="EU648" s="16"/>
      <c r="EV648" s="16"/>
      <c r="EW648" s="16"/>
      <c r="EX648" s="16"/>
      <c r="EY648" s="16"/>
      <c r="EZ648" s="16"/>
      <c r="FA648" s="16"/>
      <c r="FB648" s="16"/>
      <c r="FC648" s="16"/>
      <c r="FD648" s="16"/>
      <c r="FE648" s="16"/>
      <c r="FF648" s="16"/>
      <c r="FG648" s="16"/>
      <c r="FH648" s="16"/>
      <c r="FI648" s="16"/>
      <c r="FJ648" s="16"/>
      <c r="FK648" s="16"/>
      <c r="FL648" s="16"/>
      <c r="FM648" s="16"/>
      <c r="FN648" s="16"/>
      <c r="FO648" s="16"/>
      <c r="FP648" s="16"/>
      <c r="FQ648" s="16"/>
      <c r="FR648" s="16"/>
      <c r="FS648" s="16"/>
      <c r="FT648" s="16"/>
      <c r="FU648" s="16"/>
      <c r="FV648" s="16"/>
      <c r="FW648" s="16"/>
      <c r="FX648" s="16"/>
      <c r="FY648" s="16"/>
      <c r="FZ648" s="17"/>
      <c r="GA648" s="17"/>
      <c r="GB648" s="17"/>
    </row>
    <row r="649" spans="3:184" ht="14.25" customHeight="1">
      <c r="C649" s="14"/>
      <c r="D649" s="16"/>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c r="DB649" s="16"/>
      <c r="DC649" s="16"/>
      <c r="DD649" s="16"/>
      <c r="DE649" s="16"/>
      <c r="DF649" s="16"/>
      <c r="DG649" s="16"/>
      <c r="DH649" s="16"/>
      <c r="DI649" s="16"/>
      <c r="DJ649" s="16"/>
      <c r="DK649" s="16"/>
      <c r="DL649" s="16"/>
      <c r="DM649" s="16"/>
      <c r="DN649" s="16"/>
      <c r="DO649" s="16"/>
      <c r="DP649" s="16"/>
      <c r="DQ649" s="16"/>
      <c r="DR649" s="16"/>
      <c r="DS649" s="16"/>
      <c r="DT649" s="16"/>
      <c r="DU649" s="16"/>
      <c r="DV649" s="16"/>
      <c r="DW649" s="16"/>
      <c r="DX649" s="16"/>
      <c r="DY649" s="16"/>
      <c r="DZ649" s="16"/>
      <c r="EA649" s="16"/>
      <c r="EB649" s="16"/>
      <c r="EC649" s="16"/>
      <c r="ED649" s="16"/>
      <c r="EE649" s="16"/>
      <c r="EF649" s="16"/>
      <c r="EG649" s="16"/>
      <c r="EH649" s="16"/>
      <c r="EI649" s="16"/>
      <c r="EJ649" s="16"/>
      <c r="EK649" s="16"/>
      <c r="EL649" s="16"/>
      <c r="EM649" s="16"/>
      <c r="EN649" s="16"/>
      <c r="EO649" s="16"/>
      <c r="EP649" s="16"/>
      <c r="EQ649" s="16"/>
      <c r="ER649" s="16"/>
      <c r="ES649" s="16"/>
      <c r="ET649" s="16"/>
      <c r="EU649" s="16"/>
      <c r="EV649" s="16"/>
      <c r="EW649" s="16"/>
      <c r="EX649" s="16"/>
      <c r="EY649" s="16"/>
      <c r="EZ649" s="16"/>
      <c r="FA649" s="16"/>
      <c r="FB649" s="16"/>
      <c r="FC649" s="16"/>
      <c r="FD649" s="16"/>
      <c r="FE649" s="16"/>
      <c r="FF649" s="16"/>
      <c r="FG649" s="16"/>
      <c r="FH649" s="16"/>
      <c r="FI649" s="16"/>
      <c r="FJ649" s="16"/>
      <c r="FK649" s="16"/>
      <c r="FL649" s="16"/>
      <c r="FM649" s="16"/>
      <c r="FN649" s="16"/>
      <c r="FO649" s="16"/>
      <c r="FP649" s="16"/>
      <c r="FQ649" s="16"/>
      <c r="FR649" s="16"/>
      <c r="FS649" s="16"/>
      <c r="FT649" s="16"/>
      <c r="FU649" s="16"/>
      <c r="FV649" s="16"/>
      <c r="FW649" s="16"/>
      <c r="FX649" s="16"/>
      <c r="FY649" s="16"/>
      <c r="FZ649" s="17"/>
      <c r="GA649" s="17"/>
      <c r="GB649" s="17"/>
    </row>
    <row r="650" spans="3:184" ht="14.25" customHeight="1">
      <c r="C650" s="14"/>
      <c r="D650" s="16"/>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c r="DB650" s="16"/>
      <c r="DC650" s="16"/>
      <c r="DD650" s="16"/>
      <c r="DE650" s="16"/>
      <c r="DF650" s="16"/>
      <c r="DG650" s="16"/>
      <c r="DH650" s="16"/>
      <c r="DI650" s="16"/>
      <c r="DJ650" s="16"/>
      <c r="DK650" s="16"/>
      <c r="DL650" s="16"/>
      <c r="DM650" s="16"/>
      <c r="DN650" s="16"/>
      <c r="DO650" s="16"/>
      <c r="DP650" s="16"/>
      <c r="DQ650" s="16"/>
      <c r="DR650" s="16"/>
      <c r="DS650" s="16"/>
      <c r="DT650" s="16"/>
      <c r="DU650" s="16"/>
      <c r="DV650" s="16"/>
      <c r="DW650" s="16"/>
      <c r="DX650" s="16"/>
      <c r="DY650" s="16"/>
      <c r="DZ650" s="16"/>
      <c r="EA650" s="16"/>
      <c r="EB650" s="16"/>
      <c r="EC650" s="16"/>
      <c r="ED650" s="16"/>
      <c r="EE650" s="16"/>
      <c r="EF650" s="16"/>
      <c r="EG650" s="16"/>
      <c r="EH650" s="16"/>
      <c r="EI650" s="16"/>
      <c r="EJ650" s="16"/>
      <c r="EK650" s="16"/>
      <c r="EL650" s="16"/>
      <c r="EM650" s="16"/>
      <c r="EN650" s="16"/>
      <c r="EO650" s="16"/>
      <c r="EP650" s="16"/>
      <c r="EQ650" s="16"/>
      <c r="ER650" s="16"/>
      <c r="ES650" s="16"/>
      <c r="ET650" s="16"/>
      <c r="EU650" s="16"/>
      <c r="EV650" s="16"/>
      <c r="EW650" s="16"/>
      <c r="EX650" s="16"/>
      <c r="EY650" s="16"/>
      <c r="EZ650" s="16"/>
      <c r="FA650" s="16"/>
      <c r="FB650" s="16"/>
      <c r="FC650" s="16"/>
      <c r="FD650" s="16"/>
      <c r="FE650" s="16"/>
      <c r="FF650" s="16"/>
      <c r="FG650" s="16"/>
      <c r="FH650" s="16"/>
      <c r="FI650" s="16"/>
      <c r="FJ650" s="16"/>
      <c r="FK650" s="16"/>
      <c r="FL650" s="16"/>
      <c r="FM650" s="16"/>
      <c r="FN650" s="16"/>
      <c r="FO650" s="16"/>
      <c r="FP650" s="16"/>
      <c r="FQ650" s="16"/>
      <c r="FR650" s="16"/>
      <c r="FS650" s="16"/>
      <c r="FT650" s="16"/>
      <c r="FU650" s="16"/>
      <c r="FV650" s="16"/>
      <c r="FW650" s="16"/>
      <c r="FX650" s="16"/>
      <c r="FY650" s="16"/>
      <c r="FZ650" s="17"/>
      <c r="GA650" s="17"/>
      <c r="GB650" s="17"/>
    </row>
    <row r="651" spans="3:184" ht="14.25" customHeight="1">
      <c r="C651" s="14"/>
      <c r="D651" s="16"/>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c r="DB651" s="16"/>
      <c r="DC651" s="16"/>
      <c r="DD651" s="16"/>
      <c r="DE651" s="16"/>
      <c r="DF651" s="16"/>
      <c r="DG651" s="16"/>
      <c r="DH651" s="16"/>
      <c r="DI651" s="16"/>
      <c r="DJ651" s="16"/>
      <c r="DK651" s="16"/>
      <c r="DL651" s="16"/>
      <c r="DM651" s="16"/>
      <c r="DN651" s="16"/>
      <c r="DO651" s="16"/>
      <c r="DP651" s="16"/>
      <c r="DQ651" s="16"/>
      <c r="DR651" s="16"/>
      <c r="DS651" s="16"/>
      <c r="DT651" s="16"/>
      <c r="DU651" s="16"/>
      <c r="DV651" s="16"/>
      <c r="DW651" s="16"/>
      <c r="DX651" s="16"/>
      <c r="DY651" s="16"/>
      <c r="DZ651" s="16"/>
      <c r="EA651" s="16"/>
      <c r="EB651" s="16"/>
      <c r="EC651" s="16"/>
      <c r="ED651" s="16"/>
      <c r="EE651" s="16"/>
      <c r="EF651" s="16"/>
      <c r="EG651" s="16"/>
      <c r="EH651" s="16"/>
      <c r="EI651" s="16"/>
      <c r="EJ651" s="16"/>
      <c r="EK651" s="16"/>
      <c r="EL651" s="16"/>
      <c r="EM651" s="16"/>
      <c r="EN651" s="16"/>
      <c r="EO651" s="16"/>
      <c r="EP651" s="16"/>
      <c r="EQ651" s="16"/>
      <c r="ER651" s="16"/>
      <c r="ES651" s="16"/>
      <c r="ET651" s="16"/>
      <c r="EU651" s="16"/>
      <c r="EV651" s="16"/>
      <c r="EW651" s="16"/>
      <c r="EX651" s="16"/>
      <c r="EY651" s="16"/>
      <c r="EZ651" s="16"/>
      <c r="FA651" s="16"/>
      <c r="FB651" s="16"/>
      <c r="FC651" s="16"/>
      <c r="FD651" s="16"/>
      <c r="FE651" s="16"/>
      <c r="FF651" s="16"/>
      <c r="FG651" s="16"/>
      <c r="FH651" s="16"/>
      <c r="FI651" s="16"/>
      <c r="FJ651" s="16"/>
      <c r="FK651" s="16"/>
      <c r="FL651" s="16"/>
      <c r="FM651" s="16"/>
      <c r="FN651" s="16"/>
      <c r="FO651" s="16"/>
      <c r="FP651" s="16"/>
      <c r="FQ651" s="16"/>
      <c r="FR651" s="16"/>
      <c r="FS651" s="16"/>
      <c r="FT651" s="16"/>
      <c r="FU651" s="16"/>
      <c r="FV651" s="16"/>
      <c r="FW651" s="16"/>
      <c r="FX651" s="16"/>
      <c r="FY651" s="16"/>
      <c r="FZ651" s="17"/>
      <c r="GA651" s="17"/>
      <c r="GB651" s="17"/>
    </row>
    <row r="652" spans="3:184" ht="14.25" customHeight="1">
      <c r="C652" s="14"/>
      <c r="D652" s="16"/>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c r="DB652" s="16"/>
      <c r="DC652" s="16"/>
      <c r="DD652" s="16"/>
      <c r="DE652" s="16"/>
      <c r="DF652" s="16"/>
      <c r="DG652" s="16"/>
      <c r="DH652" s="16"/>
      <c r="DI652" s="16"/>
      <c r="DJ652" s="16"/>
      <c r="DK652" s="16"/>
      <c r="DL652" s="16"/>
      <c r="DM652" s="16"/>
      <c r="DN652" s="16"/>
      <c r="DO652" s="16"/>
      <c r="DP652" s="16"/>
      <c r="DQ652" s="16"/>
      <c r="DR652" s="16"/>
      <c r="DS652" s="16"/>
      <c r="DT652" s="16"/>
      <c r="DU652" s="16"/>
      <c r="DV652" s="16"/>
      <c r="DW652" s="16"/>
      <c r="DX652" s="16"/>
      <c r="DY652" s="16"/>
      <c r="DZ652" s="16"/>
      <c r="EA652" s="16"/>
      <c r="EB652" s="16"/>
      <c r="EC652" s="16"/>
      <c r="ED652" s="16"/>
      <c r="EE652" s="16"/>
      <c r="EF652" s="16"/>
      <c r="EG652" s="16"/>
      <c r="EH652" s="16"/>
      <c r="EI652" s="16"/>
      <c r="EJ652" s="16"/>
      <c r="EK652" s="16"/>
      <c r="EL652" s="16"/>
      <c r="EM652" s="16"/>
      <c r="EN652" s="16"/>
      <c r="EO652" s="16"/>
      <c r="EP652" s="16"/>
      <c r="EQ652" s="16"/>
      <c r="ER652" s="16"/>
      <c r="ES652" s="16"/>
      <c r="ET652" s="16"/>
      <c r="EU652" s="16"/>
      <c r="EV652" s="16"/>
      <c r="EW652" s="16"/>
      <c r="EX652" s="16"/>
      <c r="EY652" s="16"/>
      <c r="EZ652" s="16"/>
      <c r="FA652" s="16"/>
      <c r="FB652" s="16"/>
      <c r="FC652" s="16"/>
      <c r="FD652" s="16"/>
      <c r="FE652" s="16"/>
      <c r="FF652" s="16"/>
      <c r="FG652" s="16"/>
      <c r="FH652" s="16"/>
      <c r="FI652" s="16"/>
      <c r="FJ652" s="16"/>
      <c r="FK652" s="16"/>
      <c r="FL652" s="16"/>
      <c r="FM652" s="16"/>
      <c r="FN652" s="16"/>
      <c r="FO652" s="16"/>
      <c r="FP652" s="16"/>
      <c r="FQ652" s="16"/>
      <c r="FR652" s="16"/>
      <c r="FS652" s="16"/>
      <c r="FT652" s="16"/>
      <c r="FU652" s="16"/>
      <c r="FV652" s="16"/>
      <c r="FW652" s="16"/>
      <c r="FX652" s="16"/>
      <c r="FY652" s="16"/>
      <c r="FZ652" s="17"/>
      <c r="GA652" s="17"/>
      <c r="GB652" s="17"/>
    </row>
    <row r="653" spans="3:184" ht="14.25" customHeight="1">
      <c r="C653" s="14"/>
      <c r="D653" s="16"/>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c r="DB653" s="16"/>
      <c r="DC653" s="16"/>
      <c r="DD653" s="16"/>
      <c r="DE653" s="16"/>
      <c r="DF653" s="16"/>
      <c r="DG653" s="16"/>
      <c r="DH653" s="16"/>
      <c r="DI653" s="16"/>
      <c r="DJ653" s="16"/>
      <c r="DK653" s="16"/>
      <c r="DL653" s="16"/>
      <c r="DM653" s="16"/>
      <c r="DN653" s="16"/>
      <c r="DO653" s="16"/>
      <c r="DP653" s="16"/>
      <c r="DQ653" s="16"/>
      <c r="DR653" s="16"/>
      <c r="DS653" s="16"/>
      <c r="DT653" s="16"/>
      <c r="DU653" s="16"/>
      <c r="DV653" s="16"/>
      <c r="DW653" s="16"/>
      <c r="DX653" s="16"/>
      <c r="DY653" s="16"/>
      <c r="DZ653" s="16"/>
      <c r="EA653" s="16"/>
      <c r="EB653" s="16"/>
      <c r="EC653" s="16"/>
      <c r="ED653" s="16"/>
      <c r="EE653" s="16"/>
      <c r="EF653" s="16"/>
      <c r="EG653" s="16"/>
      <c r="EH653" s="16"/>
      <c r="EI653" s="16"/>
      <c r="EJ653" s="16"/>
      <c r="EK653" s="16"/>
      <c r="EL653" s="16"/>
      <c r="EM653" s="16"/>
      <c r="EN653" s="16"/>
      <c r="EO653" s="16"/>
      <c r="EP653" s="16"/>
      <c r="EQ653" s="16"/>
      <c r="ER653" s="16"/>
      <c r="ES653" s="16"/>
      <c r="ET653" s="16"/>
      <c r="EU653" s="16"/>
      <c r="EV653" s="16"/>
      <c r="EW653" s="16"/>
      <c r="EX653" s="16"/>
      <c r="EY653" s="16"/>
      <c r="EZ653" s="16"/>
      <c r="FA653" s="16"/>
      <c r="FB653" s="16"/>
      <c r="FC653" s="16"/>
      <c r="FD653" s="16"/>
      <c r="FE653" s="16"/>
      <c r="FF653" s="16"/>
      <c r="FG653" s="16"/>
      <c r="FH653" s="16"/>
      <c r="FI653" s="16"/>
      <c r="FJ653" s="16"/>
      <c r="FK653" s="16"/>
      <c r="FL653" s="16"/>
      <c r="FM653" s="16"/>
      <c r="FN653" s="16"/>
      <c r="FO653" s="16"/>
      <c r="FP653" s="16"/>
      <c r="FQ653" s="16"/>
      <c r="FR653" s="16"/>
      <c r="FS653" s="16"/>
      <c r="FT653" s="16"/>
      <c r="FU653" s="16"/>
      <c r="FV653" s="16"/>
      <c r="FW653" s="16"/>
      <c r="FX653" s="16"/>
      <c r="FY653" s="16"/>
      <c r="FZ653" s="17"/>
      <c r="GA653" s="17"/>
      <c r="GB653" s="17"/>
    </row>
    <row r="654" spans="3:184" ht="14.25" customHeight="1">
      <c r="C654" s="14"/>
      <c r="D654" s="16"/>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c r="DB654" s="16"/>
      <c r="DC654" s="16"/>
      <c r="DD654" s="16"/>
      <c r="DE654" s="16"/>
      <c r="DF654" s="16"/>
      <c r="DG654" s="16"/>
      <c r="DH654" s="16"/>
      <c r="DI654" s="16"/>
      <c r="DJ654" s="16"/>
      <c r="DK654" s="16"/>
      <c r="DL654" s="16"/>
      <c r="DM654" s="16"/>
      <c r="DN654" s="16"/>
      <c r="DO654" s="16"/>
      <c r="DP654" s="16"/>
      <c r="DQ654" s="16"/>
      <c r="DR654" s="16"/>
      <c r="DS654" s="16"/>
      <c r="DT654" s="16"/>
      <c r="DU654" s="16"/>
      <c r="DV654" s="16"/>
      <c r="DW654" s="16"/>
      <c r="DX654" s="16"/>
      <c r="DY654" s="16"/>
      <c r="DZ654" s="16"/>
      <c r="EA654" s="16"/>
      <c r="EB654" s="16"/>
      <c r="EC654" s="16"/>
      <c r="ED654" s="16"/>
      <c r="EE654" s="16"/>
      <c r="EF654" s="16"/>
      <c r="EG654" s="16"/>
      <c r="EH654" s="16"/>
      <c r="EI654" s="16"/>
      <c r="EJ654" s="16"/>
      <c r="EK654" s="16"/>
      <c r="EL654" s="16"/>
      <c r="EM654" s="16"/>
      <c r="EN654" s="16"/>
      <c r="EO654" s="16"/>
      <c r="EP654" s="16"/>
      <c r="EQ654" s="16"/>
      <c r="ER654" s="16"/>
      <c r="ES654" s="16"/>
      <c r="ET654" s="16"/>
      <c r="EU654" s="16"/>
      <c r="EV654" s="16"/>
      <c r="EW654" s="16"/>
      <c r="EX654" s="16"/>
      <c r="EY654" s="16"/>
      <c r="EZ654" s="16"/>
      <c r="FA654" s="16"/>
      <c r="FB654" s="16"/>
      <c r="FC654" s="16"/>
      <c r="FD654" s="16"/>
      <c r="FE654" s="16"/>
      <c r="FF654" s="16"/>
      <c r="FG654" s="16"/>
      <c r="FH654" s="16"/>
      <c r="FI654" s="16"/>
      <c r="FJ654" s="16"/>
      <c r="FK654" s="16"/>
      <c r="FL654" s="16"/>
      <c r="FM654" s="16"/>
      <c r="FN654" s="16"/>
      <c r="FO654" s="16"/>
      <c r="FP654" s="16"/>
      <c r="FQ654" s="16"/>
      <c r="FR654" s="16"/>
      <c r="FS654" s="16"/>
      <c r="FT654" s="16"/>
      <c r="FU654" s="16"/>
      <c r="FV654" s="16"/>
      <c r="FW654" s="16"/>
      <c r="FX654" s="16"/>
      <c r="FY654" s="16"/>
      <c r="FZ654" s="17"/>
      <c r="GA654" s="17"/>
      <c r="GB654" s="17"/>
    </row>
    <row r="655" spans="3:184" ht="14.25" customHeight="1">
      <c r="C655" s="14"/>
      <c r="D655" s="16"/>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c r="DB655" s="16"/>
      <c r="DC655" s="16"/>
      <c r="DD655" s="16"/>
      <c r="DE655" s="16"/>
      <c r="DF655" s="16"/>
      <c r="DG655" s="16"/>
      <c r="DH655" s="16"/>
      <c r="DI655" s="16"/>
      <c r="DJ655" s="16"/>
      <c r="DK655" s="16"/>
      <c r="DL655" s="16"/>
      <c r="DM655" s="16"/>
      <c r="DN655" s="16"/>
      <c r="DO655" s="16"/>
      <c r="DP655" s="16"/>
      <c r="DQ655" s="16"/>
      <c r="DR655" s="16"/>
      <c r="DS655" s="16"/>
      <c r="DT655" s="16"/>
      <c r="DU655" s="16"/>
      <c r="DV655" s="16"/>
      <c r="DW655" s="16"/>
      <c r="DX655" s="16"/>
      <c r="DY655" s="16"/>
      <c r="DZ655" s="16"/>
      <c r="EA655" s="16"/>
      <c r="EB655" s="16"/>
      <c r="EC655" s="16"/>
      <c r="ED655" s="16"/>
      <c r="EE655" s="16"/>
      <c r="EF655" s="16"/>
      <c r="EG655" s="16"/>
      <c r="EH655" s="16"/>
      <c r="EI655" s="16"/>
      <c r="EJ655" s="16"/>
      <c r="EK655" s="16"/>
      <c r="EL655" s="16"/>
      <c r="EM655" s="16"/>
      <c r="EN655" s="16"/>
      <c r="EO655" s="16"/>
      <c r="EP655" s="16"/>
      <c r="EQ655" s="16"/>
      <c r="ER655" s="16"/>
      <c r="ES655" s="16"/>
      <c r="ET655" s="16"/>
      <c r="EU655" s="16"/>
      <c r="EV655" s="16"/>
      <c r="EW655" s="16"/>
      <c r="EX655" s="16"/>
      <c r="EY655" s="16"/>
      <c r="EZ655" s="16"/>
      <c r="FA655" s="16"/>
      <c r="FB655" s="16"/>
      <c r="FC655" s="16"/>
      <c r="FD655" s="16"/>
      <c r="FE655" s="16"/>
      <c r="FF655" s="16"/>
      <c r="FG655" s="16"/>
      <c r="FH655" s="16"/>
      <c r="FI655" s="16"/>
      <c r="FJ655" s="16"/>
      <c r="FK655" s="16"/>
      <c r="FL655" s="16"/>
      <c r="FM655" s="16"/>
      <c r="FN655" s="16"/>
      <c r="FO655" s="16"/>
      <c r="FP655" s="16"/>
      <c r="FQ655" s="16"/>
      <c r="FR655" s="16"/>
      <c r="FS655" s="16"/>
      <c r="FT655" s="16"/>
      <c r="FU655" s="16"/>
      <c r="FV655" s="16"/>
      <c r="FW655" s="16"/>
      <c r="FX655" s="16"/>
      <c r="FY655" s="16"/>
      <c r="FZ655" s="17"/>
      <c r="GA655" s="17"/>
      <c r="GB655" s="17"/>
    </row>
    <row r="656" spans="3:184" ht="14.25" customHeight="1">
      <c r="C656" s="14"/>
      <c r="D656" s="16"/>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c r="DB656" s="16"/>
      <c r="DC656" s="16"/>
      <c r="DD656" s="16"/>
      <c r="DE656" s="16"/>
      <c r="DF656" s="16"/>
      <c r="DG656" s="16"/>
      <c r="DH656" s="16"/>
      <c r="DI656" s="16"/>
      <c r="DJ656" s="16"/>
      <c r="DK656" s="16"/>
      <c r="DL656" s="16"/>
      <c r="DM656" s="16"/>
      <c r="DN656" s="16"/>
      <c r="DO656" s="16"/>
      <c r="DP656" s="16"/>
      <c r="DQ656" s="16"/>
      <c r="DR656" s="16"/>
      <c r="DS656" s="16"/>
      <c r="DT656" s="16"/>
      <c r="DU656" s="16"/>
      <c r="DV656" s="16"/>
      <c r="DW656" s="16"/>
      <c r="DX656" s="16"/>
      <c r="DY656" s="16"/>
      <c r="DZ656" s="16"/>
      <c r="EA656" s="16"/>
      <c r="EB656" s="16"/>
      <c r="EC656" s="16"/>
      <c r="ED656" s="16"/>
      <c r="EE656" s="16"/>
      <c r="EF656" s="16"/>
      <c r="EG656" s="16"/>
      <c r="EH656" s="16"/>
      <c r="EI656" s="16"/>
      <c r="EJ656" s="16"/>
      <c r="EK656" s="16"/>
      <c r="EL656" s="16"/>
      <c r="EM656" s="16"/>
      <c r="EN656" s="16"/>
      <c r="EO656" s="16"/>
      <c r="EP656" s="16"/>
      <c r="EQ656" s="16"/>
      <c r="ER656" s="16"/>
      <c r="ES656" s="16"/>
      <c r="ET656" s="16"/>
      <c r="EU656" s="16"/>
      <c r="EV656" s="16"/>
      <c r="EW656" s="16"/>
      <c r="EX656" s="16"/>
      <c r="EY656" s="16"/>
      <c r="EZ656" s="16"/>
      <c r="FA656" s="16"/>
      <c r="FB656" s="16"/>
      <c r="FC656" s="16"/>
      <c r="FD656" s="16"/>
      <c r="FE656" s="16"/>
      <c r="FF656" s="16"/>
      <c r="FG656" s="16"/>
      <c r="FH656" s="16"/>
      <c r="FI656" s="16"/>
      <c r="FJ656" s="16"/>
      <c r="FK656" s="16"/>
      <c r="FL656" s="16"/>
      <c r="FM656" s="16"/>
      <c r="FN656" s="16"/>
      <c r="FO656" s="16"/>
      <c r="FP656" s="16"/>
      <c r="FQ656" s="16"/>
      <c r="FR656" s="16"/>
      <c r="FS656" s="16"/>
      <c r="FT656" s="16"/>
      <c r="FU656" s="16"/>
      <c r="FV656" s="16"/>
      <c r="FW656" s="16"/>
      <c r="FX656" s="16"/>
      <c r="FY656" s="16"/>
      <c r="FZ656" s="17"/>
      <c r="GA656" s="17"/>
      <c r="GB656" s="17"/>
    </row>
    <row r="657" spans="3:184" ht="14.25" customHeight="1">
      <c r="C657" s="14"/>
      <c r="D657" s="16"/>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c r="DB657" s="16"/>
      <c r="DC657" s="16"/>
      <c r="DD657" s="16"/>
      <c r="DE657" s="16"/>
      <c r="DF657" s="16"/>
      <c r="DG657" s="16"/>
      <c r="DH657" s="16"/>
      <c r="DI657" s="16"/>
      <c r="DJ657" s="16"/>
      <c r="DK657" s="16"/>
      <c r="DL657" s="16"/>
      <c r="DM657" s="16"/>
      <c r="DN657" s="16"/>
      <c r="DO657" s="16"/>
      <c r="DP657" s="16"/>
      <c r="DQ657" s="16"/>
      <c r="DR657" s="16"/>
      <c r="DS657" s="16"/>
      <c r="DT657" s="16"/>
      <c r="DU657" s="16"/>
      <c r="DV657" s="16"/>
      <c r="DW657" s="16"/>
      <c r="DX657" s="16"/>
      <c r="DY657" s="16"/>
      <c r="DZ657" s="16"/>
      <c r="EA657" s="16"/>
      <c r="EB657" s="16"/>
      <c r="EC657" s="16"/>
      <c r="ED657" s="16"/>
      <c r="EE657" s="16"/>
      <c r="EF657" s="16"/>
      <c r="EG657" s="16"/>
      <c r="EH657" s="16"/>
      <c r="EI657" s="16"/>
      <c r="EJ657" s="16"/>
      <c r="EK657" s="16"/>
      <c r="EL657" s="16"/>
      <c r="EM657" s="16"/>
      <c r="EN657" s="16"/>
      <c r="EO657" s="16"/>
      <c r="EP657" s="16"/>
      <c r="EQ657" s="16"/>
      <c r="ER657" s="16"/>
      <c r="ES657" s="16"/>
      <c r="ET657" s="16"/>
      <c r="EU657" s="16"/>
      <c r="EV657" s="16"/>
      <c r="EW657" s="16"/>
      <c r="EX657" s="16"/>
      <c r="EY657" s="16"/>
      <c r="EZ657" s="16"/>
      <c r="FA657" s="16"/>
      <c r="FB657" s="16"/>
      <c r="FC657" s="16"/>
      <c r="FD657" s="16"/>
      <c r="FE657" s="16"/>
      <c r="FF657" s="16"/>
      <c r="FG657" s="16"/>
      <c r="FH657" s="16"/>
      <c r="FI657" s="16"/>
      <c r="FJ657" s="16"/>
      <c r="FK657" s="16"/>
      <c r="FL657" s="16"/>
      <c r="FM657" s="16"/>
      <c r="FN657" s="16"/>
      <c r="FO657" s="16"/>
      <c r="FP657" s="16"/>
      <c r="FQ657" s="16"/>
      <c r="FR657" s="16"/>
      <c r="FS657" s="16"/>
      <c r="FT657" s="16"/>
      <c r="FU657" s="16"/>
      <c r="FV657" s="16"/>
      <c r="FW657" s="16"/>
      <c r="FX657" s="16"/>
      <c r="FY657" s="16"/>
      <c r="FZ657" s="17"/>
      <c r="GA657" s="17"/>
      <c r="GB657" s="17"/>
    </row>
    <row r="658" spans="3:184" ht="14.25" customHeight="1">
      <c r="C658" s="14"/>
      <c r="D658" s="16"/>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c r="DB658" s="16"/>
      <c r="DC658" s="16"/>
      <c r="DD658" s="16"/>
      <c r="DE658" s="16"/>
      <c r="DF658" s="16"/>
      <c r="DG658" s="16"/>
      <c r="DH658" s="16"/>
      <c r="DI658" s="16"/>
      <c r="DJ658" s="16"/>
      <c r="DK658" s="16"/>
      <c r="DL658" s="16"/>
      <c r="DM658" s="16"/>
      <c r="DN658" s="16"/>
      <c r="DO658" s="16"/>
      <c r="DP658" s="16"/>
      <c r="DQ658" s="16"/>
      <c r="DR658" s="16"/>
      <c r="DS658" s="16"/>
      <c r="DT658" s="16"/>
      <c r="DU658" s="16"/>
      <c r="DV658" s="16"/>
      <c r="DW658" s="16"/>
      <c r="DX658" s="16"/>
      <c r="DY658" s="16"/>
      <c r="DZ658" s="16"/>
      <c r="EA658" s="16"/>
      <c r="EB658" s="16"/>
      <c r="EC658" s="16"/>
      <c r="ED658" s="16"/>
      <c r="EE658" s="16"/>
      <c r="EF658" s="16"/>
      <c r="EG658" s="16"/>
      <c r="EH658" s="16"/>
      <c r="EI658" s="16"/>
      <c r="EJ658" s="16"/>
      <c r="EK658" s="16"/>
      <c r="EL658" s="16"/>
      <c r="EM658" s="16"/>
      <c r="EN658" s="16"/>
      <c r="EO658" s="16"/>
      <c r="EP658" s="16"/>
      <c r="EQ658" s="16"/>
      <c r="ER658" s="16"/>
      <c r="ES658" s="16"/>
      <c r="ET658" s="16"/>
      <c r="EU658" s="16"/>
      <c r="EV658" s="16"/>
      <c r="EW658" s="16"/>
      <c r="EX658" s="16"/>
      <c r="EY658" s="16"/>
      <c r="EZ658" s="16"/>
      <c r="FA658" s="16"/>
      <c r="FB658" s="16"/>
      <c r="FC658" s="16"/>
      <c r="FD658" s="16"/>
      <c r="FE658" s="16"/>
      <c r="FF658" s="16"/>
      <c r="FG658" s="16"/>
      <c r="FH658" s="16"/>
      <c r="FI658" s="16"/>
      <c r="FJ658" s="16"/>
      <c r="FK658" s="16"/>
      <c r="FL658" s="16"/>
      <c r="FM658" s="16"/>
      <c r="FN658" s="16"/>
      <c r="FO658" s="16"/>
      <c r="FP658" s="16"/>
      <c r="FQ658" s="16"/>
      <c r="FR658" s="16"/>
      <c r="FS658" s="16"/>
      <c r="FT658" s="16"/>
      <c r="FU658" s="16"/>
      <c r="FV658" s="16"/>
      <c r="FW658" s="16"/>
      <c r="FX658" s="16"/>
      <c r="FY658" s="16"/>
      <c r="FZ658" s="17"/>
      <c r="GA658" s="17"/>
      <c r="GB658" s="17"/>
    </row>
    <row r="659" spans="3:184" ht="14.25" customHeight="1">
      <c r="C659" s="14"/>
      <c r="D659" s="16"/>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c r="DB659" s="16"/>
      <c r="DC659" s="16"/>
      <c r="DD659" s="16"/>
      <c r="DE659" s="16"/>
      <c r="DF659" s="16"/>
      <c r="DG659" s="16"/>
      <c r="DH659" s="16"/>
      <c r="DI659" s="16"/>
      <c r="DJ659" s="16"/>
      <c r="DK659" s="16"/>
      <c r="DL659" s="16"/>
      <c r="DM659" s="16"/>
      <c r="DN659" s="16"/>
      <c r="DO659" s="16"/>
      <c r="DP659" s="16"/>
      <c r="DQ659" s="16"/>
      <c r="DR659" s="16"/>
      <c r="DS659" s="16"/>
      <c r="DT659" s="16"/>
      <c r="DU659" s="16"/>
      <c r="DV659" s="16"/>
      <c r="DW659" s="16"/>
      <c r="DX659" s="16"/>
      <c r="DY659" s="16"/>
      <c r="DZ659" s="16"/>
      <c r="EA659" s="16"/>
      <c r="EB659" s="16"/>
      <c r="EC659" s="16"/>
      <c r="ED659" s="16"/>
      <c r="EE659" s="16"/>
      <c r="EF659" s="16"/>
      <c r="EG659" s="16"/>
      <c r="EH659" s="16"/>
      <c r="EI659" s="16"/>
      <c r="EJ659" s="16"/>
      <c r="EK659" s="16"/>
      <c r="EL659" s="16"/>
      <c r="EM659" s="16"/>
      <c r="EN659" s="16"/>
      <c r="EO659" s="16"/>
      <c r="EP659" s="16"/>
      <c r="EQ659" s="16"/>
      <c r="ER659" s="16"/>
      <c r="ES659" s="16"/>
      <c r="ET659" s="16"/>
      <c r="EU659" s="16"/>
      <c r="EV659" s="16"/>
      <c r="EW659" s="16"/>
      <c r="EX659" s="16"/>
      <c r="EY659" s="16"/>
      <c r="EZ659" s="16"/>
      <c r="FA659" s="16"/>
      <c r="FB659" s="16"/>
      <c r="FC659" s="16"/>
      <c r="FD659" s="16"/>
      <c r="FE659" s="16"/>
      <c r="FF659" s="16"/>
      <c r="FG659" s="16"/>
      <c r="FH659" s="16"/>
      <c r="FI659" s="16"/>
      <c r="FJ659" s="16"/>
      <c r="FK659" s="16"/>
      <c r="FL659" s="16"/>
      <c r="FM659" s="16"/>
      <c r="FN659" s="16"/>
      <c r="FO659" s="16"/>
      <c r="FP659" s="16"/>
      <c r="FQ659" s="16"/>
      <c r="FR659" s="16"/>
      <c r="FS659" s="16"/>
      <c r="FT659" s="16"/>
      <c r="FU659" s="16"/>
      <c r="FV659" s="16"/>
      <c r="FW659" s="16"/>
      <c r="FX659" s="16"/>
      <c r="FY659" s="16"/>
      <c r="FZ659" s="17"/>
      <c r="GA659" s="17"/>
      <c r="GB659" s="17"/>
    </row>
    <row r="660" spans="3:184" ht="14.25" customHeight="1">
      <c r="C660" s="14"/>
      <c r="D660" s="16"/>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c r="DB660" s="16"/>
      <c r="DC660" s="16"/>
      <c r="DD660" s="16"/>
      <c r="DE660" s="16"/>
      <c r="DF660" s="16"/>
      <c r="DG660" s="16"/>
      <c r="DH660" s="16"/>
      <c r="DI660" s="16"/>
      <c r="DJ660" s="16"/>
      <c r="DK660" s="16"/>
      <c r="DL660" s="16"/>
      <c r="DM660" s="16"/>
      <c r="DN660" s="16"/>
      <c r="DO660" s="16"/>
      <c r="DP660" s="16"/>
      <c r="DQ660" s="16"/>
      <c r="DR660" s="16"/>
      <c r="DS660" s="16"/>
      <c r="DT660" s="16"/>
      <c r="DU660" s="16"/>
      <c r="DV660" s="16"/>
      <c r="DW660" s="16"/>
      <c r="DX660" s="16"/>
      <c r="DY660" s="16"/>
      <c r="DZ660" s="16"/>
      <c r="EA660" s="16"/>
      <c r="EB660" s="16"/>
      <c r="EC660" s="16"/>
      <c r="ED660" s="16"/>
      <c r="EE660" s="16"/>
      <c r="EF660" s="16"/>
      <c r="EG660" s="16"/>
      <c r="EH660" s="16"/>
      <c r="EI660" s="16"/>
      <c r="EJ660" s="16"/>
      <c r="EK660" s="16"/>
      <c r="EL660" s="16"/>
      <c r="EM660" s="16"/>
      <c r="EN660" s="16"/>
      <c r="EO660" s="16"/>
      <c r="EP660" s="16"/>
      <c r="EQ660" s="16"/>
      <c r="ER660" s="16"/>
      <c r="ES660" s="16"/>
      <c r="ET660" s="16"/>
      <c r="EU660" s="16"/>
      <c r="EV660" s="16"/>
      <c r="EW660" s="16"/>
      <c r="EX660" s="16"/>
      <c r="EY660" s="16"/>
      <c r="EZ660" s="16"/>
      <c r="FA660" s="16"/>
      <c r="FB660" s="16"/>
      <c r="FC660" s="16"/>
      <c r="FD660" s="16"/>
      <c r="FE660" s="16"/>
      <c r="FF660" s="16"/>
      <c r="FG660" s="16"/>
      <c r="FH660" s="16"/>
      <c r="FI660" s="16"/>
      <c r="FJ660" s="16"/>
      <c r="FK660" s="16"/>
      <c r="FL660" s="16"/>
      <c r="FM660" s="16"/>
      <c r="FN660" s="16"/>
      <c r="FO660" s="16"/>
      <c r="FP660" s="16"/>
      <c r="FQ660" s="16"/>
      <c r="FR660" s="16"/>
      <c r="FS660" s="16"/>
      <c r="FT660" s="16"/>
      <c r="FU660" s="16"/>
      <c r="FV660" s="16"/>
      <c r="FW660" s="16"/>
      <c r="FX660" s="16"/>
      <c r="FY660" s="16"/>
      <c r="FZ660" s="17"/>
      <c r="GA660" s="17"/>
      <c r="GB660" s="17"/>
    </row>
    <row r="661" spans="3:184" ht="14.25" customHeight="1">
      <c r="C661" s="14"/>
      <c r="D661" s="16"/>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c r="DB661" s="16"/>
      <c r="DC661" s="16"/>
      <c r="DD661" s="16"/>
      <c r="DE661" s="16"/>
      <c r="DF661" s="16"/>
      <c r="DG661" s="16"/>
      <c r="DH661" s="16"/>
      <c r="DI661" s="16"/>
      <c r="DJ661" s="16"/>
      <c r="DK661" s="16"/>
      <c r="DL661" s="16"/>
      <c r="DM661" s="16"/>
      <c r="DN661" s="16"/>
      <c r="DO661" s="16"/>
      <c r="DP661" s="16"/>
      <c r="DQ661" s="16"/>
      <c r="DR661" s="16"/>
      <c r="DS661" s="16"/>
      <c r="DT661" s="16"/>
      <c r="DU661" s="16"/>
      <c r="DV661" s="16"/>
      <c r="DW661" s="16"/>
      <c r="DX661" s="16"/>
      <c r="DY661" s="16"/>
      <c r="DZ661" s="16"/>
      <c r="EA661" s="16"/>
      <c r="EB661" s="16"/>
      <c r="EC661" s="16"/>
      <c r="ED661" s="16"/>
      <c r="EE661" s="16"/>
      <c r="EF661" s="16"/>
      <c r="EG661" s="16"/>
      <c r="EH661" s="16"/>
      <c r="EI661" s="16"/>
      <c r="EJ661" s="16"/>
      <c r="EK661" s="16"/>
      <c r="EL661" s="16"/>
      <c r="EM661" s="16"/>
      <c r="EN661" s="16"/>
      <c r="EO661" s="16"/>
      <c r="EP661" s="16"/>
      <c r="EQ661" s="16"/>
      <c r="ER661" s="16"/>
      <c r="ES661" s="16"/>
      <c r="ET661" s="16"/>
      <c r="EU661" s="16"/>
      <c r="EV661" s="16"/>
      <c r="EW661" s="16"/>
      <c r="EX661" s="16"/>
      <c r="EY661" s="16"/>
      <c r="EZ661" s="16"/>
      <c r="FA661" s="16"/>
      <c r="FB661" s="16"/>
      <c r="FC661" s="16"/>
      <c r="FD661" s="16"/>
      <c r="FE661" s="16"/>
      <c r="FF661" s="16"/>
      <c r="FG661" s="16"/>
      <c r="FH661" s="16"/>
      <c r="FI661" s="16"/>
      <c r="FJ661" s="16"/>
      <c r="FK661" s="16"/>
      <c r="FL661" s="16"/>
      <c r="FM661" s="16"/>
      <c r="FN661" s="16"/>
      <c r="FO661" s="16"/>
      <c r="FP661" s="16"/>
      <c r="FQ661" s="16"/>
      <c r="FR661" s="16"/>
      <c r="FS661" s="16"/>
      <c r="FT661" s="16"/>
      <c r="FU661" s="16"/>
      <c r="FV661" s="16"/>
      <c r="FW661" s="16"/>
      <c r="FX661" s="16"/>
      <c r="FY661" s="16"/>
      <c r="FZ661" s="17"/>
      <c r="GA661" s="17"/>
      <c r="GB661" s="17"/>
    </row>
    <row r="662" spans="3:184" ht="14.25" customHeight="1">
      <c r="C662" s="14"/>
      <c r="D662" s="16"/>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c r="DB662" s="16"/>
      <c r="DC662" s="16"/>
      <c r="DD662" s="16"/>
      <c r="DE662" s="16"/>
      <c r="DF662" s="16"/>
      <c r="DG662" s="16"/>
      <c r="DH662" s="16"/>
      <c r="DI662" s="16"/>
      <c r="DJ662" s="16"/>
      <c r="DK662" s="16"/>
      <c r="DL662" s="16"/>
      <c r="DM662" s="16"/>
      <c r="DN662" s="16"/>
      <c r="DO662" s="16"/>
      <c r="DP662" s="16"/>
      <c r="DQ662" s="16"/>
      <c r="DR662" s="16"/>
      <c r="DS662" s="16"/>
      <c r="DT662" s="16"/>
      <c r="DU662" s="16"/>
      <c r="DV662" s="16"/>
      <c r="DW662" s="16"/>
      <c r="DX662" s="16"/>
      <c r="DY662" s="16"/>
      <c r="DZ662" s="16"/>
      <c r="EA662" s="16"/>
      <c r="EB662" s="16"/>
      <c r="EC662" s="16"/>
      <c r="ED662" s="16"/>
      <c r="EE662" s="16"/>
      <c r="EF662" s="16"/>
      <c r="EG662" s="16"/>
      <c r="EH662" s="16"/>
      <c r="EI662" s="16"/>
      <c r="EJ662" s="16"/>
      <c r="EK662" s="16"/>
      <c r="EL662" s="16"/>
      <c r="EM662" s="16"/>
      <c r="EN662" s="16"/>
      <c r="EO662" s="16"/>
      <c r="EP662" s="16"/>
      <c r="EQ662" s="16"/>
      <c r="ER662" s="16"/>
      <c r="ES662" s="16"/>
      <c r="ET662" s="16"/>
      <c r="EU662" s="16"/>
      <c r="EV662" s="16"/>
      <c r="EW662" s="16"/>
      <c r="EX662" s="16"/>
      <c r="EY662" s="16"/>
      <c r="EZ662" s="16"/>
      <c r="FA662" s="16"/>
      <c r="FB662" s="16"/>
      <c r="FC662" s="16"/>
      <c r="FD662" s="16"/>
      <c r="FE662" s="16"/>
      <c r="FF662" s="16"/>
      <c r="FG662" s="16"/>
      <c r="FH662" s="16"/>
      <c r="FI662" s="16"/>
      <c r="FJ662" s="16"/>
      <c r="FK662" s="16"/>
      <c r="FL662" s="16"/>
      <c r="FM662" s="16"/>
      <c r="FN662" s="16"/>
      <c r="FO662" s="16"/>
      <c r="FP662" s="16"/>
      <c r="FQ662" s="16"/>
      <c r="FR662" s="16"/>
      <c r="FS662" s="16"/>
      <c r="FT662" s="16"/>
      <c r="FU662" s="16"/>
      <c r="FV662" s="16"/>
      <c r="FW662" s="16"/>
      <c r="FX662" s="16"/>
      <c r="FY662" s="16"/>
      <c r="FZ662" s="17"/>
      <c r="GA662" s="17"/>
      <c r="GB662" s="17"/>
    </row>
    <row r="663" spans="3:184" ht="14.25" customHeight="1">
      <c r="C663" s="14"/>
      <c r="D663" s="16"/>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c r="DB663" s="16"/>
      <c r="DC663" s="16"/>
      <c r="DD663" s="16"/>
      <c r="DE663" s="16"/>
      <c r="DF663" s="16"/>
      <c r="DG663" s="16"/>
      <c r="DH663" s="16"/>
      <c r="DI663" s="16"/>
      <c r="DJ663" s="16"/>
      <c r="DK663" s="16"/>
      <c r="DL663" s="16"/>
      <c r="DM663" s="16"/>
      <c r="DN663" s="16"/>
      <c r="DO663" s="16"/>
      <c r="DP663" s="16"/>
      <c r="DQ663" s="16"/>
      <c r="DR663" s="16"/>
      <c r="DS663" s="16"/>
      <c r="DT663" s="16"/>
      <c r="DU663" s="16"/>
      <c r="DV663" s="16"/>
      <c r="DW663" s="16"/>
      <c r="DX663" s="16"/>
      <c r="DY663" s="16"/>
      <c r="DZ663" s="16"/>
      <c r="EA663" s="16"/>
      <c r="EB663" s="16"/>
      <c r="EC663" s="16"/>
      <c r="ED663" s="16"/>
      <c r="EE663" s="16"/>
      <c r="EF663" s="16"/>
      <c r="EG663" s="16"/>
      <c r="EH663" s="16"/>
      <c r="EI663" s="16"/>
      <c r="EJ663" s="16"/>
      <c r="EK663" s="16"/>
      <c r="EL663" s="16"/>
      <c r="EM663" s="16"/>
      <c r="EN663" s="16"/>
      <c r="EO663" s="16"/>
      <c r="EP663" s="16"/>
      <c r="EQ663" s="16"/>
      <c r="ER663" s="16"/>
      <c r="ES663" s="16"/>
      <c r="ET663" s="16"/>
      <c r="EU663" s="16"/>
      <c r="EV663" s="16"/>
      <c r="EW663" s="16"/>
      <c r="EX663" s="16"/>
      <c r="EY663" s="16"/>
      <c r="EZ663" s="16"/>
      <c r="FA663" s="16"/>
      <c r="FB663" s="16"/>
      <c r="FC663" s="16"/>
      <c r="FD663" s="16"/>
      <c r="FE663" s="16"/>
      <c r="FF663" s="16"/>
      <c r="FG663" s="16"/>
      <c r="FH663" s="16"/>
      <c r="FI663" s="16"/>
      <c r="FJ663" s="16"/>
      <c r="FK663" s="16"/>
      <c r="FL663" s="16"/>
      <c r="FM663" s="16"/>
      <c r="FN663" s="16"/>
      <c r="FO663" s="16"/>
      <c r="FP663" s="16"/>
      <c r="FQ663" s="16"/>
      <c r="FR663" s="16"/>
      <c r="FS663" s="16"/>
      <c r="FT663" s="16"/>
      <c r="FU663" s="16"/>
      <c r="FV663" s="16"/>
      <c r="FW663" s="16"/>
      <c r="FX663" s="16"/>
      <c r="FY663" s="16"/>
      <c r="FZ663" s="17"/>
      <c r="GA663" s="17"/>
      <c r="GB663" s="17"/>
    </row>
    <row r="664" spans="3:184" ht="14.25" customHeight="1">
      <c r="C664" s="14"/>
      <c r="D664" s="16"/>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c r="DB664" s="16"/>
      <c r="DC664" s="16"/>
      <c r="DD664" s="16"/>
      <c r="DE664" s="16"/>
      <c r="DF664" s="16"/>
      <c r="DG664" s="16"/>
      <c r="DH664" s="16"/>
      <c r="DI664" s="16"/>
      <c r="DJ664" s="16"/>
      <c r="DK664" s="16"/>
      <c r="DL664" s="16"/>
      <c r="DM664" s="16"/>
      <c r="DN664" s="16"/>
      <c r="DO664" s="16"/>
      <c r="DP664" s="16"/>
      <c r="DQ664" s="16"/>
      <c r="DR664" s="16"/>
      <c r="DS664" s="16"/>
      <c r="DT664" s="16"/>
      <c r="DU664" s="16"/>
      <c r="DV664" s="16"/>
      <c r="DW664" s="16"/>
      <c r="DX664" s="16"/>
      <c r="DY664" s="16"/>
      <c r="DZ664" s="16"/>
      <c r="EA664" s="16"/>
      <c r="EB664" s="16"/>
      <c r="EC664" s="16"/>
      <c r="ED664" s="16"/>
      <c r="EE664" s="16"/>
      <c r="EF664" s="16"/>
      <c r="EG664" s="16"/>
      <c r="EH664" s="16"/>
      <c r="EI664" s="16"/>
      <c r="EJ664" s="16"/>
      <c r="EK664" s="16"/>
      <c r="EL664" s="16"/>
      <c r="EM664" s="16"/>
      <c r="EN664" s="16"/>
      <c r="EO664" s="16"/>
      <c r="EP664" s="16"/>
      <c r="EQ664" s="16"/>
      <c r="ER664" s="16"/>
      <c r="ES664" s="16"/>
      <c r="ET664" s="16"/>
      <c r="EU664" s="16"/>
      <c r="EV664" s="16"/>
      <c r="EW664" s="16"/>
      <c r="EX664" s="16"/>
      <c r="EY664" s="16"/>
      <c r="EZ664" s="16"/>
      <c r="FA664" s="16"/>
      <c r="FB664" s="16"/>
      <c r="FC664" s="16"/>
      <c r="FD664" s="16"/>
      <c r="FE664" s="16"/>
      <c r="FF664" s="16"/>
      <c r="FG664" s="16"/>
      <c r="FH664" s="16"/>
      <c r="FI664" s="16"/>
      <c r="FJ664" s="16"/>
      <c r="FK664" s="16"/>
      <c r="FL664" s="16"/>
      <c r="FM664" s="16"/>
      <c r="FN664" s="16"/>
      <c r="FO664" s="16"/>
      <c r="FP664" s="16"/>
      <c r="FQ664" s="16"/>
      <c r="FR664" s="16"/>
      <c r="FS664" s="16"/>
      <c r="FT664" s="16"/>
      <c r="FU664" s="16"/>
      <c r="FV664" s="16"/>
      <c r="FW664" s="16"/>
      <c r="FX664" s="16"/>
      <c r="FY664" s="16"/>
      <c r="FZ664" s="17"/>
      <c r="GA664" s="17"/>
      <c r="GB664" s="17"/>
    </row>
    <row r="665" spans="3:184" ht="14.25" customHeight="1">
      <c r="C665" s="14"/>
      <c r="D665" s="16"/>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c r="DB665" s="16"/>
      <c r="DC665" s="16"/>
      <c r="DD665" s="16"/>
      <c r="DE665" s="16"/>
      <c r="DF665" s="16"/>
      <c r="DG665" s="16"/>
      <c r="DH665" s="16"/>
      <c r="DI665" s="16"/>
      <c r="DJ665" s="16"/>
      <c r="DK665" s="16"/>
      <c r="DL665" s="16"/>
      <c r="DM665" s="16"/>
      <c r="DN665" s="16"/>
      <c r="DO665" s="16"/>
      <c r="DP665" s="16"/>
      <c r="DQ665" s="16"/>
      <c r="DR665" s="16"/>
      <c r="DS665" s="16"/>
      <c r="DT665" s="16"/>
      <c r="DU665" s="16"/>
      <c r="DV665" s="16"/>
      <c r="DW665" s="16"/>
      <c r="DX665" s="16"/>
      <c r="DY665" s="16"/>
      <c r="DZ665" s="16"/>
      <c r="EA665" s="16"/>
      <c r="EB665" s="16"/>
      <c r="EC665" s="16"/>
      <c r="ED665" s="16"/>
      <c r="EE665" s="16"/>
      <c r="EF665" s="16"/>
      <c r="EG665" s="16"/>
      <c r="EH665" s="16"/>
      <c r="EI665" s="16"/>
      <c r="EJ665" s="16"/>
      <c r="EK665" s="16"/>
      <c r="EL665" s="16"/>
      <c r="EM665" s="16"/>
      <c r="EN665" s="16"/>
      <c r="EO665" s="16"/>
      <c r="EP665" s="16"/>
      <c r="EQ665" s="16"/>
      <c r="ER665" s="16"/>
      <c r="ES665" s="16"/>
      <c r="ET665" s="16"/>
      <c r="EU665" s="16"/>
      <c r="EV665" s="16"/>
      <c r="EW665" s="16"/>
      <c r="EX665" s="16"/>
      <c r="EY665" s="16"/>
      <c r="EZ665" s="16"/>
      <c r="FA665" s="16"/>
      <c r="FB665" s="16"/>
      <c r="FC665" s="16"/>
      <c r="FD665" s="16"/>
      <c r="FE665" s="16"/>
      <c r="FF665" s="16"/>
      <c r="FG665" s="16"/>
      <c r="FH665" s="16"/>
      <c r="FI665" s="16"/>
      <c r="FJ665" s="16"/>
      <c r="FK665" s="16"/>
      <c r="FL665" s="16"/>
      <c r="FM665" s="16"/>
      <c r="FN665" s="16"/>
      <c r="FO665" s="16"/>
      <c r="FP665" s="16"/>
      <c r="FQ665" s="16"/>
      <c r="FR665" s="16"/>
      <c r="FS665" s="16"/>
      <c r="FT665" s="16"/>
      <c r="FU665" s="16"/>
      <c r="FV665" s="16"/>
      <c r="FW665" s="16"/>
      <c r="FX665" s="16"/>
      <c r="FY665" s="16"/>
      <c r="FZ665" s="17"/>
      <c r="GA665" s="17"/>
      <c r="GB665" s="17"/>
    </row>
    <row r="666" spans="3:184" ht="14.25" customHeight="1">
      <c r="C666" s="14"/>
      <c r="D666" s="16"/>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c r="DB666" s="16"/>
      <c r="DC666" s="16"/>
      <c r="DD666" s="16"/>
      <c r="DE666" s="16"/>
      <c r="DF666" s="16"/>
      <c r="DG666" s="16"/>
      <c r="DH666" s="16"/>
      <c r="DI666" s="16"/>
      <c r="DJ666" s="16"/>
      <c r="DK666" s="16"/>
      <c r="DL666" s="16"/>
      <c r="DM666" s="16"/>
      <c r="DN666" s="16"/>
      <c r="DO666" s="16"/>
      <c r="DP666" s="16"/>
      <c r="DQ666" s="16"/>
      <c r="DR666" s="16"/>
      <c r="DS666" s="16"/>
      <c r="DT666" s="16"/>
      <c r="DU666" s="16"/>
      <c r="DV666" s="16"/>
      <c r="DW666" s="16"/>
      <c r="DX666" s="16"/>
      <c r="DY666" s="16"/>
      <c r="DZ666" s="16"/>
      <c r="EA666" s="16"/>
      <c r="EB666" s="16"/>
      <c r="EC666" s="16"/>
      <c r="ED666" s="16"/>
      <c r="EE666" s="16"/>
      <c r="EF666" s="16"/>
      <c r="EG666" s="16"/>
      <c r="EH666" s="16"/>
      <c r="EI666" s="16"/>
      <c r="EJ666" s="16"/>
      <c r="EK666" s="16"/>
      <c r="EL666" s="16"/>
      <c r="EM666" s="16"/>
      <c r="EN666" s="16"/>
      <c r="EO666" s="16"/>
      <c r="EP666" s="16"/>
      <c r="EQ666" s="16"/>
      <c r="ER666" s="16"/>
      <c r="ES666" s="16"/>
      <c r="ET666" s="16"/>
      <c r="EU666" s="16"/>
      <c r="EV666" s="16"/>
      <c r="EW666" s="16"/>
      <c r="EX666" s="16"/>
      <c r="EY666" s="16"/>
      <c r="EZ666" s="16"/>
      <c r="FA666" s="16"/>
      <c r="FB666" s="16"/>
      <c r="FC666" s="16"/>
      <c r="FD666" s="16"/>
      <c r="FE666" s="16"/>
      <c r="FF666" s="16"/>
      <c r="FG666" s="16"/>
      <c r="FH666" s="16"/>
      <c r="FI666" s="16"/>
      <c r="FJ666" s="16"/>
      <c r="FK666" s="16"/>
      <c r="FL666" s="16"/>
      <c r="FM666" s="16"/>
      <c r="FN666" s="16"/>
      <c r="FO666" s="16"/>
      <c r="FP666" s="16"/>
      <c r="FQ666" s="16"/>
      <c r="FR666" s="16"/>
      <c r="FS666" s="16"/>
      <c r="FT666" s="16"/>
      <c r="FU666" s="16"/>
      <c r="FV666" s="16"/>
      <c r="FW666" s="16"/>
      <c r="FX666" s="16"/>
      <c r="FY666" s="16"/>
      <c r="FZ666" s="17"/>
      <c r="GA666" s="17"/>
      <c r="GB666" s="17"/>
    </row>
    <row r="667" spans="3:184" ht="14.25" customHeight="1">
      <c r="C667" s="14"/>
      <c r="D667" s="16"/>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c r="DB667" s="16"/>
      <c r="DC667" s="16"/>
      <c r="DD667" s="16"/>
      <c r="DE667" s="16"/>
      <c r="DF667" s="16"/>
      <c r="DG667" s="16"/>
      <c r="DH667" s="16"/>
      <c r="DI667" s="16"/>
      <c r="DJ667" s="16"/>
      <c r="DK667" s="16"/>
      <c r="DL667" s="16"/>
      <c r="DM667" s="16"/>
      <c r="DN667" s="16"/>
      <c r="DO667" s="16"/>
      <c r="DP667" s="16"/>
      <c r="DQ667" s="16"/>
      <c r="DR667" s="16"/>
      <c r="DS667" s="16"/>
      <c r="DT667" s="16"/>
      <c r="DU667" s="16"/>
      <c r="DV667" s="16"/>
      <c r="DW667" s="16"/>
      <c r="DX667" s="16"/>
      <c r="DY667" s="16"/>
      <c r="DZ667" s="16"/>
      <c r="EA667" s="16"/>
      <c r="EB667" s="16"/>
      <c r="EC667" s="16"/>
      <c r="ED667" s="16"/>
      <c r="EE667" s="16"/>
      <c r="EF667" s="16"/>
      <c r="EG667" s="16"/>
      <c r="EH667" s="16"/>
      <c r="EI667" s="16"/>
      <c r="EJ667" s="16"/>
      <c r="EK667" s="16"/>
      <c r="EL667" s="16"/>
      <c r="EM667" s="16"/>
      <c r="EN667" s="16"/>
      <c r="EO667" s="16"/>
      <c r="EP667" s="16"/>
      <c r="EQ667" s="16"/>
      <c r="ER667" s="16"/>
      <c r="ES667" s="16"/>
      <c r="ET667" s="16"/>
      <c r="EU667" s="16"/>
      <c r="EV667" s="16"/>
      <c r="EW667" s="16"/>
      <c r="EX667" s="16"/>
      <c r="EY667" s="16"/>
      <c r="EZ667" s="16"/>
      <c r="FA667" s="16"/>
      <c r="FB667" s="16"/>
      <c r="FC667" s="16"/>
      <c r="FD667" s="16"/>
      <c r="FE667" s="16"/>
      <c r="FF667" s="16"/>
      <c r="FG667" s="16"/>
      <c r="FH667" s="16"/>
      <c r="FI667" s="16"/>
      <c r="FJ667" s="16"/>
      <c r="FK667" s="16"/>
      <c r="FL667" s="16"/>
      <c r="FM667" s="16"/>
      <c r="FN667" s="16"/>
      <c r="FO667" s="16"/>
      <c r="FP667" s="16"/>
      <c r="FQ667" s="16"/>
      <c r="FR667" s="16"/>
      <c r="FS667" s="16"/>
      <c r="FT667" s="16"/>
      <c r="FU667" s="16"/>
      <c r="FV667" s="16"/>
      <c r="FW667" s="16"/>
      <c r="FX667" s="16"/>
      <c r="FY667" s="16"/>
      <c r="FZ667" s="17"/>
      <c r="GA667" s="17"/>
      <c r="GB667" s="17"/>
    </row>
    <row r="668" spans="3:184" ht="14.25" customHeight="1">
      <c r="C668" s="14"/>
      <c r="D668" s="16"/>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c r="DB668" s="16"/>
      <c r="DC668" s="16"/>
      <c r="DD668" s="16"/>
      <c r="DE668" s="16"/>
      <c r="DF668" s="16"/>
      <c r="DG668" s="16"/>
      <c r="DH668" s="16"/>
      <c r="DI668" s="16"/>
      <c r="DJ668" s="16"/>
      <c r="DK668" s="16"/>
      <c r="DL668" s="16"/>
      <c r="DM668" s="16"/>
      <c r="DN668" s="16"/>
      <c r="DO668" s="16"/>
      <c r="DP668" s="16"/>
      <c r="DQ668" s="16"/>
      <c r="DR668" s="16"/>
      <c r="DS668" s="16"/>
      <c r="DT668" s="16"/>
      <c r="DU668" s="16"/>
      <c r="DV668" s="16"/>
      <c r="DW668" s="16"/>
      <c r="DX668" s="16"/>
      <c r="DY668" s="16"/>
      <c r="DZ668" s="16"/>
      <c r="EA668" s="16"/>
      <c r="EB668" s="16"/>
      <c r="EC668" s="16"/>
      <c r="ED668" s="16"/>
      <c r="EE668" s="16"/>
      <c r="EF668" s="16"/>
      <c r="EG668" s="16"/>
      <c r="EH668" s="16"/>
      <c r="EI668" s="16"/>
      <c r="EJ668" s="16"/>
      <c r="EK668" s="16"/>
      <c r="EL668" s="16"/>
      <c r="EM668" s="16"/>
      <c r="EN668" s="16"/>
      <c r="EO668" s="16"/>
      <c r="EP668" s="16"/>
      <c r="EQ668" s="16"/>
      <c r="ER668" s="16"/>
      <c r="ES668" s="16"/>
      <c r="ET668" s="16"/>
      <c r="EU668" s="16"/>
      <c r="EV668" s="16"/>
      <c r="EW668" s="16"/>
      <c r="EX668" s="16"/>
      <c r="EY668" s="16"/>
      <c r="EZ668" s="16"/>
      <c r="FA668" s="16"/>
      <c r="FB668" s="16"/>
      <c r="FC668" s="16"/>
      <c r="FD668" s="16"/>
      <c r="FE668" s="16"/>
      <c r="FF668" s="16"/>
      <c r="FG668" s="16"/>
      <c r="FH668" s="16"/>
      <c r="FI668" s="16"/>
      <c r="FJ668" s="16"/>
      <c r="FK668" s="16"/>
      <c r="FL668" s="16"/>
      <c r="FM668" s="16"/>
      <c r="FN668" s="16"/>
      <c r="FO668" s="16"/>
      <c r="FP668" s="16"/>
      <c r="FQ668" s="16"/>
      <c r="FR668" s="16"/>
      <c r="FS668" s="16"/>
      <c r="FT668" s="16"/>
      <c r="FU668" s="16"/>
      <c r="FV668" s="16"/>
      <c r="FW668" s="16"/>
      <c r="FX668" s="16"/>
      <c r="FY668" s="16"/>
      <c r="FZ668" s="17"/>
      <c r="GA668" s="17"/>
      <c r="GB668" s="17"/>
    </row>
    <row r="669" spans="3:184" ht="14.25" customHeight="1">
      <c r="C669" s="14"/>
      <c r="D669" s="16"/>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c r="DB669" s="16"/>
      <c r="DC669" s="16"/>
      <c r="DD669" s="16"/>
      <c r="DE669" s="16"/>
      <c r="DF669" s="16"/>
      <c r="DG669" s="16"/>
      <c r="DH669" s="16"/>
      <c r="DI669" s="16"/>
      <c r="DJ669" s="16"/>
      <c r="DK669" s="16"/>
      <c r="DL669" s="16"/>
      <c r="DM669" s="16"/>
      <c r="DN669" s="16"/>
      <c r="DO669" s="16"/>
      <c r="DP669" s="16"/>
      <c r="DQ669" s="16"/>
      <c r="DR669" s="16"/>
      <c r="DS669" s="16"/>
      <c r="DT669" s="16"/>
      <c r="DU669" s="16"/>
      <c r="DV669" s="16"/>
      <c r="DW669" s="16"/>
      <c r="DX669" s="16"/>
      <c r="DY669" s="16"/>
      <c r="DZ669" s="16"/>
      <c r="EA669" s="16"/>
      <c r="EB669" s="16"/>
      <c r="EC669" s="16"/>
      <c r="ED669" s="16"/>
      <c r="EE669" s="16"/>
      <c r="EF669" s="16"/>
      <c r="EG669" s="16"/>
      <c r="EH669" s="16"/>
      <c r="EI669" s="16"/>
      <c r="EJ669" s="16"/>
      <c r="EK669" s="16"/>
      <c r="EL669" s="16"/>
      <c r="EM669" s="16"/>
      <c r="EN669" s="16"/>
      <c r="EO669" s="16"/>
      <c r="EP669" s="16"/>
      <c r="EQ669" s="16"/>
      <c r="ER669" s="16"/>
      <c r="ES669" s="16"/>
      <c r="ET669" s="16"/>
      <c r="EU669" s="16"/>
      <c r="EV669" s="16"/>
      <c r="EW669" s="16"/>
      <c r="EX669" s="16"/>
      <c r="EY669" s="16"/>
      <c r="EZ669" s="16"/>
      <c r="FA669" s="16"/>
      <c r="FB669" s="16"/>
      <c r="FC669" s="16"/>
      <c r="FD669" s="16"/>
      <c r="FE669" s="16"/>
      <c r="FF669" s="16"/>
      <c r="FG669" s="16"/>
      <c r="FH669" s="16"/>
      <c r="FI669" s="16"/>
      <c r="FJ669" s="16"/>
      <c r="FK669" s="16"/>
      <c r="FL669" s="16"/>
      <c r="FM669" s="16"/>
      <c r="FN669" s="16"/>
      <c r="FO669" s="16"/>
      <c r="FP669" s="16"/>
      <c r="FQ669" s="16"/>
      <c r="FR669" s="16"/>
      <c r="FS669" s="16"/>
      <c r="FT669" s="16"/>
      <c r="FU669" s="16"/>
      <c r="FV669" s="16"/>
      <c r="FW669" s="16"/>
      <c r="FX669" s="16"/>
      <c r="FY669" s="16"/>
      <c r="FZ669" s="17"/>
      <c r="GA669" s="17"/>
      <c r="GB669" s="17"/>
    </row>
    <row r="670" spans="3:184" ht="14.25" customHeight="1">
      <c r="C670" s="14"/>
      <c r="D670" s="16"/>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c r="DB670" s="16"/>
      <c r="DC670" s="16"/>
      <c r="DD670" s="16"/>
      <c r="DE670" s="16"/>
      <c r="DF670" s="16"/>
      <c r="DG670" s="16"/>
      <c r="DH670" s="16"/>
      <c r="DI670" s="16"/>
      <c r="DJ670" s="16"/>
      <c r="DK670" s="16"/>
      <c r="DL670" s="16"/>
      <c r="DM670" s="16"/>
      <c r="DN670" s="16"/>
      <c r="DO670" s="16"/>
      <c r="DP670" s="16"/>
      <c r="DQ670" s="16"/>
      <c r="DR670" s="16"/>
      <c r="DS670" s="16"/>
      <c r="DT670" s="16"/>
      <c r="DU670" s="16"/>
      <c r="DV670" s="16"/>
      <c r="DW670" s="16"/>
      <c r="DX670" s="16"/>
      <c r="DY670" s="16"/>
      <c r="DZ670" s="16"/>
      <c r="EA670" s="16"/>
      <c r="EB670" s="16"/>
      <c r="EC670" s="16"/>
      <c r="ED670" s="16"/>
      <c r="EE670" s="16"/>
      <c r="EF670" s="16"/>
      <c r="EG670" s="16"/>
      <c r="EH670" s="16"/>
      <c r="EI670" s="16"/>
      <c r="EJ670" s="16"/>
      <c r="EK670" s="16"/>
      <c r="EL670" s="16"/>
      <c r="EM670" s="16"/>
      <c r="EN670" s="16"/>
      <c r="EO670" s="16"/>
      <c r="EP670" s="16"/>
      <c r="EQ670" s="16"/>
      <c r="ER670" s="16"/>
      <c r="ES670" s="16"/>
      <c r="ET670" s="16"/>
      <c r="EU670" s="16"/>
      <c r="EV670" s="16"/>
      <c r="EW670" s="16"/>
      <c r="EX670" s="16"/>
      <c r="EY670" s="16"/>
      <c r="EZ670" s="16"/>
      <c r="FA670" s="16"/>
      <c r="FB670" s="16"/>
      <c r="FC670" s="16"/>
      <c r="FD670" s="16"/>
      <c r="FE670" s="16"/>
      <c r="FF670" s="16"/>
      <c r="FG670" s="16"/>
      <c r="FH670" s="16"/>
      <c r="FI670" s="16"/>
      <c r="FJ670" s="16"/>
      <c r="FK670" s="16"/>
      <c r="FL670" s="16"/>
      <c r="FM670" s="16"/>
      <c r="FN670" s="16"/>
      <c r="FO670" s="16"/>
      <c r="FP670" s="16"/>
      <c r="FQ670" s="16"/>
      <c r="FR670" s="16"/>
      <c r="FS670" s="16"/>
      <c r="FT670" s="16"/>
      <c r="FU670" s="16"/>
      <c r="FV670" s="16"/>
      <c r="FW670" s="16"/>
      <c r="FX670" s="16"/>
      <c r="FY670" s="16"/>
      <c r="FZ670" s="17"/>
      <c r="GA670" s="17"/>
      <c r="GB670" s="17"/>
    </row>
    <row r="671" spans="3:184" ht="14.25" customHeight="1">
      <c r="C671" s="14"/>
      <c r="D671" s="16"/>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c r="DB671" s="16"/>
      <c r="DC671" s="16"/>
      <c r="DD671" s="16"/>
      <c r="DE671" s="16"/>
      <c r="DF671" s="16"/>
      <c r="DG671" s="16"/>
      <c r="DH671" s="16"/>
      <c r="DI671" s="16"/>
      <c r="DJ671" s="16"/>
      <c r="DK671" s="16"/>
      <c r="DL671" s="16"/>
      <c r="DM671" s="16"/>
      <c r="DN671" s="16"/>
      <c r="DO671" s="16"/>
      <c r="DP671" s="16"/>
      <c r="DQ671" s="16"/>
      <c r="DR671" s="16"/>
      <c r="DS671" s="16"/>
      <c r="DT671" s="16"/>
      <c r="DU671" s="16"/>
      <c r="DV671" s="16"/>
      <c r="DW671" s="16"/>
      <c r="DX671" s="16"/>
      <c r="DY671" s="16"/>
      <c r="DZ671" s="16"/>
      <c r="EA671" s="16"/>
      <c r="EB671" s="16"/>
      <c r="EC671" s="16"/>
      <c r="ED671" s="16"/>
      <c r="EE671" s="16"/>
      <c r="EF671" s="16"/>
      <c r="EG671" s="16"/>
      <c r="EH671" s="16"/>
      <c r="EI671" s="16"/>
      <c r="EJ671" s="16"/>
      <c r="EK671" s="16"/>
      <c r="EL671" s="16"/>
      <c r="EM671" s="16"/>
      <c r="EN671" s="16"/>
      <c r="EO671" s="16"/>
      <c r="EP671" s="16"/>
      <c r="EQ671" s="16"/>
      <c r="ER671" s="16"/>
      <c r="ES671" s="16"/>
      <c r="ET671" s="16"/>
      <c r="EU671" s="16"/>
      <c r="EV671" s="16"/>
      <c r="EW671" s="16"/>
      <c r="EX671" s="16"/>
      <c r="EY671" s="16"/>
      <c r="EZ671" s="16"/>
      <c r="FA671" s="16"/>
      <c r="FB671" s="16"/>
      <c r="FC671" s="16"/>
      <c r="FD671" s="16"/>
      <c r="FE671" s="16"/>
      <c r="FF671" s="16"/>
      <c r="FG671" s="16"/>
      <c r="FH671" s="16"/>
      <c r="FI671" s="16"/>
      <c r="FJ671" s="16"/>
      <c r="FK671" s="16"/>
      <c r="FL671" s="16"/>
      <c r="FM671" s="16"/>
      <c r="FN671" s="16"/>
      <c r="FO671" s="16"/>
      <c r="FP671" s="16"/>
      <c r="FQ671" s="16"/>
      <c r="FR671" s="16"/>
      <c r="FS671" s="16"/>
      <c r="FT671" s="16"/>
      <c r="FU671" s="16"/>
      <c r="FV671" s="16"/>
      <c r="FW671" s="16"/>
      <c r="FX671" s="16"/>
      <c r="FY671" s="16"/>
      <c r="FZ671" s="17"/>
      <c r="GA671" s="17"/>
      <c r="GB671" s="17"/>
    </row>
    <row r="672" spans="3:184" ht="14.25" customHeight="1">
      <c r="C672" s="14"/>
      <c r="D672" s="16"/>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c r="DB672" s="16"/>
      <c r="DC672" s="16"/>
      <c r="DD672" s="16"/>
      <c r="DE672" s="16"/>
      <c r="DF672" s="16"/>
      <c r="DG672" s="16"/>
      <c r="DH672" s="16"/>
      <c r="DI672" s="16"/>
      <c r="DJ672" s="16"/>
      <c r="DK672" s="16"/>
      <c r="DL672" s="16"/>
      <c r="DM672" s="16"/>
      <c r="DN672" s="16"/>
      <c r="DO672" s="16"/>
      <c r="DP672" s="16"/>
      <c r="DQ672" s="16"/>
      <c r="DR672" s="16"/>
      <c r="DS672" s="16"/>
      <c r="DT672" s="16"/>
      <c r="DU672" s="16"/>
      <c r="DV672" s="16"/>
      <c r="DW672" s="16"/>
      <c r="DX672" s="16"/>
      <c r="DY672" s="16"/>
      <c r="DZ672" s="16"/>
      <c r="EA672" s="16"/>
      <c r="EB672" s="16"/>
      <c r="EC672" s="16"/>
      <c r="ED672" s="16"/>
      <c r="EE672" s="16"/>
      <c r="EF672" s="16"/>
      <c r="EG672" s="16"/>
      <c r="EH672" s="16"/>
      <c r="EI672" s="16"/>
      <c r="EJ672" s="16"/>
      <c r="EK672" s="16"/>
      <c r="EL672" s="16"/>
      <c r="EM672" s="16"/>
      <c r="EN672" s="16"/>
      <c r="EO672" s="16"/>
      <c r="EP672" s="16"/>
      <c r="EQ672" s="16"/>
      <c r="ER672" s="16"/>
      <c r="ES672" s="16"/>
      <c r="ET672" s="16"/>
      <c r="EU672" s="16"/>
      <c r="EV672" s="16"/>
      <c r="EW672" s="16"/>
      <c r="EX672" s="16"/>
      <c r="EY672" s="16"/>
      <c r="EZ672" s="16"/>
      <c r="FA672" s="16"/>
      <c r="FB672" s="16"/>
      <c r="FC672" s="16"/>
      <c r="FD672" s="16"/>
      <c r="FE672" s="16"/>
      <c r="FF672" s="16"/>
      <c r="FG672" s="16"/>
      <c r="FH672" s="16"/>
      <c r="FI672" s="16"/>
      <c r="FJ672" s="16"/>
      <c r="FK672" s="16"/>
      <c r="FL672" s="16"/>
      <c r="FM672" s="16"/>
      <c r="FN672" s="16"/>
      <c r="FO672" s="16"/>
      <c r="FP672" s="16"/>
      <c r="FQ672" s="16"/>
      <c r="FR672" s="16"/>
      <c r="FS672" s="16"/>
      <c r="FT672" s="16"/>
      <c r="FU672" s="16"/>
      <c r="FV672" s="16"/>
      <c r="FW672" s="16"/>
      <c r="FX672" s="16"/>
      <c r="FY672" s="16"/>
      <c r="FZ672" s="17"/>
      <c r="GA672" s="17"/>
      <c r="GB672" s="17"/>
    </row>
    <row r="673" spans="3:184" ht="14.25" customHeight="1">
      <c r="C673" s="14"/>
      <c r="D673" s="16"/>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c r="DB673" s="16"/>
      <c r="DC673" s="16"/>
      <c r="DD673" s="16"/>
      <c r="DE673" s="16"/>
      <c r="DF673" s="16"/>
      <c r="DG673" s="16"/>
      <c r="DH673" s="16"/>
      <c r="DI673" s="16"/>
      <c r="DJ673" s="16"/>
      <c r="DK673" s="16"/>
      <c r="DL673" s="16"/>
      <c r="DM673" s="16"/>
      <c r="DN673" s="16"/>
      <c r="DO673" s="16"/>
      <c r="DP673" s="16"/>
      <c r="DQ673" s="16"/>
      <c r="DR673" s="16"/>
      <c r="DS673" s="16"/>
      <c r="DT673" s="16"/>
      <c r="DU673" s="16"/>
      <c r="DV673" s="16"/>
      <c r="DW673" s="16"/>
      <c r="DX673" s="16"/>
      <c r="DY673" s="16"/>
      <c r="DZ673" s="16"/>
      <c r="EA673" s="16"/>
      <c r="EB673" s="16"/>
      <c r="EC673" s="16"/>
      <c r="ED673" s="16"/>
      <c r="EE673" s="16"/>
      <c r="EF673" s="16"/>
      <c r="EG673" s="16"/>
      <c r="EH673" s="16"/>
      <c r="EI673" s="16"/>
      <c r="EJ673" s="16"/>
      <c r="EK673" s="16"/>
      <c r="EL673" s="16"/>
      <c r="EM673" s="16"/>
      <c r="EN673" s="16"/>
      <c r="EO673" s="16"/>
      <c r="EP673" s="16"/>
      <c r="EQ673" s="16"/>
      <c r="ER673" s="16"/>
      <c r="ES673" s="16"/>
      <c r="ET673" s="16"/>
      <c r="EU673" s="16"/>
      <c r="EV673" s="16"/>
      <c r="EW673" s="16"/>
      <c r="EX673" s="16"/>
      <c r="EY673" s="16"/>
      <c r="EZ673" s="16"/>
      <c r="FA673" s="16"/>
      <c r="FB673" s="16"/>
      <c r="FC673" s="16"/>
      <c r="FD673" s="16"/>
      <c r="FE673" s="16"/>
      <c r="FF673" s="16"/>
      <c r="FG673" s="16"/>
      <c r="FH673" s="16"/>
      <c r="FI673" s="16"/>
      <c r="FJ673" s="16"/>
      <c r="FK673" s="16"/>
      <c r="FL673" s="16"/>
      <c r="FM673" s="16"/>
      <c r="FN673" s="16"/>
      <c r="FO673" s="16"/>
      <c r="FP673" s="16"/>
      <c r="FQ673" s="16"/>
      <c r="FR673" s="16"/>
      <c r="FS673" s="16"/>
      <c r="FT673" s="16"/>
      <c r="FU673" s="16"/>
      <c r="FV673" s="16"/>
      <c r="FW673" s="16"/>
      <c r="FX673" s="16"/>
      <c r="FY673" s="16"/>
      <c r="FZ673" s="17"/>
      <c r="GA673" s="17"/>
      <c r="GB673" s="17"/>
    </row>
    <row r="674" spans="3:184" ht="14.25" customHeight="1">
      <c r="C674" s="14"/>
      <c r="D674" s="16"/>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c r="DB674" s="16"/>
      <c r="DC674" s="16"/>
      <c r="DD674" s="16"/>
      <c r="DE674" s="16"/>
      <c r="DF674" s="16"/>
      <c r="DG674" s="16"/>
      <c r="DH674" s="16"/>
      <c r="DI674" s="16"/>
      <c r="DJ674" s="16"/>
      <c r="DK674" s="16"/>
      <c r="DL674" s="16"/>
      <c r="DM674" s="16"/>
      <c r="DN674" s="16"/>
      <c r="DO674" s="16"/>
      <c r="DP674" s="16"/>
      <c r="DQ674" s="16"/>
      <c r="DR674" s="16"/>
      <c r="DS674" s="16"/>
      <c r="DT674" s="16"/>
      <c r="DU674" s="16"/>
      <c r="DV674" s="16"/>
      <c r="DW674" s="16"/>
      <c r="DX674" s="16"/>
      <c r="DY674" s="16"/>
      <c r="DZ674" s="16"/>
      <c r="EA674" s="16"/>
      <c r="EB674" s="16"/>
      <c r="EC674" s="16"/>
      <c r="ED674" s="16"/>
      <c r="EE674" s="16"/>
      <c r="EF674" s="16"/>
      <c r="EG674" s="16"/>
      <c r="EH674" s="16"/>
      <c r="EI674" s="16"/>
      <c r="EJ674" s="16"/>
      <c r="EK674" s="16"/>
      <c r="EL674" s="16"/>
      <c r="EM674" s="16"/>
      <c r="EN674" s="16"/>
      <c r="EO674" s="16"/>
      <c r="EP674" s="16"/>
      <c r="EQ674" s="16"/>
      <c r="ER674" s="16"/>
      <c r="ES674" s="16"/>
      <c r="ET674" s="16"/>
      <c r="EU674" s="16"/>
      <c r="EV674" s="16"/>
      <c r="EW674" s="16"/>
      <c r="EX674" s="16"/>
      <c r="EY674" s="16"/>
      <c r="EZ674" s="16"/>
      <c r="FA674" s="16"/>
      <c r="FB674" s="16"/>
      <c r="FC674" s="16"/>
      <c r="FD674" s="16"/>
      <c r="FE674" s="16"/>
      <c r="FF674" s="16"/>
      <c r="FG674" s="16"/>
      <c r="FH674" s="16"/>
      <c r="FI674" s="16"/>
      <c r="FJ674" s="16"/>
      <c r="FK674" s="16"/>
      <c r="FL674" s="16"/>
      <c r="FM674" s="16"/>
      <c r="FN674" s="16"/>
      <c r="FO674" s="16"/>
      <c r="FP674" s="16"/>
      <c r="FQ674" s="16"/>
      <c r="FR674" s="16"/>
      <c r="FS674" s="16"/>
      <c r="FT674" s="16"/>
      <c r="FU674" s="16"/>
      <c r="FV674" s="16"/>
      <c r="FW674" s="16"/>
      <c r="FX674" s="16"/>
      <c r="FY674" s="16"/>
      <c r="FZ674" s="17"/>
      <c r="GA674" s="17"/>
      <c r="GB674" s="17"/>
    </row>
    <row r="675" spans="3:184" ht="14.25" customHeight="1">
      <c r="C675" s="14"/>
      <c r="D675" s="16"/>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c r="DB675" s="16"/>
      <c r="DC675" s="16"/>
      <c r="DD675" s="16"/>
      <c r="DE675" s="16"/>
      <c r="DF675" s="16"/>
      <c r="DG675" s="16"/>
      <c r="DH675" s="16"/>
      <c r="DI675" s="16"/>
      <c r="DJ675" s="16"/>
      <c r="DK675" s="16"/>
      <c r="DL675" s="16"/>
      <c r="DM675" s="16"/>
      <c r="DN675" s="16"/>
      <c r="DO675" s="16"/>
      <c r="DP675" s="16"/>
      <c r="DQ675" s="16"/>
      <c r="DR675" s="16"/>
      <c r="DS675" s="16"/>
      <c r="DT675" s="16"/>
      <c r="DU675" s="16"/>
      <c r="DV675" s="16"/>
      <c r="DW675" s="16"/>
      <c r="DX675" s="16"/>
      <c r="DY675" s="16"/>
      <c r="DZ675" s="16"/>
      <c r="EA675" s="16"/>
      <c r="EB675" s="16"/>
      <c r="EC675" s="16"/>
      <c r="ED675" s="16"/>
      <c r="EE675" s="16"/>
      <c r="EF675" s="16"/>
      <c r="EG675" s="16"/>
      <c r="EH675" s="16"/>
      <c r="EI675" s="16"/>
      <c r="EJ675" s="16"/>
      <c r="EK675" s="16"/>
      <c r="EL675" s="16"/>
      <c r="EM675" s="16"/>
      <c r="EN675" s="16"/>
      <c r="EO675" s="16"/>
      <c r="EP675" s="16"/>
      <c r="EQ675" s="16"/>
      <c r="ER675" s="16"/>
      <c r="ES675" s="16"/>
      <c r="ET675" s="16"/>
      <c r="EU675" s="16"/>
      <c r="EV675" s="16"/>
      <c r="EW675" s="16"/>
      <c r="EX675" s="16"/>
      <c r="EY675" s="16"/>
      <c r="EZ675" s="16"/>
      <c r="FA675" s="16"/>
      <c r="FB675" s="16"/>
      <c r="FC675" s="16"/>
      <c r="FD675" s="16"/>
      <c r="FE675" s="16"/>
      <c r="FF675" s="16"/>
      <c r="FG675" s="16"/>
      <c r="FH675" s="16"/>
      <c r="FI675" s="16"/>
      <c r="FJ675" s="16"/>
      <c r="FK675" s="16"/>
      <c r="FL675" s="16"/>
      <c r="FM675" s="16"/>
      <c r="FN675" s="16"/>
      <c r="FO675" s="16"/>
      <c r="FP675" s="16"/>
      <c r="FQ675" s="16"/>
      <c r="FR675" s="16"/>
      <c r="FS675" s="16"/>
      <c r="FT675" s="16"/>
      <c r="FU675" s="16"/>
      <c r="FV675" s="16"/>
      <c r="FW675" s="16"/>
      <c r="FX675" s="16"/>
      <c r="FY675" s="16"/>
      <c r="FZ675" s="17"/>
      <c r="GA675" s="17"/>
      <c r="GB675" s="17"/>
    </row>
    <row r="676" spans="3:184" ht="14.25" customHeight="1">
      <c r="C676" s="14"/>
      <c r="D676" s="16"/>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c r="DB676" s="16"/>
      <c r="DC676" s="16"/>
      <c r="DD676" s="16"/>
      <c r="DE676" s="16"/>
      <c r="DF676" s="16"/>
      <c r="DG676" s="16"/>
      <c r="DH676" s="16"/>
      <c r="DI676" s="16"/>
      <c r="DJ676" s="16"/>
      <c r="DK676" s="16"/>
      <c r="DL676" s="16"/>
      <c r="DM676" s="16"/>
      <c r="DN676" s="16"/>
      <c r="DO676" s="16"/>
      <c r="DP676" s="16"/>
      <c r="DQ676" s="16"/>
      <c r="DR676" s="16"/>
      <c r="DS676" s="16"/>
      <c r="DT676" s="16"/>
      <c r="DU676" s="16"/>
      <c r="DV676" s="16"/>
      <c r="DW676" s="16"/>
      <c r="DX676" s="16"/>
      <c r="DY676" s="16"/>
      <c r="DZ676" s="16"/>
      <c r="EA676" s="16"/>
      <c r="EB676" s="16"/>
      <c r="EC676" s="16"/>
      <c r="ED676" s="16"/>
      <c r="EE676" s="16"/>
      <c r="EF676" s="16"/>
      <c r="EG676" s="16"/>
      <c r="EH676" s="16"/>
      <c r="EI676" s="16"/>
      <c r="EJ676" s="16"/>
      <c r="EK676" s="16"/>
      <c r="EL676" s="16"/>
      <c r="EM676" s="16"/>
      <c r="EN676" s="16"/>
      <c r="EO676" s="16"/>
      <c r="EP676" s="16"/>
      <c r="EQ676" s="16"/>
      <c r="ER676" s="16"/>
      <c r="ES676" s="16"/>
      <c r="ET676" s="16"/>
      <c r="EU676" s="16"/>
      <c r="EV676" s="16"/>
      <c r="EW676" s="16"/>
      <c r="EX676" s="16"/>
      <c r="EY676" s="16"/>
      <c r="EZ676" s="16"/>
      <c r="FA676" s="16"/>
      <c r="FB676" s="16"/>
      <c r="FC676" s="16"/>
      <c r="FD676" s="16"/>
      <c r="FE676" s="16"/>
      <c r="FF676" s="16"/>
      <c r="FG676" s="16"/>
      <c r="FH676" s="16"/>
      <c r="FI676" s="16"/>
      <c r="FJ676" s="16"/>
      <c r="FK676" s="16"/>
      <c r="FL676" s="16"/>
      <c r="FM676" s="16"/>
      <c r="FN676" s="16"/>
      <c r="FO676" s="16"/>
      <c r="FP676" s="16"/>
      <c r="FQ676" s="16"/>
      <c r="FR676" s="16"/>
      <c r="FS676" s="16"/>
      <c r="FT676" s="16"/>
      <c r="FU676" s="16"/>
      <c r="FV676" s="16"/>
      <c r="FW676" s="16"/>
      <c r="FX676" s="16"/>
      <c r="FY676" s="16"/>
      <c r="FZ676" s="17"/>
      <c r="GA676" s="17"/>
      <c r="GB676" s="17"/>
    </row>
    <row r="677" spans="3:184" ht="14.25" customHeight="1">
      <c r="C677" s="14"/>
      <c r="D677" s="16"/>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c r="DB677" s="16"/>
      <c r="DC677" s="16"/>
      <c r="DD677" s="16"/>
      <c r="DE677" s="16"/>
      <c r="DF677" s="16"/>
      <c r="DG677" s="16"/>
      <c r="DH677" s="16"/>
      <c r="DI677" s="16"/>
      <c r="DJ677" s="16"/>
      <c r="DK677" s="16"/>
      <c r="DL677" s="16"/>
      <c r="DM677" s="16"/>
      <c r="DN677" s="16"/>
      <c r="DO677" s="16"/>
      <c r="DP677" s="16"/>
      <c r="DQ677" s="16"/>
      <c r="DR677" s="16"/>
      <c r="DS677" s="16"/>
      <c r="DT677" s="16"/>
      <c r="DU677" s="16"/>
      <c r="DV677" s="16"/>
      <c r="DW677" s="16"/>
      <c r="DX677" s="16"/>
      <c r="DY677" s="16"/>
      <c r="DZ677" s="16"/>
      <c r="EA677" s="16"/>
      <c r="EB677" s="16"/>
      <c r="EC677" s="16"/>
      <c r="ED677" s="16"/>
      <c r="EE677" s="16"/>
      <c r="EF677" s="16"/>
      <c r="EG677" s="16"/>
      <c r="EH677" s="16"/>
      <c r="EI677" s="16"/>
      <c r="EJ677" s="16"/>
      <c r="EK677" s="16"/>
      <c r="EL677" s="16"/>
      <c r="EM677" s="16"/>
      <c r="EN677" s="16"/>
      <c r="EO677" s="16"/>
      <c r="EP677" s="16"/>
      <c r="EQ677" s="16"/>
      <c r="ER677" s="16"/>
      <c r="ES677" s="16"/>
      <c r="ET677" s="16"/>
      <c r="EU677" s="16"/>
      <c r="EV677" s="16"/>
      <c r="EW677" s="16"/>
      <c r="EX677" s="16"/>
      <c r="EY677" s="16"/>
      <c r="EZ677" s="16"/>
      <c r="FA677" s="16"/>
      <c r="FB677" s="16"/>
      <c r="FC677" s="16"/>
      <c r="FD677" s="16"/>
      <c r="FE677" s="16"/>
      <c r="FF677" s="16"/>
      <c r="FG677" s="16"/>
      <c r="FH677" s="16"/>
      <c r="FI677" s="16"/>
      <c r="FJ677" s="16"/>
      <c r="FK677" s="16"/>
      <c r="FL677" s="16"/>
      <c r="FM677" s="16"/>
      <c r="FN677" s="16"/>
      <c r="FO677" s="16"/>
      <c r="FP677" s="16"/>
      <c r="FQ677" s="16"/>
      <c r="FR677" s="16"/>
      <c r="FS677" s="16"/>
      <c r="FT677" s="16"/>
      <c r="FU677" s="16"/>
      <c r="FV677" s="16"/>
      <c r="FW677" s="16"/>
      <c r="FX677" s="16"/>
      <c r="FY677" s="16"/>
      <c r="FZ677" s="17"/>
      <c r="GA677" s="17"/>
      <c r="GB677" s="17"/>
    </row>
    <row r="678" spans="3:184" ht="14.25" customHeight="1">
      <c r="C678" s="14"/>
      <c r="D678" s="16"/>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c r="DB678" s="16"/>
      <c r="DC678" s="16"/>
      <c r="DD678" s="16"/>
      <c r="DE678" s="16"/>
      <c r="DF678" s="16"/>
      <c r="DG678" s="16"/>
      <c r="DH678" s="16"/>
      <c r="DI678" s="16"/>
      <c r="DJ678" s="16"/>
      <c r="DK678" s="16"/>
      <c r="DL678" s="16"/>
      <c r="DM678" s="16"/>
      <c r="DN678" s="16"/>
      <c r="DO678" s="16"/>
      <c r="DP678" s="16"/>
      <c r="DQ678" s="16"/>
      <c r="DR678" s="16"/>
      <c r="DS678" s="16"/>
      <c r="DT678" s="16"/>
      <c r="DU678" s="16"/>
      <c r="DV678" s="16"/>
      <c r="DW678" s="16"/>
      <c r="DX678" s="16"/>
      <c r="DY678" s="16"/>
      <c r="DZ678" s="16"/>
      <c r="EA678" s="16"/>
      <c r="EB678" s="16"/>
      <c r="EC678" s="16"/>
      <c r="ED678" s="16"/>
      <c r="EE678" s="16"/>
      <c r="EF678" s="16"/>
      <c r="EG678" s="16"/>
      <c r="EH678" s="16"/>
      <c r="EI678" s="16"/>
      <c r="EJ678" s="16"/>
      <c r="EK678" s="16"/>
      <c r="EL678" s="16"/>
      <c r="EM678" s="16"/>
      <c r="EN678" s="16"/>
      <c r="EO678" s="16"/>
      <c r="EP678" s="16"/>
      <c r="EQ678" s="16"/>
      <c r="ER678" s="16"/>
      <c r="ES678" s="16"/>
      <c r="ET678" s="16"/>
      <c r="EU678" s="16"/>
      <c r="EV678" s="16"/>
      <c r="EW678" s="16"/>
      <c r="EX678" s="16"/>
      <c r="EY678" s="16"/>
      <c r="EZ678" s="16"/>
      <c r="FA678" s="16"/>
      <c r="FB678" s="16"/>
      <c r="FC678" s="16"/>
      <c r="FD678" s="16"/>
      <c r="FE678" s="16"/>
      <c r="FF678" s="16"/>
      <c r="FG678" s="16"/>
      <c r="FH678" s="16"/>
      <c r="FI678" s="16"/>
      <c r="FJ678" s="16"/>
      <c r="FK678" s="16"/>
      <c r="FL678" s="16"/>
      <c r="FM678" s="16"/>
      <c r="FN678" s="16"/>
      <c r="FO678" s="16"/>
      <c r="FP678" s="16"/>
      <c r="FQ678" s="16"/>
      <c r="FR678" s="16"/>
      <c r="FS678" s="16"/>
      <c r="FT678" s="16"/>
      <c r="FU678" s="16"/>
      <c r="FV678" s="16"/>
      <c r="FW678" s="16"/>
      <c r="FX678" s="16"/>
      <c r="FY678" s="16"/>
      <c r="FZ678" s="17"/>
      <c r="GA678" s="17"/>
      <c r="GB678" s="17"/>
    </row>
    <row r="679" spans="3:184" ht="14.25" customHeight="1">
      <c r="C679" s="14"/>
      <c r="D679" s="16"/>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c r="DB679" s="16"/>
      <c r="DC679" s="16"/>
      <c r="DD679" s="16"/>
      <c r="DE679" s="16"/>
      <c r="DF679" s="16"/>
      <c r="DG679" s="16"/>
      <c r="DH679" s="16"/>
      <c r="DI679" s="16"/>
      <c r="DJ679" s="16"/>
      <c r="DK679" s="16"/>
      <c r="DL679" s="16"/>
      <c r="DM679" s="16"/>
      <c r="DN679" s="16"/>
      <c r="DO679" s="16"/>
      <c r="DP679" s="16"/>
      <c r="DQ679" s="16"/>
      <c r="DR679" s="16"/>
      <c r="DS679" s="16"/>
      <c r="DT679" s="16"/>
      <c r="DU679" s="16"/>
      <c r="DV679" s="16"/>
      <c r="DW679" s="16"/>
      <c r="DX679" s="16"/>
      <c r="DY679" s="16"/>
      <c r="DZ679" s="16"/>
      <c r="EA679" s="16"/>
      <c r="EB679" s="16"/>
      <c r="EC679" s="16"/>
      <c r="ED679" s="16"/>
      <c r="EE679" s="16"/>
      <c r="EF679" s="16"/>
      <c r="EG679" s="16"/>
      <c r="EH679" s="16"/>
      <c r="EI679" s="16"/>
      <c r="EJ679" s="16"/>
      <c r="EK679" s="16"/>
      <c r="EL679" s="16"/>
      <c r="EM679" s="16"/>
      <c r="EN679" s="16"/>
      <c r="EO679" s="16"/>
      <c r="EP679" s="16"/>
      <c r="EQ679" s="16"/>
      <c r="ER679" s="16"/>
      <c r="ES679" s="16"/>
      <c r="ET679" s="16"/>
      <c r="EU679" s="16"/>
      <c r="EV679" s="16"/>
      <c r="EW679" s="16"/>
      <c r="EX679" s="16"/>
      <c r="EY679" s="16"/>
      <c r="EZ679" s="16"/>
      <c r="FA679" s="16"/>
      <c r="FB679" s="16"/>
      <c r="FC679" s="16"/>
      <c r="FD679" s="16"/>
      <c r="FE679" s="16"/>
      <c r="FF679" s="16"/>
      <c r="FG679" s="16"/>
      <c r="FH679" s="16"/>
      <c r="FI679" s="16"/>
      <c r="FJ679" s="16"/>
      <c r="FK679" s="16"/>
      <c r="FL679" s="16"/>
      <c r="FM679" s="16"/>
      <c r="FN679" s="16"/>
      <c r="FO679" s="16"/>
      <c r="FP679" s="16"/>
      <c r="FQ679" s="16"/>
      <c r="FR679" s="16"/>
      <c r="FS679" s="16"/>
      <c r="FT679" s="16"/>
      <c r="FU679" s="16"/>
      <c r="FV679" s="16"/>
      <c r="FW679" s="16"/>
      <c r="FX679" s="16"/>
      <c r="FY679" s="16"/>
      <c r="FZ679" s="17"/>
      <c r="GA679" s="17"/>
      <c r="GB679" s="17"/>
    </row>
    <row r="680" spans="3:184" ht="14.25" customHeight="1">
      <c r="C680" s="14"/>
      <c r="D680" s="16"/>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c r="DB680" s="16"/>
      <c r="DC680" s="16"/>
      <c r="DD680" s="16"/>
      <c r="DE680" s="16"/>
      <c r="DF680" s="16"/>
      <c r="DG680" s="16"/>
      <c r="DH680" s="16"/>
      <c r="DI680" s="16"/>
      <c r="DJ680" s="16"/>
      <c r="DK680" s="16"/>
      <c r="DL680" s="16"/>
      <c r="DM680" s="16"/>
      <c r="DN680" s="16"/>
      <c r="DO680" s="16"/>
      <c r="DP680" s="16"/>
      <c r="DQ680" s="16"/>
      <c r="DR680" s="16"/>
      <c r="DS680" s="16"/>
      <c r="DT680" s="16"/>
      <c r="DU680" s="16"/>
      <c r="DV680" s="16"/>
      <c r="DW680" s="16"/>
      <c r="DX680" s="16"/>
      <c r="DY680" s="16"/>
      <c r="DZ680" s="16"/>
      <c r="EA680" s="16"/>
      <c r="EB680" s="16"/>
      <c r="EC680" s="16"/>
      <c r="ED680" s="16"/>
      <c r="EE680" s="16"/>
      <c r="EF680" s="16"/>
      <c r="EG680" s="16"/>
      <c r="EH680" s="16"/>
      <c r="EI680" s="16"/>
      <c r="EJ680" s="16"/>
      <c r="EK680" s="16"/>
      <c r="EL680" s="16"/>
      <c r="EM680" s="16"/>
      <c r="EN680" s="16"/>
      <c r="EO680" s="16"/>
      <c r="EP680" s="16"/>
      <c r="EQ680" s="16"/>
      <c r="ER680" s="16"/>
      <c r="ES680" s="16"/>
      <c r="ET680" s="16"/>
      <c r="EU680" s="16"/>
      <c r="EV680" s="16"/>
      <c r="EW680" s="16"/>
      <c r="EX680" s="16"/>
      <c r="EY680" s="16"/>
      <c r="EZ680" s="16"/>
      <c r="FA680" s="16"/>
      <c r="FB680" s="16"/>
      <c r="FC680" s="16"/>
      <c r="FD680" s="16"/>
      <c r="FE680" s="16"/>
      <c r="FF680" s="16"/>
      <c r="FG680" s="16"/>
      <c r="FH680" s="16"/>
      <c r="FI680" s="16"/>
      <c r="FJ680" s="16"/>
      <c r="FK680" s="16"/>
      <c r="FL680" s="16"/>
      <c r="FM680" s="16"/>
      <c r="FN680" s="16"/>
      <c r="FO680" s="16"/>
      <c r="FP680" s="16"/>
      <c r="FQ680" s="16"/>
      <c r="FR680" s="16"/>
      <c r="FS680" s="16"/>
      <c r="FT680" s="16"/>
      <c r="FU680" s="16"/>
      <c r="FV680" s="16"/>
      <c r="FW680" s="16"/>
      <c r="FX680" s="16"/>
      <c r="FY680" s="16"/>
      <c r="FZ680" s="17"/>
      <c r="GA680" s="17"/>
      <c r="GB680" s="17"/>
    </row>
    <row r="681" spans="3:184" ht="14.25" customHeight="1">
      <c r="C681" s="14"/>
      <c r="D681" s="16"/>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c r="DB681" s="16"/>
      <c r="DC681" s="16"/>
      <c r="DD681" s="16"/>
      <c r="DE681" s="16"/>
      <c r="DF681" s="16"/>
      <c r="DG681" s="16"/>
      <c r="DH681" s="16"/>
      <c r="DI681" s="16"/>
      <c r="DJ681" s="16"/>
      <c r="DK681" s="16"/>
      <c r="DL681" s="16"/>
      <c r="DM681" s="16"/>
      <c r="DN681" s="16"/>
      <c r="DO681" s="16"/>
      <c r="DP681" s="16"/>
      <c r="DQ681" s="16"/>
      <c r="DR681" s="16"/>
      <c r="DS681" s="16"/>
      <c r="DT681" s="16"/>
      <c r="DU681" s="16"/>
      <c r="DV681" s="16"/>
      <c r="DW681" s="16"/>
      <c r="DX681" s="16"/>
      <c r="DY681" s="16"/>
      <c r="DZ681" s="16"/>
      <c r="EA681" s="16"/>
      <c r="EB681" s="16"/>
      <c r="EC681" s="16"/>
      <c r="ED681" s="16"/>
      <c r="EE681" s="16"/>
      <c r="EF681" s="16"/>
      <c r="EG681" s="16"/>
      <c r="EH681" s="16"/>
      <c r="EI681" s="16"/>
      <c r="EJ681" s="16"/>
      <c r="EK681" s="16"/>
      <c r="EL681" s="16"/>
      <c r="EM681" s="16"/>
      <c r="EN681" s="16"/>
      <c r="EO681" s="16"/>
      <c r="EP681" s="16"/>
      <c r="EQ681" s="16"/>
      <c r="ER681" s="16"/>
      <c r="ES681" s="16"/>
      <c r="ET681" s="16"/>
      <c r="EU681" s="16"/>
      <c r="EV681" s="16"/>
      <c r="EW681" s="16"/>
      <c r="EX681" s="16"/>
      <c r="EY681" s="16"/>
      <c r="EZ681" s="16"/>
      <c r="FA681" s="16"/>
      <c r="FB681" s="16"/>
      <c r="FC681" s="16"/>
      <c r="FD681" s="16"/>
      <c r="FE681" s="16"/>
      <c r="FF681" s="16"/>
      <c r="FG681" s="16"/>
      <c r="FH681" s="16"/>
      <c r="FI681" s="16"/>
      <c r="FJ681" s="16"/>
      <c r="FK681" s="16"/>
      <c r="FL681" s="16"/>
      <c r="FM681" s="16"/>
      <c r="FN681" s="16"/>
      <c r="FO681" s="16"/>
      <c r="FP681" s="16"/>
      <c r="FQ681" s="16"/>
      <c r="FR681" s="16"/>
      <c r="FS681" s="16"/>
      <c r="FT681" s="16"/>
      <c r="FU681" s="16"/>
      <c r="FV681" s="16"/>
      <c r="FW681" s="16"/>
      <c r="FX681" s="16"/>
      <c r="FY681" s="16"/>
      <c r="FZ681" s="17"/>
      <c r="GA681" s="17"/>
      <c r="GB681" s="17"/>
    </row>
    <row r="682" spans="3:184" ht="14.25" customHeight="1">
      <c r="C682" s="14"/>
      <c r="D682" s="16"/>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c r="DB682" s="16"/>
      <c r="DC682" s="16"/>
      <c r="DD682" s="16"/>
      <c r="DE682" s="16"/>
      <c r="DF682" s="16"/>
      <c r="DG682" s="16"/>
      <c r="DH682" s="16"/>
      <c r="DI682" s="16"/>
      <c r="DJ682" s="16"/>
      <c r="DK682" s="16"/>
      <c r="DL682" s="16"/>
      <c r="DM682" s="16"/>
      <c r="DN682" s="16"/>
      <c r="DO682" s="16"/>
      <c r="DP682" s="16"/>
      <c r="DQ682" s="16"/>
      <c r="DR682" s="16"/>
      <c r="DS682" s="16"/>
      <c r="DT682" s="16"/>
      <c r="DU682" s="16"/>
      <c r="DV682" s="16"/>
      <c r="DW682" s="16"/>
      <c r="DX682" s="16"/>
      <c r="DY682" s="16"/>
      <c r="DZ682" s="16"/>
      <c r="EA682" s="16"/>
      <c r="EB682" s="16"/>
      <c r="EC682" s="16"/>
      <c r="ED682" s="16"/>
      <c r="EE682" s="16"/>
      <c r="EF682" s="16"/>
      <c r="EG682" s="16"/>
      <c r="EH682" s="16"/>
      <c r="EI682" s="16"/>
      <c r="EJ682" s="16"/>
      <c r="EK682" s="16"/>
      <c r="EL682" s="16"/>
      <c r="EM682" s="16"/>
      <c r="EN682" s="16"/>
      <c r="EO682" s="16"/>
      <c r="EP682" s="16"/>
      <c r="EQ682" s="16"/>
      <c r="ER682" s="16"/>
      <c r="ES682" s="16"/>
      <c r="ET682" s="16"/>
      <c r="EU682" s="16"/>
      <c r="EV682" s="16"/>
      <c r="EW682" s="16"/>
      <c r="EX682" s="16"/>
      <c r="EY682" s="16"/>
      <c r="EZ682" s="16"/>
      <c r="FA682" s="16"/>
      <c r="FB682" s="16"/>
      <c r="FC682" s="16"/>
      <c r="FD682" s="16"/>
      <c r="FE682" s="16"/>
      <c r="FF682" s="16"/>
      <c r="FG682" s="16"/>
      <c r="FH682" s="16"/>
      <c r="FI682" s="16"/>
      <c r="FJ682" s="16"/>
      <c r="FK682" s="16"/>
      <c r="FL682" s="16"/>
      <c r="FM682" s="16"/>
      <c r="FN682" s="16"/>
      <c r="FO682" s="16"/>
      <c r="FP682" s="16"/>
      <c r="FQ682" s="16"/>
      <c r="FR682" s="16"/>
      <c r="FS682" s="16"/>
      <c r="FT682" s="16"/>
      <c r="FU682" s="16"/>
      <c r="FV682" s="16"/>
      <c r="FW682" s="16"/>
      <c r="FX682" s="16"/>
      <c r="FY682" s="16"/>
      <c r="FZ682" s="17"/>
      <c r="GA682" s="17"/>
      <c r="GB682" s="17"/>
    </row>
    <row r="683" spans="3:184" ht="14.25" customHeight="1">
      <c r="C683" s="14"/>
      <c r="D683" s="16"/>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c r="DB683" s="16"/>
      <c r="DC683" s="16"/>
      <c r="DD683" s="16"/>
      <c r="DE683" s="16"/>
      <c r="DF683" s="16"/>
      <c r="DG683" s="16"/>
      <c r="DH683" s="16"/>
      <c r="DI683" s="16"/>
      <c r="DJ683" s="16"/>
      <c r="DK683" s="16"/>
      <c r="DL683" s="16"/>
      <c r="DM683" s="16"/>
      <c r="DN683" s="16"/>
      <c r="DO683" s="16"/>
      <c r="DP683" s="16"/>
      <c r="DQ683" s="16"/>
      <c r="DR683" s="16"/>
      <c r="DS683" s="16"/>
      <c r="DT683" s="16"/>
      <c r="DU683" s="16"/>
      <c r="DV683" s="16"/>
      <c r="DW683" s="16"/>
      <c r="DX683" s="16"/>
      <c r="DY683" s="16"/>
      <c r="DZ683" s="16"/>
      <c r="EA683" s="16"/>
      <c r="EB683" s="16"/>
      <c r="EC683" s="16"/>
      <c r="ED683" s="16"/>
      <c r="EE683" s="16"/>
      <c r="EF683" s="16"/>
      <c r="EG683" s="16"/>
      <c r="EH683" s="16"/>
      <c r="EI683" s="16"/>
      <c r="EJ683" s="16"/>
      <c r="EK683" s="16"/>
      <c r="EL683" s="16"/>
      <c r="EM683" s="16"/>
      <c r="EN683" s="16"/>
      <c r="EO683" s="16"/>
      <c r="EP683" s="16"/>
      <c r="EQ683" s="16"/>
      <c r="ER683" s="16"/>
      <c r="ES683" s="16"/>
      <c r="ET683" s="16"/>
      <c r="EU683" s="16"/>
      <c r="EV683" s="16"/>
      <c r="EW683" s="16"/>
      <c r="EX683" s="16"/>
      <c r="EY683" s="16"/>
      <c r="EZ683" s="16"/>
      <c r="FA683" s="16"/>
      <c r="FB683" s="16"/>
      <c r="FC683" s="16"/>
      <c r="FD683" s="16"/>
      <c r="FE683" s="16"/>
      <c r="FF683" s="16"/>
      <c r="FG683" s="16"/>
      <c r="FH683" s="16"/>
      <c r="FI683" s="16"/>
      <c r="FJ683" s="16"/>
      <c r="FK683" s="16"/>
      <c r="FL683" s="16"/>
      <c r="FM683" s="16"/>
      <c r="FN683" s="16"/>
      <c r="FO683" s="16"/>
      <c r="FP683" s="16"/>
      <c r="FQ683" s="16"/>
      <c r="FR683" s="16"/>
      <c r="FS683" s="16"/>
      <c r="FT683" s="16"/>
      <c r="FU683" s="16"/>
      <c r="FV683" s="16"/>
      <c r="FW683" s="16"/>
      <c r="FX683" s="16"/>
      <c r="FY683" s="16"/>
      <c r="FZ683" s="17"/>
      <c r="GA683" s="17"/>
      <c r="GB683" s="17"/>
    </row>
    <row r="684" spans="3:184" ht="14.25" customHeight="1">
      <c r="C684" s="14"/>
      <c r="D684" s="16"/>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c r="DB684" s="16"/>
      <c r="DC684" s="16"/>
      <c r="DD684" s="16"/>
      <c r="DE684" s="16"/>
      <c r="DF684" s="16"/>
      <c r="DG684" s="16"/>
      <c r="DH684" s="16"/>
      <c r="DI684" s="16"/>
      <c r="DJ684" s="16"/>
      <c r="DK684" s="16"/>
      <c r="DL684" s="16"/>
      <c r="DM684" s="16"/>
      <c r="DN684" s="16"/>
      <c r="DO684" s="16"/>
      <c r="DP684" s="16"/>
      <c r="DQ684" s="16"/>
      <c r="DR684" s="16"/>
      <c r="DS684" s="16"/>
      <c r="DT684" s="16"/>
      <c r="DU684" s="16"/>
      <c r="DV684" s="16"/>
      <c r="DW684" s="16"/>
      <c r="DX684" s="16"/>
      <c r="DY684" s="16"/>
      <c r="DZ684" s="16"/>
      <c r="EA684" s="16"/>
      <c r="EB684" s="16"/>
      <c r="EC684" s="16"/>
      <c r="ED684" s="16"/>
      <c r="EE684" s="16"/>
      <c r="EF684" s="16"/>
      <c r="EG684" s="16"/>
      <c r="EH684" s="16"/>
      <c r="EI684" s="16"/>
      <c r="EJ684" s="16"/>
      <c r="EK684" s="16"/>
      <c r="EL684" s="16"/>
      <c r="EM684" s="16"/>
      <c r="EN684" s="16"/>
      <c r="EO684" s="16"/>
      <c r="EP684" s="16"/>
      <c r="EQ684" s="16"/>
      <c r="ER684" s="16"/>
      <c r="ES684" s="16"/>
      <c r="ET684" s="16"/>
      <c r="EU684" s="16"/>
      <c r="EV684" s="16"/>
      <c r="EW684" s="16"/>
      <c r="EX684" s="16"/>
      <c r="EY684" s="16"/>
      <c r="EZ684" s="16"/>
      <c r="FA684" s="16"/>
      <c r="FB684" s="16"/>
      <c r="FC684" s="16"/>
      <c r="FD684" s="16"/>
      <c r="FE684" s="16"/>
      <c r="FF684" s="16"/>
      <c r="FG684" s="16"/>
      <c r="FH684" s="16"/>
      <c r="FI684" s="16"/>
      <c r="FJ684" s="16"/>
      <c r="FK684" s="16"/>
      <c r="FL684" s="16"/>
      <c r="FM684" s="16"/>
      <c r="FN684" s="16"/>
      <c r="FO684" s="16"/>
      <c r="FP684" s="16"/>
      <c r="FQ684" s="16"/>
      <c r="FR684" s="16"/>
      <c r="FS684" s="16"/>
      <c r="FT684" s="16"/>
      <c r="FU684" s="16"/>
      <c r="FV684" s="16"/>
      <c r="FW684" s="16"/>
      <c r="FX684" s="16"/>
      <c r="FY684" s="16"/>
      <c r="FZ684" s="17"/>
      <c r="GA684" s="17"/>
      <c r="GB684" s="17"/>
    </row>
    <row r="685" spans="3:184" ht="14.25" customHeight="1">
      <c r="C685" s="14"/>
      <c r="D685" s="16"/>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c r="DB685" s="16"/>
      <c r="DC685" s="16"/>
      <c r="DD685" s="16"/>
      <c r="DE685" s="16"/>
      <c r="DF685" s="16"/>
      <c r="DG685" s="16"/>
      <c r="DH685" s="16"/>
      <c r="DI685" s="16"/>
      <c r="DJ685" s="16"/>
      <c r="DK685" s="16"/>
      <c r="DL685" s="16"/>
      <c r="DM685" s="16"/>
      <c r="DN685" s="16"/>
      <c r="DO685" s="16"/>
      <c r="DP685" s="16"/>
      <c r="DQ685" s="16"/>
      <c r="DR685" s="16"/>
      <c r="DS685" s="16"/>
      <c r="DT685" s="16"/>
      <c r="DU685" s="16"/>
      <c r="DV685" s="16"/>
      <c r="DW685" s="16"/>
      <c r="DX685" s="16"/>
      <c r="DY685" s="16"/>
      <c r="DZ685" s="16"/>
      <c r="EA685" s="16"/>
      <c r="EB685" s="16"/>
      <c r="EC685" s="16"/>
      <c r="ED685" s="16"/>
      <c r="EE685" s="16"/>
      <c r="EF685" s="16"/>
      <c r="EG685" s="16"/>
      <c r="EH685" s="16"/>
      <c r="EI685" s="16"/>
      <c r="EJ685" s="16"/>
      <c r="EK685" s="16"/>
      <c r="EL685" s="16"/>
      <c r="EM685" s="16"/>
      <c r="EN685" s="16"/>
      <c r="EO685" s="16"/>
      <c r="EP685" s="16"/>
      <c r="EQ685" s="16"/>
      <c r="ER685" s="16"/>
      <c r="ES685" s="16"/>
      <c r="ET685" s="16"/>
      <c r="EU685" s="16"/>
      <c r="EV685" s="16"/>
      <c r="EW685" s="16"/>
      <c r="EX685" s="16"/>
      <c r="EY685" s="16"/>
      <c r="EZ685" s="16"/>
      <c r="FA685" s="16"/>
      <c r="FB685" s="16"/>
      <c r="FC685" s="16"/>
      <c r="FD685" s="16"/>
      <c r="FE685" s="16"/>
      <c r="FF685" s="16"/>
      <c r="FG685" s="16"/>
      <c r="FH685" s="16"/>
      <c r="FI685" s="16"/>
      <c r="FJ685" s="16"/>
      <c r="FK685" s="16"/>
      <c r="FL685" s="16"/>
      <c r="FM685" s="16"/>
      <c r="FN685" s="16"/>
      <c r="FO685" s="16"/>
      <c r="FP685" s="16"/>
      <c r="FQ685" s="16"/>
      <c r="FR685" s="16"/>
      <c r="FS685" s="16"/>
      <c r="FT685" s="16"/>
      <c r="FU685" s="16"/>
      <c r="FV685" s="16"/>
      <c r="FW685" s="16"/>
      <c r="FX685" s="16"/>
      <c r="FY685" s="16"/>
      <c r="FZ685" s="17"/>
      <c r="GA685" s="17"/>
      <c r="GB685" s="17"/>
    </row>
    <row r="686" spans="3:184" ht="14.25" customHeight="1">
      <c r="C686" s="14"/>
      <c r="D686" s="16"/>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c r="DB686" s="16"/>
      <c r="DC686" s="16"/>
      <c r="DD686" s="16"/>
      <c r="DE686" s="16"/>
      <c r="DF686" s="16"/>
      <c r="DG686" s="16"/>
      <c r="DH686" s="16"/>
      <c r="DI686" s="16"/>
      <c r="DJ686" s="16"/>
      <c r="DK686" s="16"/>
      <c r="DL686" s="16"/>
      <c r="DM686" s="16"/>
      <c r="DN686" s="16"/>
      <c r="DO686" s="16"/>
      <c r="DP686" s="16"/>
      <c r="DQ686" s="16"/>
      <c r="DR686" s="16"/>
      <c r="DS686" s="16"/>
      <c r="DT686" s="16"/>
      <c r="DU686" s="16"/>
      <c r="DV686" s="16"/>
      <c r="DW686" s="16"/>
      <c r="DX686" s="16"/>
      <c r="DY686" s="16"/>
      <c r="DZ686" s="16"/>
      <c r="EA686" s="16"/>
      <c r="EB686" s="16"/>
      <c r="EC686" s="16"/>
      <c r="ED686" s="16"/>
      <c r="EE686" s="16"/>
      <c r="EF686" s="16"/>
      <c r="EG686" s="16"/>
      <c r="EH686" s="16"/>
      <c r="EI686" s="16"/>
      <c r="EJ686" s="16"/>
      <c r="EK686" s="16"/>
      <c r="EL686" s="16"/>
      <c r="EM686" s="16"/>
      <c r="EN686" s="16"/>
      <c r="EO686" s="16"/>
      <c r="EP686" s="16"/>
      <c r="EQ686" s="16"/>
      <c r="ER686" s="16"/>
      <c r="ES686" s="16"/>
      <c r="ET686" s="16"/>
      <c r="EU686" s="16"/>
      <c r="EV686" s="16"/>
      <c r="EW686" s="16"/>
      <c r="EX686" s="16"/>
      <c r="EY686" s="16"/>
      <c r="EZ686" s="16"/>
      <c r="FA686" s="16"/>
      <c r="FB686" s="16"/>
      <c r="FC686" s="16"/>
      <c r="FD686" s="16"/>
      <c r="FE686" s="16"/>
      <c r="FF686" s="16"/>
      <c r="FG686" s="16"/>
      <c r="FH686" s="16"/>
      <c r="FI686" s="16"/>
      <c r="FJ686" s="16"/>
      <c r="FK686" s="16"/>
      <c r="FL686" s="16"/>
      <c r="FM686" s="16"/>
      <c r="FN686" s="16"/>
      <c r="FO686" s="16"/>
      <c r="FP686" s="16"/>
      <c r="FQ686" s="16"/>
      <c r="FR686" s="16"/>
      <c r="FS686" s="16"/>
      <c r="FT686" s="16"/>
      <c r="FU686" s="16"/>
      <c r="FV686" s="16"/>
      <c r="FW686" s="16"/>
      <c r="FX686" s="16"/>
      <c r="FY686" s="16"/>
      <c r="FZ686" s="17"/>
      <c r="GA686" s="17"/>
      <c r="GB686" s="17"/>
    </row>
    <row r="687" spans="3:184" ht="14.25" customHeight="1">
      <c r="C687" s="14"/>
      <c r="D687" s="16"/>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c r="DB687" s="16"/>
      <c r="DC687" s="16"/>
      <c r="DD687" s="16"/>
      <c r="DE687" s="16"/>
      <c r="DF687" s="16"/>
      <c r="DG687" s="16"/>
      <c r="DH687" s="16"/>
      <c r="DI687" s="16"/>
      <c r="DJ687" s="16"/>
      <c r="DK687" s="16"/>
      <c r="DL687" s="16"/>
      <c r="DM687" s="16"/>
      <c r="DN687" s="16"/>
      <c r="DO687" s="16"/>
      <c r="DP687" s="16"/>
      <c r="DQ687" s="16"/>
      <c r="DR687" s="16"/>
      <c r="DS687" s="16"/>
      <c r="DT687" s="16"/>
      <c r="DU687" s="16"/>
      <c r="DV687" s="16"/>
      <c r="DW687" s="16"/>
      <c r="DX687" s="16"/>
      <c r="DY687" s="16"/>
      <c r="DZ687" s="16"/>
      <c r="EA687" s="16"/>
      <c r="EB687" s="16"/>
      <c r="EC687" s="16"/>
      <c r="ED687" s="16"/>
      <c r="EE687" s="16"/>
      <c r="EF687" s="16"/>
      <c r="EG687" s="16"/>
      <c r="EH687" s="16"/>
      <c r="EI687" s="16"/>
      <c r="EJ687" s="16"/>
      <c r="EK687" s="16"/>
      <c r="EL687" s="16"/>
      <c r="EM687" s="16"/>
      <c r="EN687" s="16"/>
      <c r="EO687" s="16"/>
      <c r="EP687" s="16"/>
      <c r="EQ687" s="16"/>
      <c r="ER687" s="16"/>
      <c r="ES687" s="16"/>
      <c r="ET687" s="16"/>
      <c r="EU687" s="16"/>
      <c r="EV687" s="16"/>
      <c r="EW687" s="16"/>
      <c r="EX687" s="16"/>
      <c r="EY687" s="16"/>
      <c r="EZ687" s="16"/>
      <c r="FA687" s="16"/>
      <c r="FB687" s="16"/>
      <c r="FC687" s="16"/>
      <c r="FD687" s="16"/>
      <c r="FE687" s="16"/>
      <c r="FF687" s="16"/>
      <c r="FG687" s="16"/>
      <c r="FH687" s="16"/>
      <c r="FI687" s="16"/>
      <c r="FJ687" s="16"/>
      <c r="FK687" s="16"/>
      <c r="FL687" s="16"/>
      <c r="FM687" s="16"/>
      <c r="FN687" s="16"/>
      <c r="FO687" s="16"/>
      <c r="FP687" s="16"/>
      <c r="FQ687" s="16"/>
      <c r="FR687" s="16"/>
      <c r="FS687" s="16"/>
      <c r="FT687" s="16"/>
      <c r="FU687" s="16"/>
      <c r="FV687" s="16"/>
      <c r="FW687" s="16"/>
      <c r="FX687" s="16"/>
      <c r="FY687" s="16"/>
      <c r="FZ687" s="17"/>
      <c r="GA687" s="17"/>
      <c r="GB687" s="17"/>
    </row>
    <row r="688" spans="3:184" ht="14.25" customHeight="1">
      <c r="C688" s="14"/>
      <c r="D688" s="16"/>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c r="DB688" s="16"/>
      <c r="DC688" s="16"/>
      <c r="DD688" s="16"/>
      <c r="DE688" s="16"/>
      <c r="DF688" s="16"/>
      <c r="DG688" s="16"/>
      <c r="DH688" s="16"/>
      <c r="DI688" s="16"/>
      <c r="DJ688" s="16"/>
      <c r="DK688" s="16"/>
      <c r="DL688" s="16"/>
      <c r="DM688" s="16"/>
      <c r="DN688" s="16"/>
      <c r="DO688" s="16"/>
      <c r="DP688" s="16"/>
      <c r="DQ688" s="16"/>
      <c r="DR688" s="16"/>
      <c r="DS688" s="16"/>
      <c r="DT688" s="16"/>
      <c r="DU688" s="16"/>
      <c r="DV688" s="16"/>
      <c r="DW688" s="16"/>
      <c r="DX688" s="16"/>
      <c r="DY688" s="16"/>
      <c r="DZ688" s="16"/>
      <c r="EA688" s="16"/>
      <c r="EB688" s="16"/>
      <c r="EC688" s="16"/>
      <c r="ED688" s="16"/>
      <c r="EE688" s="16"/>
      <c r="EF688" s="16"/>
      <c r="EG688" s="16"/>
      <c r="EH688" s="16"/>
      <c r="EI688" s="16"/>
      <c r="EJ688" s="16"/>
      <c r="EK688" s="16"/>
      <c r="EL688" s="16"/>
      <c r="EM688" s="16"/>
      <c r="EN688" s="16"/>
      <c r="EO688" s="16"/>
      <c r="EP688" s="16"/>
      <c r="EQ688" s="16"/>
      <c r="ER688" s="16"/>
      <c r="ES688" s="16"/>
      <c r="ET688" s="16"/>
      <c r="EU688" s="16"/>
      <c r="EV688" s="16"/>
      <c r="EW688" s="16"/>
      <c r="EX688" s="16"/>
      <c r="EY688" s="16"/>
      <c r="EZ688" s="16"/>
      <c r="FA688" s="16"/>
      <c r="FB688" s="16"/>
      <c r="FC688" s="16"/>
      <c r="FD688" s="16"/>
      <c r="FE688" s="16"/>
      <c r="FF688" s="16"/>
      <c r="FG688" s="16"/>
      <c r="FH688" s="16"/>
      <c r="FI688" s="16"/>
      <c r="FJ688" s="16"/>
      <c r="FK688" s="16"/>
      <c r="FL688" s="16"/>
      <c r="FM688" s="16"/>
      <c r="FN688" s="16"/>
      <c r="FO688" s="16"/>
      <c r="FP688" s="16"/>
      <c r="FQ688" s="16"/>
      <c r="FR688" s="16"/>
      <c r="FS688" s="16"/>
      <c r="FT688" s="16"/>
      <c r="FU688" s="16"/>
      <c r="FV688" s="16"/>
      <c r="FW688" s="16"/>
      <c r="FX688" s="16"/>
      <c r="FY688" s="16"/>
      <c r="FZ688" s="17"/>
      <c r="GA688" s="17"/>
      <c r="GB688" s="17"/>
    </row>
    <row r="689" spans="3:184" ht="14.25" customHeight="1">
      <c r="C689" s="14"/>
      <c r="D689" s="16"/>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c r="DB689" s="16"/>
      <c r="DC689" s="16"/>
      <c r="DD689" s="16"/>
      <c r="DE689" s="16"/>
      <c r="DF689" s="16"/>
      <c r="DG689" s="16"/>
      <c r="DH689" s="16"/>
      <c r="DI689" s="16"/>
      <c r="DJ689" s="16"/>
      <c r="DK689" s="16"/>
      <c r="DL689" s="16"/>
      <c r="DM689" s="16"/>
      <c r="DN689" s="16"/>
      <c r="DO689" s="16"/>
      <c r="DP689" s="16"/>
      <c r="DQ689" s="16"/>
      <c r="DR689" s="16"/>
      <c r="DS689" s="16"/>
      <c r="DT689" s="16"/>
      <c r="DU689" s="16"/>
      <c r="DV689" s="16"/>
      <c r="DW689" s="16"/>
      <c r="DX689" s="16"/>
      <c r="DY689" s="16"/>
      <c r="DZ689" s="16"/>
      <c r="EA689" s="16"/>
      <c r="EB689" s="16"/>
      <c r="EC689" s="16"/>
      <c r="ED689" s="16"/>
      <c r="EE689" s="16"/>
      <c r="EF689" s="16"/>
      <c r="EG689" s="16"/>
      <c r="EH689" s="16"/>
      <c r="EI689" s="16"/>
      <c r="EJ689" s="16"/>
      <c r="EK689" s="16"/>
      <c r="EL689" s="16"/>
      <c r="EM689" s="16"/>
      <c r="EN689" s="16"/>
      <c r="EO689" s="16"/>
      <c r="EP689" s="16"/>
      <c r="EQ689" s="16"/>
      <c r="ER689" s="16"/>
      <c r="ES689" s="16"/>
      <c r="ET689" s="16"/>
      <c r="EU689" s="16"/>
      <c r="EV689" s="16"/>
      <c r="EW689" s="16"/>
      <c r="EX689" s="16"/>
      <c r="EY689" s="16"/>
      <c r="EZ689" s="16"/>
      <c r="FA689" s="16"/>
      <c r="FB689" s="16"/>
      <c r="FC689" s="16"/>
      <c r="FD689" s="16"/>
      <c r="FE689" s="16"/>
      <c r="FF689" s="16"/>
      <c r="FG689" s="16"/>
      <c r="FH689" s="16"/>
      <c r="FI689" s="16"/>
      <c r="FJ689" s="16"/>
      <c r="FK689" s="16"/>
      <c r="FL689" s="16"/>
      <c r="FM689" s="16"/>
      <c r="FN689" s="16"/>
      <c r="FO689" s="16"/>
      <c r="FP689" s="16"/>
      <c r="FQ689" s="16"/>
      <c r="FR689" s="16"/>
      <c r="FS689" s="16"/>
      <c r="FT689" s="16"/>
      <c r="FU689" s="16"/>
      <c r="FV689" s="16"/>
      <c r="FW689" s="16"/>
      <c r="FX689" s="16"/>
      <c r="FY689" s="16"/>
      <c r="FZ689" s="17"/>
      <c r="GA689" s="17"/>
      <c r="GB689" s="17"/>
    </row>
    <row r="690" spans="3:184" ht="14.25" customHeight="1">
      <c r="C690" s="14"/>
      <c r="D690" s="16"/>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c r="DB690" s="16"/>
      <c r="DC690" s="16"/>
      <c r="DD690" s="16"/>
      <c r="DE690" s="16"/>
      <c r="DF690" s="16"/>
      <c r="DG690" s="16"/>
      <c r="DH690" s="16"/>
      <c r="DI690" s="16"/>
      <c r="DJ690" s="16"/>
      <c r="DK690" s="16"/>
      <c r="DL690" s="16"/>
      <c r="DM690" s="16"/>
      <c r="DN690" s="16"/>
      <c r="DO690" s="16"/>
      <c r="DP690" s="16"/>
      <c r="DQ690" s="16"/>
      <c r="DR690" s="16"/>
      <c r="DS690" s="16"/>
      <c r="DT690" s="16"/>
      <c r="DU690" s="16"/>
      <c r="DV690" s="16"/>
      <c r="DW690" s="16"/>
      <c r="DX690" s="16"/>
      <c r="DY690" s="16"/>
      <c r="DZ690" s="16"/>
      <c r="EA690" s="16"/>
      <c r="EB690" s="16"/>
      <c r="EC690" s="16"/>
      <c r="ED690" s="16"/>
      <c r="EE690" s="16"/>
      <c r="EF690" s="16"/>
      <c r="EG690" s="16"/>
      <c r="EH690" s="16"/>
      <c r="EI690" s="16"/>
      <c r="EJ690" s="16"/>
      <c r="EK690" s="16"/>
      <c r="EL690" s="16"/>
      <c r="EM690" s="16"/>
      <c r="EN690" s="16"/>
      <c r="EO690" s="16"/>
      <c r="EP690" s="16"/>
      <c r="EQ690" s="16"/>
      <c r="ER690" s="16"/>
      <c r="ES690" s="16"/>
      <c r="ET690" s="16"/>
      <c r="EU690" s="16"/>
      <c r="EV690" s="16"/>
      <c r="EW690" s="16"/>
      <c r="EX690" s="16"/>
      <c r="EY690" s="16"/>
      <c r="EZ690" s="16"/>
      <c r="FA690" s="16"/>
      <c r="FB690" s="16"/>
      <c r="FC690" s="16"/>
      <c r="FD690" s="16"/>
      <c r="FE690" s="16"/>
      <c r="FF690" s="16"/>
      <c r="FG690" s="16"/>
      <c r="FH690" s="16"/>
      <c r="FI690" s="16"/>
      <c r="FJ690" s="16"/>
      <c r="FK690" s="16"/>
      <c r="FL690" s="16"/>
      <c r="FM690" s="16"/>
      <c r="FN690" s="16"/>
      <c r="FO690" s="16"/>
      <c r="FP690" s="16"/>
      <c r="FQ690" s="16"/>
      <c r="FR690" s="16"/>
      <c r="FS690" s="16"/>
      <c r="FT690" s="16"/>
      <c r="FU690" s="16"/>
      <c r="FV690" s="16"/>
      <c r="FW690" s="16"/>
      <c r="FX690" s="16"/>
      <c r="FY690" s="16"/>
      <c r="FZ690" s="17"/>
      <c r="GA690" s="17"/>
      <c r="GB690" s="17"/>
    </row>
    <row r="691" spans="3:184" ht="14.25" customHeight="1">
      <c r="C691" s="14"/>
      <c r="D691" s="16"/>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c r="DB691" s="16"/>
      <c r="DC691" s="16"/>
      <c r="DD691" s="16"/>
      <c r="DE691" s="16"/>
      <c r="DF691" s="16"/>
      <c r="DG691" s="16"/>
      <c r="DH691" s="16"/>
      <c r="DI691" s="16"/>
      <c r="DJ691" s="16"/>
      <c r="DK691" s="16"/>
      <c r="DL691" s="16"/>
      <c r="DM691" s="16"/>
      <c r="DN691" s="16"/>
      <c r="DO691" s="16"/>
      <c r="DP691" s="16"/>
      <c r="DQ691" s="16"/>
      <c r="DR691" s="16"/>
      <c r="DS691" s="16"/>
      <c r="DT691" s="16"/>
      <c r="DU691" s="16"/>
      <c r="DV691" s="16"/>
      <c r="DW691" s="16"/>
      <c r="DX691" s="16"/>
      <c r="DY691" s="16"/>
      <c r="DZ691" s="16"/>
      <c r="EA691" s="16"/>
      <c r="EB691" s="16"/>
      <c r="EC691" s="16"/>
      <c r="ED691" s="16"/>
      <c r="EE691" s="16"/>
      <c r="EF691" s="16"/>
      <c r="EG691" s="16"/>
      <c r="EH691" s="16"/>
      <c r="EI691" s="16"/>
      <c r="EJ691" s="16"/>
      <c r="EK691" s="16"/>
      <c r="EL691" s="16"/>
      <c r="EM691" s="16"/>
      <c r="EN691" s="16"/>
      <c r="EO691" s="16"/>
      <c r="EP691" s="16"/>
      <c r="EQ691" s="16"/>
      <c r="ER691" s="16"/>
      <c r="ES691" s="16"/>
      <c r="ET691" s="16"/>
      <c r="EU691" s="16"/>
      <c r="EV691" s="16"/>
      <c r="EW691" s="16"/>
      <c r="EX691" s="16"/>
      <c r="EY691" s="16"/>
      <c r="EZ691" s="16"/>
      <c r="FA691" s="16"/>
      <c r="FB691" s="16"/>
      <c r="FC691" s="16"/>
      <c r="FD691" s="16"/>
      <c r="FE691" s="16"/>
      <c r="FF691" s="16"/>
      <c r="FG691" s="16"/>
      <c r="FH691" s="16"/>
      <c r="FI691" s="16"/>
      <c r="FJ691" s="16"/>
      <c r="FK691" s="16"/>
      <c r="FL691" s="16"/>
      <c r="FM691" s="16"/>
      <c r="FN691" s="16"/>
      <c r="FO691" s="16"/>
      <c r="FP691" s="16"/>
      <c r="FQ691" s="16"/>
      <c r="FR691" s="16"/>
      <c r="FS691" s="16"/>
      <c r="FT691" s="16"/>
      <c r="FU691" s="16"/>
      <c r="FV691" s="16"/>
      <c r="FW691" s="16"/>
      <c r="FX691" s="16"/>
      <c r="FY691" s="16"/>
      <c r="FZ691" s="17"/>
      <c r="GA691" s="17"/>
      <c r="GB691" s="17"/>
    </row>
    <row r="692" spans="3:184" ht="14.25" customHeight="1">
      <c r="C692" s="14"/>
      <c r="D692" s="16"/>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c r="DB692" s="16"/>
      <c r="DC692" s="16"/>
      <c r="DD692" s="16"/>
      <c r="DE692" s="16"/>
      <c r="DF692" s="16"/>
      <c r="DG692" s="16"/>
      <c r="DH692" s="16"/>
      <c r="DI692" s="16"/>
      <c r="DJ692" s="16"/>
      <c r="DK692" s="16"/>
      <c r="DL692" s="16"/>
      <c r="DM692" s="16"/>
      <c r="DN692" s="16"/>
      <c r="DO692" s="16"/>
      <c r="DP692" s="16"/>
      <c r="DQ692" s="16"/>
      <c r="DR692" s="16"/>
      <c r="DS692" s="16"/>
      <c r="DT692" s="16"/>
      <c r="DU692" s="16"/>
      <c r="DV692" s="16"/>
      <c r="DW692" s="16"/>
      <c r="DX692" s="16"/>
      <c r="DY692" s="16"/>
      <c r="DZ692" s="16"/>
      <c r="EA692" s="16"/>
      <c r="EB692" s="16"/>
      <c r="EC692" s="16"/>
      <c r="ED692" s="16"/>
      <c r="EE692" s="16"/>
      <c r="EF692" s="16"/>
      <c r="EG692" s="16"/>
      <c r="EH692" s="16"/>
      <c r="EI692" s="16"/>
      <c r="EJ692" s="16"/>
      <c r="EK692" s="16"/>
      <c r="EL692" s="16"/>
      <c r="EM692" s="16"/>
      <c r="EN692" s="16"/>
      <c r="EO692" s="16"/>
      <c r="EP692" s="16"/>
      <c r="EQ692" s="16"/>
      <c r="ER692" s="16"/>
      <c r="ES692" s="16"/>
      <c r="ET692" s="16"/>
      <c r="EU692" s="16"/>
      <c r="EV692" s="16"/>
      <c r="EW692" s="16"/>
      <c r="EX692" s="16"/>
      <c r="EY692" s="16"/>
      <c r="EZ692" s="16"/>
      <c r="FA692" s="16"/>
      <c r="FB692" s="16"/>
      <c r="FC692" s="16"/>
      <c r="FD692" s="16"/>
      <c r="FE692" s="16"/>
      <c r="FF692" s="16"/>
      <c r="FG692" s="16"/>
      <c r="FH692" s="16"/>
      <c r="FI692" s="16"/>
      <c r="FJ692" s="16"/>
      <c r="FK692" s="16"/>
      <c r="FL692" s="16"/>
      <c r="FM692" s="16"/>
      <c r="FN692" s="16"/>
      <c r="FO692" s="16"/>
      <c r="FP692" s="16"/>
      <c r="FQ692" s="16"/>
      <c r="FR692" s="16"/>
      <c r="FS692" s="16"/>
      <c r="FT692" s="16"/>
      <c r="FU692" s="16"/>
      <c r="FV692" s="16"/>
      <c r="FW692" s="16"/>
      <c r="FX692" s="16"/>
      <c r="FY692" s="16"/>
      <c r="FZ692" s="17"/>
      <c r="GA692" s="17"/>
      <c r="GB692" s="17"/>
    </row>
    <row r="693" spans="3:184" ht="14.25" customHeight="1">
      <c r="C693" s="14"/>
      <c r="D693" s="16"/>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c r="DB693" s="16"/>
      <c r="DC693" s="16"/>
      <c r="DD693" s="16"/>
      <c r="DE693" s="16"/>
      <c r="DF693" s="16"/>
      <c r="DG693" s="16"/>
      <c r="DH693" s="16"/>
      <c r="DI693" s="16"/>
      <c r="DJ693" s="16"/>
      <c r="DK693" s="16"/>
      <c r="DL693" s="16"/>
      <c r="DM693" s="16"/>
      <c r="DN693" s="16"/>
      <c r="DO693" s="16"/>
      <c r="DP693" s="16"/>
      <c r="DQ693" s="16"/>
      <c r="DR693" s="16"/>
      <c r="DS693" s="16"/>
      <c r="DT693" s="16"/>
      <c r="DU693" s="16"/>
      <c r="DV693" s="16"/>
      <c r="DW693" s="16"/>
      <c r="DX693" s="16"/>
      <c r="DY693" s="16"/>
      <c r="DZ693" s="16"/>
      <c r="EA693" s="16"/>
      <c r="EB693" s="16"/>
      <c r="EC693" s="16"/>
      <c r="ED693" s="16"/>
      <c r="EE693" s="16"/>
      <c r="EF693" s="16"/>
      <c r="EG693" s="16"/>
      <c r="EH693" s="16"/>
      <c r="EI693" s="16"/>
      <c r="EJ693" s="16"/>
      <c r="EK693" s="16"/>
      <c r="EL693" s="16"/>
      <c r="EM693" s="16"/>
      <c r="EN693" s="16"/>
      <c r="EO693" s="16"/>
      <c r="EP693" s="16"/>
      <c r="EQ693" s="16"/>
      <c r="ER693" s="16"/>
      <c r="ES693" s="16"/>
      <c r="ET693" s="16"/>
      <c r="EU693" s="16"/>
      <c r="EV693" s="16"/>
      <c r="EW693" s="16"/>
      <c r="EX693" s="16"/>
      <c r="EY693" s="16"/>
      <c r="EZ693" s="16"/>
      <c r="FA693" s="16"/>
      <c r="FB693" s="16"/>
      <c r="FC693" s="16"/>
      <c r="FD693" s="16"/>
      <c r="FE693" s="16"/>
      <c r="FF693" s="16"/>
      <c r="FG693" s="16"/>
      <c r="FH693" s="16"/>
      <c r="FI693" s="16"/>
      <c r="FJ693" s="16"/>
      <c r="FK693" s="16"/>
      <c r="FL693" s="16"/>
      <c r="FM693" s="16"/>
      <c r="FN693" s="16"/>
      <c r="FO693" s="16"/>
      <c r="FP693" s="16"/>
      <c r="FQ693" s="16"/>
      <c r="FR693" s="16"/>
      <c r="FS693" s="16"/>
      <c r="FT693" s="16"/>
      <c r="FU693" s="16"/>
      <c r="FV693" s="16"/>
      <c r="FW693" s="16"/>
      <c r="FX693" s="16"/>
      <c r="FY693" s="16"/>
      <c r="FZ693" s="17"/>
      <c r="GA693" s="17"/>
      <c r="GB693" s="17"/>
    </row>
    <row r="694" spans="3:184" ht="14.25" customHeight="1">
      <c r="C694" s="14"/>
      <c r="D694" s="16"/>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c r="DB694" s="16"/>
      <c r="DC694" s="16"/>
      <c r="DD694" s="16"/>
      <c r="DE694" s="16"/>
      <c r="DF694" s="16"/>
      <c r="DG694" s="16"/>
      <c r="DH694" s="16"/>
      <c r="DI694" s="16"/>
      <c r="DJ694" s="16"/>
      <c r="DK694" s="16"/>
      <c r="DL694" s="16"/>
      <c r="DM694" s="16"/>
      <c r="DN694" s="16"/>
      <c r="DO694" s="16"/>
      <c r="DP694" s="16"/>
      <c r="DQ694" s="16"/>
      <c r="DR694" s="16"/>
      <c r="DS694" s="16"/>
      <c r="DT694" s="16"/>
      <c r="DU694" s="16"/>
      <c r="DV694" s="16"/>
      <c r="DW694" s="16"/>
      <c r="DX694" s="16"/>
      <c r="DY694" s="16"/>
      <c r="DZ694" s="16"/>
      <c r="EA694" s="16"/>
      <c r="EB694" s="16"/>
      <c r="EC694" s="16"/>
      <c r="ED694" s="16"/>
      <c r="EE694" s="16"/>
      <c r="EF694" s="16"/>
      <c r="EG694" s="16"/>
      <c r="EH694" s="16"/>
      <c r="EI694" s="16"/>
      <c r="EJ694" s="16"/>
      <c r="EK694" s="16"/>
      <c r="EL694" s="16"/>
      <c r="EM694" s="16"/>
      <c r="EN694" s="16"/>
      <c r="EO694" s="16"/>
      <c r="EP694" s="16"/>
      <c r="EQ694" s="16"/>
      <c r="ER694" s="16"/>
      <c r="ES694" s="16"/>
      <c r="ET694" s="16"/>
      <c r="EU694" s="16"/>
      <c r="EV694" s="16"/>
      <c r="EW694" s="16"/>
      <c r="EX694" s="16"/>
      <c r="EY694" s="16"/>
      <c r="EZ694" s="16"/>
      <c r="FA694" s="16"/>
      <c r="FB694" s="16"/>
      <c r="FC694" s="16"/>
      <c r="FD694" s="16"/>
      <c r="FE694" s="16"/>
      <c r="FF694" s="16"/>
      <c r="FG694" s="16"/>
      <c r="FH694" s="16"/>
      <c r="FI694" s="16"/>
      <c r="FJ694" s="16"/>
      <c r="FK694" s="16"/>
      <c r="FL694" s="16"/>
      <c r="FM694" s="16"/>
      <c r="FN694" s="16"/>
      <c r="FO694" s="16"/>
      <c r="FP694" s="16"/>
      <c r="FQ694" s="16"/>
      <c r="FR694" s="16"/>
      <c r="FS694" s="16"/>
      <c r="FT694" s="16"/>
      <c r="FU694" s="16"/>
      <c r="FV694" s="16"/>
      <c r="FW694" s="16"/>
      <c r="FX694" s="16"/>
      <c r="FY694" s="16"/>
      <c r="FZ694" s="17"/>
      <c r="GA694" s="17"/>
      <c r="GB694" s="17"/>
    </row>
    <row r="695" spans="3:184" ht="14.25" customHeight="1">
      <c r="C695" s="14"/>
      <c r="D695" s="16"/>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c r="DB695" s="16"/>
      <c r="DC695" s="16"/>
      <c r="DD695" s="16"/>
      <c r="DE695" s="16"/>
      <c r="DF695" s="16"/>
      <c r="DG695" s="16"/>
      <c r="DH695" s="16"/>
      <c r="DI695" s="16"/>
      <c r="DJ695" s="16"/>
      <c r="DK695" s="16"/>
      <c r="DL695" s="16"/>
      <c r="DM695" s="16"/>
      <c r="DN695" s="16"/>
      <c r="DO695" s="16"/>
      <c r="DP695" s="16"/>
      <c r="DQ695" s="16"/>
      <c r="DR695" s="16"/>
      <c r="DS695" s="16"/>
      <c r="DT695" s="16"/>
      <c r="DU695" s="16"/>
      <c r="DV695" s="16"/>
      <c r="DW695" s="16"/>
      <c r="DX695" s="16"/>
      <c r="DY695" s="16"/>
      <c r="DZ695" s="16"/>
      <c r="EA695" s="16"/>
      <c r="EB695" s="16"/>
      <c r="EC695" s="16"/>
      <c r="ED695" s="16"/>
      <c r="EE695" s="16"/>
      <c r="EF695" s="16"/>
      <c r="EG695" s="16"/>
      <c r="EH695" s="16"/>
      <c r="EI695" s="16"/>
      <c r="EJ695" s="16"/>
      <c r="EK695" s="16"/>
      <c r="EL695" s="16"/>
      <c r="EM695" s="16"/>
      <c r="EN695" s="16"/>
      <c r="EO695" s="16"/>
      <c r="EP695" s="16"/>
      <c r="EQ695" s="16"/>
      <c r="ER695" s="16"/>
      <c r="ES695" s="16"/>
      <c r="ET695" s="16"/>
      <c r="EU695" s="16"/>
      <c r="EV695" s="16"/>
      <c r="EW695" s="16"/>
      <c r="EX695" s="16"/>
      <c r="EY695" s="16"/>
      <c r="EZ695" s="16"/>
      <c r="FA695" s="16"/>
      <c r="FB695" s="16"/>
      <c r="FC695" s="16"/>
      <c r="FD695" s="16"/>
      <c r="FE695" s="16"/>
      <c r="FF695" s="16"/>
      <c r="FG695" s="16"/>
      <c r="FH695" s="16"/>
      <c r="FI695" s="16"/>
      <c r="FJ695" s="16"/>
      <c r="FK695" s="16"/>
      <c r="FL695" s="16"/>
      <c r="FM695" s="16"/>
      <c r="FN695" s="16"/>
      <c r="FO695" s="16"/>
      <c r="FP695" s="16"/>
      <c r="FQ695" s="16"/>
      <c r="FR695" s="16"/>
      <c r="FS695" s="16"/>
      <c r="FT695" s="16"/>
      <c r="FU695" s="16"/>
      <c r="FV695" s="16"/>
      <c r="FW695" s="16"/>
      <c r="FX695" s="16"/>
      <c r="FY695" s="16"/>
      <c r="FZ695" s="17"/>
      <c r="GA695" s="17"/>
      <c r="GB695" s="17"/>
    </row>
    <row r="696" spans="3:184" ht="14.25" customHeight="1">
      <c r="C696" s="14"/>
      <c r="D696" s="16"/>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c r="DB696" s="16"/>
      <c r="DC696" s="16"/>
      <c r="DD696" s="16"/>
      <c r="DE696" s="16"/>
      <c r="DF696" s="16"/>
      <c r="DG696" s="16"/>
      <c r="DH696" s="16"/>
      <c r="DI696" s="16"/>
      <c r="DJ696" s="16"/>
      <c r="DK696" s="16"/>
      <c r="DL696" s="16"/>
      <c r="DM696" s="16"/>
      <c r="DN696" s="16"/>
      <c r="DO696" s="16"/>
      <c r="DP696" s="16"/>
      <c r="DQ696" s="16"/>
      <c r="DR696" s="16"/>
      <c r="DS696" s="16"/>
      <c r="DT696" s="16"/>
      <c r="DU696" s="16"/>
      <c r="DV696" s="16"/>
      <c r="DW696" s="16"/>
      <c r="DX696" s="16"/>
      <c r="DY696" s="16"/>
      <c r="DZ696" s="16"/>
      <c r="EA696" s="16"/>
      <c r="EB696" s="16"/>
      <c r="EC696" s="16"/>
      <c r="ED696" s="16"/>
      <c r="EE696" s="16"/>
      <c r="EF696" s="16"/>
      <c r="EG696" s="16"/>
      <c r="EH696" s="16"/>
      <c r="EI696" s="16"/>
      <c r="EJ696" s="16"/>
      <c r="EK696" s="16"/>
      <c r="EL696" s="16"/>
      <c r="EM696" s="16"/>
      <c r="EN696" s="16"/>
      <c r="EO696" s="16"/>
      <c r="EP696" s="16"/>
      <c r="EQ696" s="16"/>
      <c r="ER696" s="16"/>
      <c r="ES696" s="16"/>
      <c r="ET696" s="16"/>
      <c r="EU696" s="16"/>
      <c r="EV696" s="16"/>
      <c r="EW696" s="16"/>
      <c r="EX696" s="16"/>
      <c r="EY696" s="16"/>
      <c r="EZ696" s="16"/>
      <c r="FA696" s="16"/>
      <c r="FB696" s="16"/>
      <c r="FC696" s="16"/>
      <c r="FD696" s="16"/>
      <c r="FE696" s="16"/>
      <c r="FF696" s="16"/>
      <c r="FG696" s="16"/>
      <c r="FH696" s="16"/>
      <c r="FI696" s="16"/>
      <c r="FJ696" s="16"/>
      <c r="FK696" s="16"/>
      <c r="FL696" s="16"/>
      <c r="FM696" s="16"/>
      <c r="FN696" s="16"/>
      <c r="FO696" s="16"/>
      <c r="FP696" s="16"/>
      <c r="FQ696" s="16"/>
      <c r="FR696" s="16"/>
      <c r="FS696" s="16"/>
      <c r="FT696" s="16"/>
      <c r="FU696" s="16"/>
      <c r="FV696" s="16"/>
      <c r="FW696" s="16"/>
      <c r="FX696" s="16"/>
      <c r="FY696" s="16"/>
      <c r="FZ696" s="17"/>
      <c r="GA696" s="17"/>
      <c r="GB696" s="17"/>
    </row>
    <row r="697" spans="3:184" ht="14.25" customHeight="1">
      <c r="C697" s="14"/>
      <c r="D697" s="16"/>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c r="DB697" s="16"/>
      <c r="DC697" s="16"/>
      <c r="DD697" s="16"/>
      <c r="DE697" s="16"/>
      <c r="DF697" s="16"/>
      <c r="DG697" s="16"/>
      <c r="DH697" s="16"/>
      <c r="DI697" s="16"/>
      <c r="DJ697" s="16"/>
      <c r="DK697" s="16"/>
      <c r="DL697" s="16"/>
      <c r="DM697" s="16"/>
      <c r="DN697" s="16"/>
      <c r="DO697" s="16"/>
      <c r="DP697" s="16"/>
      <c r="DQ697" s="16"/>
      <c r="DR697" s="16"/>
      <c r="DS697" s="16"/>
      <c r="DT697" s="16"/>
      <c r="DU697" s="16"/>
      <c r="DV697" s="16"/>
      <c r="DW697" s="16"/>
      <c r="DX697" s="16"/>
      <c r="DY697" s="16"/>
      <c r="DZ697" s="16"/>
      <c r="EA697" s="16"/>
      <c r="EB697" s="16"/>
      <c r="EC697" s="16"/>
      <c r="ED697" s="16"/>
      <c r="EE697" s="16"/>
      <c r="EF697" s="16"/>
      <c r="EG697" s="16"/>
      <c r="EH697" s="16"/>
      <c r="EI697" s="16"/>
      <c r="EJ697" s="16"/>
      <c r="EK697" s="16"/>
      <c r="EL697" s="16"/>
      <c r="EM697" s="16"/>
      <c r="EN697" s="16"/>
      <c r="EO697" s="16"/>
      <c r="EP697" s="16"/>
      <c r="EQ697" s="16"/>
      <c r="ER697" s="16"/>
      <c r="ES697" s="16"/>
      <c r="ET697" s="16"/>
      <c r="EU697" s="16"/>
      <c r="EV697" s="16"/>
      <c r="EW697" s="16"/>
      <c r="EX697" s="16"/>
      <c r="EY697" s="16"/>
      <c r="EZ697" s="16"/>
      <c r="FA697" s="16"/>
      <c r="FB697" s="16"/>
      <c r="FC697" s="16"/>
      <c r="FD697" s="16"/>
      <c r="FE697" s="16"/>
      <c r="FF697" s="16"/>
      <c r="FG697" s="16"/>
      <c r="FH697" s="16"/>
      <c r="FI697" s="16"/>
      <c r="FJ697" s="16"/>
      <c r="FK697" s="16"/>
      <c r="FL697" s="16"/>
      <c r="FM697" s="16"/>
      <c r="FN697" s="16"/>
      <c r="FO697" s="16"/>
      <c r="FP697" s="16"/>
      <c r="FQ697" s="16"/>
      <c r="FR697" s="16"/>
      <c r="FS697" s="16"/>
      <c r="FT697" s="16"/>
      <c r="FU697" s="16"/>
      <c r="FV697" s="16"/>
      <c r="FW697" s="16"/>
      <c r="FX697" s="16"/>
      <c r="FY697" s="16"/>
      <c r="FZ697" s="17"/>
      <c r="GA697" s="17"/>
      <c r="GB697" s="17"/>
    </row>
    <row r="698" spans="3:184" ht="14.25" customHeight="1">
      <c r="C698" s="14"/>
      <c r="D698" s="16"/>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c r="DB698" s="16"/>
      <c r="DC698" s="16"/>
      <c r="DD698" s="16"/>
      <c r="DE698" s="16"/>
      <c r="DF698" s="16"/>
      <c r="DG698" s="16"/>
      <c r="DH698" s="16"/>
      <c r="DI698" s="16"/>
      <c r="DJ698" s="16"/>
      <c r="DK698" s="16"/>
      <c r="DL698" s="16"/>
      <c r="DM698" s="16"/>
      <c r="DN698" s="16"/>
      <c r="DO698" s="16"/>
      <c r="DP698" s="16"/>
      <c r="DQ698" s="16"/>
      <c r="DR698" s="16"/>
      <c r="DS698" s="16"/>
      <c r="DT698" s="16"/>
      <c r="DU698" s="16"/>
      <c r="DV698" s="16"/>
      <c r="DW698" s="16"/>
      <c r="DX698" s="16"/>
      <c r="DY698" s="16"/>
      <c r="DZ698" s="16"/>
      <c r="EA698" s="16"/>
      <c r="EB698" s="16"/>
      <c r="EC698" s="16"/>
      <c r="ED698" s="16"/>
      <c r="EE698" s="16"/>
      <c r="EF698" s="16"/>
      <c r="EG698" s="16"/>
      <c r="EH698" s="16"/>
      <c r="EI698" s="16"/>
      <c r="EJ698" s="16"/>
      <c r="EK698" s="16"/>
      <c r="EL698" s="16"/>
      <c r="EM698" s="16"/>
      <c r="EN698" s="16"/>
      <c r="EO698" s="16"/>
      <c r="EP698" s="16"/>
      <c r="EQ698" s="16"/>
      <c r="ER698" s="16"/>
      <c r="ES698" s="16"/>
      <c r="ET698" s="16"/>
      <c r="EU698" s="16"/>
      <c r="EV698" s="16"/>
      <c r="EW698" s="16"/>
      <c r="EX698" s="16"/>
      <c r="EY698" s="16"/>
      <c r="EZ698" s="16"/>
      <c r="FA698" s="16"/>
      <c r="FB698" s="16"/>
      <c r="FC698" s="16"/>
      <c r="FD698" s="16"/>
      <c r="FE698" s="16"/>
      <c r="FF698" s="16"/>
      <c r="FG698" s="16"/>
      <c r="FH698" s="16"/>
      <c r="FI698" s="16"/>
      <c r="FJ698" s="16"/>
      <c r="FK698" s="16"/>
      <c r="FL698" s="16"/>
      <c r="FM698" s="16"/>
      <c r="FN698" s="16"/>
      <c r="FO698" s="16"/>
      <c r="FP698" s="16"/>
      <c r="FQ698" s="16"/>
      <c r="FR698" s="16"/>
      <c r="FS698" s="16"/>
      <c r="FT698" s="16"/>
      <c r="FU698" s="16"/>
      <c r="FV698" s="16"/>
      <c r="FW698" s="16"/>
      <c r="FX698" s="16"/>
      <c r="FY698" s="16"/>
      <c r="FZ698" s="17"/>
      <c r="GA698" s="17"/>
      <c r="GB698" s="17"/>
    </row>
    <row r="699" spans="3:184" ht="14.25" customHeight="1">
      <c r="C699" s="14"/>
      <c r="D699" s="16"/>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c r="DB699" s="16"/>
      <c r="DC699" s="16"/>
      <c r="DD699" s="16"/>
      <c r="DE699" s="16"/>
      <c r="DF699" s="16"/>
      <c r="DG699" s="16"/>
      <c r="DH699" s="16"/>
      <c r="DI699" s="16"/>
      <c r="DJ699" s="16"/>
      <c r="DK699" s="16"/>
      <c r="DL699" s="16"/>
      <c r="DM699" s="16"/>
      <c r="DN699" s="16"/>
      <c r="DO699" s="16"/>
      <c r="DP699" s="16"/>
      <c r="DQ699" s="16"/>
      <c r="DR699" s="16"/>
      <c r="DS699" s="16"/>
      <c r="DT699" s="16"/>
      <c r="DU699" s="16"/>
      <c r="DV699" s="16"/>
      <c r="DW699" s="16"/>
      <c r="DX699" s="16"/>
      <c r="DY699" s="16"/>
      <c r="DZ699" s="16"/>
      <c r="EA699" s="16"/>
      <c r="EB699" s="16"/>
      <c r="EC699" s="16"/>
      <c r="ED699" s="16"/>
      <c r="EE699" s="16"/>
      <c r="EF699" s="16"/>
      <c r="EG699" s="16"/>
      <c r="EH699" s="16"/>
      <c r="EI699" s="16"/>
      <c r="EJ699" s="16"/>
      <c r="EK699" s="16"/>
      <c r="EL699" s="16"/>
      <c r="EM699" s="16"/>
      <c r="EN699" s="16"/>
      <c r="EO699" s="16"/>
      <c r="EP699" s="16"/>
      <c r="EQ699" s="16"/>
      <c r="ER699" s="16"/>
      <c r="ES699" s="16"/>
      <c r="ET699" s="16"/>
      <c r="EU699" s="16"/>
      <c r="EV699" s="16"/>
      <c r="EW699" s="16"/>
      <c r="EX699" s="16"/>
      <c r="EY699" s="16"/>
      <c r="EZ699" s="16"/>
      <c r="FA699" s="16"/>
      <c r="FB699" s="16"/>
      <c r="FC699" s="16"/>
      <c r="FD699" s="16"/>
      <c r="FE699" s="16"/>
      <c r="FF699" s="16"/>
      <c r="FG699" s="16"/>
      <c r="FH699" s="16"/>
      <c r="FI699" s="16"/>
      <c r="FJ699" s="16"/>
      <c r="FK699" s="16"/>
      <c r="FL699" s="16"/>
      <c r="FM699" s="16"/>
      <c r="FN699" s="16"/>
      <c r="FO699" s="16"/>
      <c r="FP699" s="16"/>
      <c r="FQ699" s="16"/>
      <c r="FR699" s="16"/>
      <c r="FS699" s="16"/>
      <c r="FT699" s="16"/>
      <c r="FU699" s="16"/>
      <c r="FV699" s="16"/>
      <c r="FW699" s="16"/>
      <c r="FX699" s="16"/>
      <c r="FY699" s="16"/>
      <c r="FZ699" s="17"/>
      <c r="GA699" s="17"/>
      <c r="GB699" s="17"/>
    </row>
    <row r="700" spans="3:184" ht="14.25" customHeight="1">
      <c r="C700" s="14"/>
      <c r="D700" s="16"/>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c r="DB700" s="16"/>
      <c r="DC700" s="16"/>
      <c r="DD700" s="16"/>
      <c r="DE700" s="16"/>
      <c r="DF700" s="16"/>
      <c r="DG700" s="16"/>
      <c r="DH700" s="16"/>
      <c r="DI700" s="16"/>
      <c r="DJ700" s="16"/>
      <c r="DK700" s="16"/>
      <c r="DL700" s="16"/>
      <c r="DM700" s="16"/>
      <c r="DN700" s="16"/>
      <c r="DO700" s="16"/>
      <c r="DP700" s="16"/>
      <c r="DQ700" s="16"/>
      <c r="DR700" s="16"/>
      <c r="DS700" s="16"/>
      <c r="DT700" s="16"/>
      <c r="DU700" s="16"/>
      <c r="DV700" s="16"/>
      <c r="DW700" s="16"/>
      <c r="DX700" s="16"/>
      <c r="DY700" s="16"/>
      <c r="DZ700" s="16"/>
      <c r="EA700" s="16"/>
      <c r="EB700" s="16"/>
      <c r="EC700" s="16"/>
      <c r="ED700" s="16"/>
      <c r="EE700" s="16"/>
      <c r="EF700" s="16"/>
      <c r="EG700" s="16"/>
      <c r="EH700" s="16"/>
      <c r="EI700" s="16"/>
      <c r="EJ700" s="16"/>
      <c r="EK700" s="16"/>
      <c r="EL700" s="16"/>
      <c r="EM700" s="16"/>
      <c r="EN700" s="16"/>
      <c r="EO700" s="16"/>
      <c r="EP700" s="16"/>
      <c r="EQ700" s="16"/>
      <c r="ER700" s="16"/>
      <c r="ES700" s="16"/>
      <c r="ET700" s="16"/>
      <c r="EU700" s="16"/>
      <c r="EV700" s="16"/>
      <c r="EW700" s="16"/>
      <c r="EX700" s="16"/>
      <c r="EY700" s="16"/>
      <c r="EZ700" s="16"/>
      <c r="FA700" s="16"/>
      <c r="FB700" s="16"/>
      <c r="FC700" s="16"/>
      <c r="FD700" s="16"/>
      <c r="FE700" s="16"/>
      <c r="FF700" s="16"/>
      <c r="FG700" s="16"/>
      <c r="FH700" s="16"/>
      <c r="FI700" s="16"/>
      <c r="FJ700" s="16"/>
      <c r="FK700" s="16"/>
      <c r="FL700" s="16"/>
      <c r="FM700" s="16"/>
      <c r="FN700" s="16"/>
      <c r="FO700" s="16"/>
      <c r="FP700" s="16"/>
      <c r="FQ700" s="16"/>
      <c r="FR700" s="16"/>
      <c r="FS700" s="16"/>
      <c r="FT700" s="16"/>
      <c r="FU700" s="16"/>
      <c r="FV700" s="16"/>
      <c r="FW700" s="16"/>
      <c r="FX700" s="16"/>
      <c r="FY700" s="16"/>
      <c r="FZ700" s="17"/>
      <c r="GA700" s="17"/>
      <c r="GB700" s="17"/>
    </row>
    <row r="701" spans="3:184" ht="14.25" customHeight="1">
      <c r="C701" s="14"/>
      <c r="D701" s="16"/>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c r="DB701" s="16"/>
      <c r="DC701" s="16"/>
      <c r="DD701" s="16"/>
      <c r="DE701" s="16"/>
      <c r="DF701" s="16"/>
      <c r="DG701" s="16"/>
      <c r="DH701" s="16"/>
      <c r="DI701" s="16"/>
      <c r="DJ701" s="16"/>
      <c r="DK701" s="16"/>
      <c r="DL701" s="16"/>
      <c r="DM701" s="16"/>
      <c r="DN701" s="16"/>
      <c r="DO701" s="16"/>
      <c r="DP701" s="16"/>
      <c r="DQ701" s="16"/>
      <c r="DR701" s="16"/>
      <c r="DS701" s="16"/>
      <c r="DT701" s="16"/>
      <c r="DU701" s="16"/>
      <c r="DV701" s="16"/>
      <c r="DW701" s="16"/>
      <c r="DX701" s="16"/>
      <c r="DY701" s="16"/>
      <c r="DZ701" s="16"/>
      <c r="EA701" s="16"/>
      <c r="EB701" s="16"/>
      <c r="EC701" s="16"/>
      <c r="ED701" s="16"/>
      <c r="EE701" s="16"/>
      <c r="EF701" s="16"/>
      <c r="EG701" s="16"/>
      <c r="EH701" s="16"/>
      <c r="EI701" s="16"/>
      <c r="EJ701" s="16"/>
      <c r="EK701" s="16"/>
      <c r="EL701" s="16"/>
      <c r="EM701" s="16"/>
      <c r="EN701" s="16"/>
      <c r="EO701" s="16"/>
      <c r="EP701" s="16"/>
      <c r="EQ701" s="16"/>
      <c r="ER701" s="16"/>
      <c r="ES701" s="16"/>
      <c r="ET701" s="16"/>
      <c r="EU701" s="16"/>
      <c r="EV701" s="16"/>
      <c r="EW701" s="16"/>
      <c r="EX701" s="16"/>
      <c r="EY701" s="16"/>
      <c r="EZ701" s="16"/>
      <c r="FA701" s="16"/>
      <c r="FB701" s="16"/>
      <c r="FC701" s="16"/>
      <c r="FD701" s="16"/>
      <c r="FE701" s="16"/>
      <c r="FF701" s="16"/>
      <c r="FG701" s="16"/>
      <c r="FH701" s="16"/>
      <c r="FI701" s="16"/>
      <c r="FJ701" s="16"/>
      <c r="FK701" s="16"/>
      <c r="FL701" s="16"/>
      <c r="FM701" s="16"/>
      <c r="FN701" s="16"/>
      <c r="FO701" s="16"/>
      <c r="FP701" s="16"/>
      <c r="FQ701" s="16"/>
      <c r="FR701" s="16"/>
      <c r="FS701" s="16"/>
      <c r="FT701" s="16"/>
      <c r="FU701" s="16"/>
      <c r="FV701" s="16"/>
      <c r="FW701" s="16"/>
      <c r="FX701" s="16"/>
      <c r="FY701" s="16"/>
      <c r="FZ701" s="17"/>
      <c r="GA701" s="17"/>
      <c r="GB701" s="17"/>
    </row>
    <row r="702" spans="3:184" ht="14.25" customHeight="1">
      <c r="C702" s="14"/>
      <c r="D702" s="16"/>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c r="DB702" s="16"/>
      <c r="DC702" s="16"/>
      <c r="DD702" s="16"/>
      <c r="DE702" s="16"/>
      <c r="DF702" s="16"/>
      <c r="DG702" s="16"/>
      <c r="DH702" s="16"/>
      <c r="DI702" s="16"/>
      <c r="DJ702" s="16"/>
      <c r="DK702" s="16"/>
      <c r="DL702" s="16"/>
      <c r="DM702" s="16"/>
      <c r="DN702" s="16"/>
      <c r="DO702" s="16"/>
      <c r="DP702" s="16"/>
      <c r="DQ702" s="16"/>
      <c r="DR702" s="16"/>
      <c r="DS702" s="16"/>
      <c r="DT702" s="16"/>
      <c r="DU702" s="16"/>
      <c r="DV702" s="16"/>
      <c r="DW702" s="16"/>
      <c r="DX702" s="16"/>
      <c r="DY702" s="16"/>
      <c r="DZ702" s="16"/>
      <c r="EA702" s="16"/>
      <c r="EB702" s="16"/>
      <c r="EC702" s="16"/>
      <c r="ED702" s="16"/>
      <c r="EE702" s="16"/>
      <c r="EF702" s="16"/>
      <c r="EG702" s="16"/>
      <c r="EH702" s="16"/>
      <c r="EI702" s="16"/>
      <c r="EJ702" s="16"/>
      <c r="EK702" s="16"/>
      <c r="EL702" s="16"/>
      <c r="EM702" s="16"/>
      <c r="EN702" s="16"/>
      <c r="EO702" s="16"/>
      <c r="EP702" s="16"/>
      <c r="EQ702" s="16"/>
      <c r="ER702" s="16"/>
      <c r="ES702" s="16"/>
      <c r="ET702" s="16"/>
      <c r="EU702" s="16"/>
      <c r="EV702" s="16"/>
      <c r="EW702" s="16"/>
      <c r="EX702" s="16"/>
      <c r="EY702" s="16"/>
      <c r="EZ702" s="16"/>
      <c r="FA702" s="16"/>
      <c r="FB702" s="16"/>
      <c r="FC702" s="16"/>
      <c r="FD702" s="16"/>
      <c r="FE702" s="16"/>
      <c r="FF702" s="16"/>
      <c r="FG702" s="16"/>
      <c r="FH702" s="16"/>
      <c r="FI702" s="16"/>
      <c r="FJ702" s="16"/>
      <c r="FK702" s="16"/>
      <c r="FL702" s="16"/>
      <c r="FM702" s="16"/>
      <c r="FN702" s="16"/>
      <c r="FO702" s="16"/>
      <c r="FP702" s="16"/>
      <c r="FQ702" s="16"/>
      <c r="FR702" s="16"/>
      <c r="FS702" s="16"/>
      <c r="FT702" s="16"/>
      <c r="FU702" s="16"/>
      <c r="FV702" s="16"/>
      <c r="FW702" s="16"/>
      <c r="FX702" s="16"/>
      <c r="FY702" s="16"/>
      <c r="FZ702" s="17"/>
      <c r="GA702" s="17"/>
      <c r="GB702" s="17"/>
    </row>
    <row r="703" spans="3:184" ht="14.25" customHeight="1">
      <c r="C703" s="14"/>
      <c r="D703" s="16"/>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c r="DB703" s="16"/>
      <c r="DC703" s="16"/>
      <c r="DD703" s="16"/>
      <c r="DE703" s="16"/>
      <c r="DF703" s="16"/>
      <c r="DG703" s="16"/>
      <c r="DH703" s="16"/>
      <c r="DI703" s="16"/>
      <c r="DJ703" s="16"/>
      <c r="DK703" s="16"/>
      <c r="DL703" s="16"/>
      <c r="DM703" s="16"/>
      <c r="DN703" s="16"/>
      <c r="DO703" s="16"/>
      <c r="DP703" s="16"/>
      <c r="DQ703" s="16"/>
      <c r="DR703" s="16"/>
      <c r="DS703" s="16"/>
      <c r="DT703" s="16"/>
      <c r="DU703" s="16"/>
      <c r="DV703" s="16"/>
      <c r="DW703" s="16"/>
      <c r="DX703" s="16"/>
      <c r="DY703" s="16"/>
      <c r="DZ703" s="16"/>
      <c r="EA703" s="16"/>
      <c r="EB703" s="16"/>
      <c r="EC703" s="16"/>
      <c r="ED703" s="16"/>
      <c r="EE703" s="16"/>
      <c r="EF703" s="16"/>
      <c r="EG703" s="16"/>
      <c r="EH703" s="16"/>
      <c r="EI703" s="16"/>
      <c r="EJ703" s="16"/>
      <c r="EK703" s="16"/>
      <c r="EL703" s="16"/>
      <c r="EM703" s="16"/>
      <c r="EN703" s="16"/>
      <c r="EO703" s="16"/>
      <c r="EP703" s="16"/>
      <c r="EQ703" s="16"/>
      <c r="ER703" s="16"/>
      <c r="ES703" s="16"/>
      <c r="ET703" s="16"/>
      <c r="EU703" s="16"/>
      <c r="EV703" s="16"/>
      <c r="EW703" s="16"/>
      <c r="EX703" s="16"/>
      <c r="EY703" s="16"/>
      <c r="EZ703" s="16"/>
      <c r="FA703" s="16"/>
      <c r="FB703" s="16"/>
      <c r="FC703" s="16"/>
      <c r="FD703" s="16"/>
      <c r="FE703" s="16"/>
      <c r="FF703" s="16"/>
      <c r="FG703" s="16"/>
      <c r="FH703" s="16"/>
      <c r="FI703" s="16"/>
      <c r="FJ703" s="16"/>
      <c r="FK703" s="16"/>
      <c r="FL703" s="16"/>
      <c r="FM703" s="16"/>
      <c r="FN703" s="16"/>
      <c r="FO703" s="16"/>
      <c r="FP703" s="16"/>
      <c r="FQ703" s="16"/>
      <c r="FR703" s="16"/>
      <c r="FS703" s="16"/>
      <c r="FT703" s="16"/>
      <c r="FU703" s="16"/>
      <c r="FV703" s="16"/>
      <c r="FW703" s="16"/>
      <c r="FX703" s="16"/>
      <c r="FY703" s="16"/>
      <c r="FZ703" s="17"/>
      <c r="GA703" s="17"/>
      <c r="GB703" s="17"/>
    </row>
    <row r="704" spans="3:184" ht="14.25" customHeight="1">
      <c r="C704" s="14"/>
      <c r="D704" s="16"/>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6"/>
      <c r="CF704" s="16"/>
      <c r="CG704" s="16"/>
      <c r="CH704" s="16"/>
      <c r="CI704" s="16"/>
      <c r="CJ704" s="16"/>
      <c r="CK704" s="16"/>
      <c r="CL704" s="16"/>
      <c r="CM704" s="16"/>
      <c r="CN704" s="16"/>
      <c r="CO704" s="16"/>
      <c r="CP704" s="16"/>
      <c r="CQ704" s="16"/>
      <c r="CR704" s="16"/>
      <c r="CS704" s="16"/>
      <c r="CT704" s="16"/>
      <c r="CU704" s="16"/>
      <c r="CV704" s="16"/>
      <c r="CW704" s="16"/>
      <c r="CX704" s="16"/>
      <c r="CY704" s="16"/>
      <c r="CZ704" s="16"/>
      <c r="DA704" s="16"/>
      <c r="DB704" s="16"/>
      <c r="DC704" s="16"/>
      <c r="DD704" s="16"/>
      <c r="DE704" s="16"/>
      <c r="DF704" s="16"/>
      <c r="DG704" s="16"/>
      <c r="DH704" s="16"/>
      <c r="DI704" s="16"/>
      <c r="DJ704" s="16"/>
      <c r="DK704" s="16"/>
      <c r="DL704" s="16"/>
      <c r="DM704" s="16"/>
      <c r="DN704" s="16"/>
      <c r="DO704" s="16"/>
      <c r="DP704" s="16"/>
      <c r="DQ704" s="16"/>
      <c r="DR704" s="16"/>
      <c r="DS704" s="16"/>
      <c r="DT704" s="16"/>
      <c r="DU704" s="16"/>
      <c r="DV704" s="16"/>
      <c r="DW704" s="16"/>
      <c r="DX704" s="16"/>
      <c r="DY704" s="16"/>
      <c r="DZ704" s="16"/>
      <c r="EA704" s="16"/>
      <c r="EB704" s="16"/>
      <c r="EC704" s="16"/>
      <c r="ED704" s="16"/>
      <c r="EE704" s="16"/>
      <c r="EF704" s="16"/>
      <c r="EG704" s="16"/>
      <c r="EH704" s="16"/>
      <c r="EI704" s="16"/>
      <c r="EJ704" s="16"/>
      <c r="EK704" s="16"/>
      <c r="EL704" s="16"/>
      <c r="EM704" s="16"/>
      <c r="EN704" s="16"/>
      <c r="EO704" s="16"/>
      <c r="EP704" s="16"/>
      <c r="EQ704" s="16"/>
      <c r="ER704" s="16"/>
      <c r="ES704" s="16"/>
      <c r="ET704" s="16"/>
      <c r="EU704" s="16"/>
      <c r="EV704" s="16"/>
      <c r="EW704" s="16"/>
      <c r="EX704" s="16"/>
      <c r="EY704" s="16"/>
      <c r="EZ704" s="16"/>
      <c r="FA704" s="16"/>
      <c r="FB704" s="16"/>
      <c r="FC704" s="16"/>
      <c r="FD704" s="16"/>
      <c r="FE704" s="16"/>
      <c r="FF704" s="16"/>
      <c r="FG704" s="16"/>
      <c r="FH704" s="16"/>
      <c r="FI704" s="16"/>
      <c r="FJ704" s="16"/>
      <c r="FK704" s="16"/>
      <c r="FL704" s="16"/>
      <c r="FM704" s="16"/>
      <c r="FN704" s="16"/>
      <c r="FO704" s="16"/>
      <c r="FP704" s="16"/>
      <c r="FQ704" s="16"/>
      <c r="FR704" s="16"/>
      <c r="FS704" s="16"/>
      <c r="FT704" s="16"/>
      <c r="FU704" s="16"/>
      <c r="FV704" s="16"/>
      <c r="FW704" s="16"/>
      <c r="FX704" s="16"/>
      <c r="FY704" s="16"/>
      <c r="FZ704" s="17"/>
      <c r="GA704" s="17"/>
      <c r="GB704" s="17"/>
    </row>
    <row r="705" spans="3:184" ht="14.25" customHeight="1">
      <c r="C705" s="14"/>
      <c r="D705" s="16"/>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c r="CE705" s="16"/>
      <c r="CF705" s="16"/>
      <c r="CG705" s="16"/>
      <c r="CH705" s="16"/>
      <c r="CI705" s="16"/>
      <c r="CJ705" s="16"/>
      <c r="CK705" s="16"/>
      <c r="CL705" s="16"/>
      <c r="CM705" s="16"/>
      <c r="CN705" s="16"/>
      <c r="CO705" s="16"/>
      <c r="CP705" s="16"/>
      <c r="CQ705" s="16"/>
      <c r="CR705" s="16"/>
      <c r="CS705" s="16"/>
      <c r="CT705" s="16"/>
      <c r="CU705" s="16"/>
      <c r="CV705" s="16"/>
      <c r="CW705" s="16"/>
      <c r="CX705" s="16"/>
      <c r="CY705" s="16"/>
      <c r="CZ705" s="16"/>
      <c r="DA705" s="16"/>
      <c r="DB705" s="16"/>
      <c r="DC705" s="16"/>
      <c r="DD705" s="16"/>
      <c r="DE705" s="16"/>
      <c r="DF705" s="16"/>
      <c r="DG705" s="16"/>
      <c r="DH705" s="16"/>
      <c r="DI705" s="16"/>
      <c r="DJ705" s="16"/>
      <c r="DK705" s="16"/>
      <c r="DL705" s="16"/>
      <c r="DM705" s="16"/>
      <c r="DN705" s="16"/>
      <c r="DO705" s="16"/>
      <c r="DP705" s="16"/>
      <c r="DQ705" s="16"/>
      <c r="DR705" s="16"/>
      <c r="DS705" s="16"/>
      <c r="DT705" s="16"/>
      <c r="DU705" s="16"/>
      <c r="DV705" s="16"/>
      <c r="DW705" s="16"/>
      <c r="DX705" s="16"/>
      <c r="DY705" s="16"/>
      <c r="DZ705" s="16"/>
      <c r="EA705" s="16"/>
      <c r="EB705" s="16"/>
      <c r="EC705" s="16"/>
      <c r="ED705" s="16"/>
      <c r="EE705" s="16"/>
      <c r="EF705" s="16"/>
      <c r="EG705" s="16"/>
      <c r="EH705" s="16"/>
      <c r="EI705" s="16"/>
      <c r="EJ705" s="16"/>
      <c r="EK705" s="16"/>
      <c r="EL705" s="16"/>
      <c r="EM705" s="16"/>
      <c r="EN705" s="16"/>
      <c r="EO705" s="16"/>
      <c r="EP705" s="16"/>
      <c r="EQ705" s="16"/>
      <c r="ER705" s="16"/>
      <c r="ES705" s="16"/>
      <c r="ET705" s="16"/>
      <c r="EU705" s="16"/>
      <c r="EV705" s="16"/>
      <c r="EW705" s="16"/>
      <c r="EX705" s="16"/>
      <c r="EY705" s="16"/>
      <c r="EZ705" s="16"/>
      <c r="FA705" s="16"/>
      <c r="FB705" s="16"/>
      <c r="FC705" s="16"/>
      <c r="FD705" s="16"/>
      <c r="FE705" s="16"/>
      <c r="FF705" s="16"/>
      <c r="FG705" s="16"/>
      <c r="FH705" s="16"/>
      <c r="FI705" s="16"/>
      <c r="FJ705" s="16"/>
      <c r="FK705" s="16"/>
      <c r="FL705" s="16"/>
      <c r="FM705" s="16"/>
      <c r="FN705" s="16"/>
      <c r="FO705" s="16"/>
      <c r="FP705" s="16"/>
      <c r="FQ705" s="16"/>
      <c r="FR705" s="16"/>
      <c r="FS705" s="16"/>
      <c r="FT705" s="16"/>
      <c r="FU705" s="16"/>
      <c r="FV705" s="16"/>
      <c r="FW705" s="16"/>
      <c r="FX705" s="16"/>
      <c r="FY705" s="16"/>
      <c r="FZ705" s="17"/>
      <c r="GA705" s="17"/>
      <c r="GB705" s="17"/>
    </row>
    <row r="706" spans="3:184" ht="14.25" customHeight="1">
      <c r="C706" s="14"/>
      <c r="D706" s="16"/>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c r="CE706" s="16"/>
      <c r="CF706" s="16"/>
      <c r="CG706" s="16"/>
      <c r="CH706" s="16"/>
      <c r="CI706" s="16"/>
      <c r="CJ706" s="16"/>
      <c r="CK706" s="16"/>
      <c r="CL706" s="16"/>
      <c r="CM706" s="16"/>
      <c r="CN706" s="16"/>
      <c r="CO706" s="16"/>
      <c r="CP706" s="16"/>
      <c r="CQ706" s="16"/>
      <c r="CR706" s="16"/>
      <c r="CS706" s="16"/>
      <c r="CT706" s="16"/>
      <c r="CU706" s="16"/>
      <c r="CV706" s="16"/>
      <c r="CW706" s="16"/>
      <c r="CX706" s="16"/>
      <c r="CY706" s="16"/>
      <c r="CZ706" s="16"/>
      <c r="DA706" s="16"/>
      <c r="DB706" s="16"/>
      <c r="DC706" s="16"/>
      <c r="DD706" s="16"/>
      <c r="DE706" s="16"/>
      <c r="DF706" s="16"/>
      <c r="DG706" s="16"/>
      <c r="DH706" s="16"/>
      <c r="DI706" s="16"/>
      <c r="DJ706" s="16"/>
      <c r="DK706" s="16"/>
      <c r="DL706" s="16"/>
      <c r="DM706" s="16"/>
      <c r="DN706" s="16"/>
      <c r="DO706" s="16"/>
      <c r="DP706" s="16"/>
      <c r="DQ706" s="16"/>
      <c r="DR706" s="16"/>
      <c r="DS706" s="16"/>
      <c r="DT706" s="16"/>
      <c r="DU706" s="16"/>
      <c r="DV706" s="16"/>
      <c r="DW706" s="16"/>
      <c r="DX706" s="16"/>
      <c r="DY706" s="16"/>
      <c r="DZ706" s="16"/>
      <c r="EA706" s="16"/>
      <c r="EB706" s="16"/>
      <c r="EC706" s="16"/>
      <c r="ED706" s="16"/>
      <c r="EE706" s="16"/>
      <c r="EF706" s="16"/>
      <c r="EG706" s="16"/>
      <c r="EH706" s="16"/>
      <c r="EI706" s="16"/>
      <c r="EJ706" s="16"/>
      <c r="EK706" s="16"/>
      <c r="EL706" s="16"/>
      <c r="EM706" s="16"/>
      <c r="EN706" s="16"/>
      <c r="EO706" s="16"/>
      <c r="EP706" s="16"/>
      <c r="EQ706" s="16"/>
      <c r="ER706" s="16"/>
      <c r="ES706" s="16"/>
      <c r="ET706" s="16"/>
      <c r="EU706" s="16"/>
      <c r="EV706" s="16"/>
      <c r="EW706" s="16"/>
      <c r="EX706" s="16"/>
      <c r="EY706" s="16"/>
      <c r="EZ706" s="16"/>
      <c r="FA706" s="16"/>
      <c r="FB706" s="16"/>
      <c r="FC706" s="16"/>
      <c r="FD706" s="16"/>
      <c r="FE706" s="16"/>
      <c r="FF706" s="16"/>
      <c r="FG706" s="16"/>
      <c r="FH706" s="16"/>
      <c r="FI706" s="16"/>
      <c r="FJ706" s="16"/>
      <c r="FK706" s="16"/>
      <c r="FL706" s="16"/>
      <c r="FM706" s="16"/>
      <c r="FN706" s="16"/>
      <c r="FO706" s="16"/>
      <c r="FP706" s="16"/>
      <c r="FQ706" s="16"/>
      <c r="FR706" s="16"/>
      <c r="FS706" s="16"/>
      <c r="FT706" s="16"/>
      <c r="FU706" s="16"/>
      <c r="FV706" s="16"/>
      <c r="FW706" s="16"/>
      <c r="FX706" s="16"/>
      <c r="FY706" s="16"/>
      <c r="FZ706" s="17"/>
      <c r="GA706" s="17"/>
      <c r="GB706" s="17"/>
    </row>
    <row r="707" spans="3:184" ht="14.25" customHeight="1">
      <c r="C707" s="14"/>
      <c r="D707" s="16"/>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c r="BS707" s="16"/>
      <c r="BT707" s="16"/>
      <c r="BU707" s="16"/>
      <c r="BV707" s="16"/>
      <c r="BW707" s="16"/>
      <c r="BX707" s="16"/>
      <c r="BY707" s="16"/>
      <c r="BZ707" s="16"/>
      <c r="CA707" s="16"/>
      <c r="CB707" s="16"/>
      <c r="CC707" s="16"/>
      <c r="CD707" s="16"/>
      <c r="CE707" s="16"/>
      <c r="CF707" s="16"/>
      <c r="CG707" s="16"/>
      <c r="CH707" s="16"/>
      <c r="CI707" s="16"/>
      <c r="CJ707" s="16"/>
      <c r="CK707" s="16"/>
      <c r="CL707" s="16"/>
      <c r="CM707" s="16"/>
      <c r="CN707" s="16"/>
      <c r="CO707" s="16"/>
      <c r="CP707" s="16"/>
      <c r="CQ707" s="16"/>
      <c r="CR707" s="16"/>
      <c r="CS707" s="16"/>
      <c r="CT707" s="16"/>
      <c r="CU707" s="16"/>
      <c r="CV707" s="16"/>
      <c r="CW707" s="16"/>
      <c r="CX707" s="16"/>
      <c r="CY707" s="16"/>
      <c r="CZ707" s="16"/>
      <c r="DA707" s="16"/>
      <c r="DB707" s="16"/>
      <c r="DC707" s="16"/>
      <c r="DD707" s="16"/>
      <c r="DE707" s="16"/>
      <c r="DF707" s="16"/>
      <c r="DG707" s="16"/>
      <c r="DH707" s="16"/>
      <c r="DI707" s="16"/>
      <c r="DJ707" s="16"/>
      <c r="DK707" s="16"/>
      <c r="DL707" s="16"/>
      <c r="DM707" s="16"/>
      <c r="DN707" s="16"/>
      <c r="DO707" s="16"/>
      <c r="DP707" s="16"/>
      <c r="DQ707" s="16"/>
      <c r="DR707" s="16"/>
      <c r="DS707" s="16"/>
      <c r="DT707" s="16"/>
      <c r="DU707" s="16"/>
      <c r="DV707" s="16"/>
      <c r="DW707" s="16"/>
      <c r="DX707" s="16"/>
      <c r="DY707" s="16"/>
      <c r="DZ707" s="16"/>
      <c r="EA707" s="16"/>
      <c r="EB707" s="16"/>
      <c r="EC707" s="16"/>
      <c r="ED707" s="16"/>
      <c r="EE707" s="16"/>
      <c r="EF707" s="16"/>
      <c r="EG707" s="16"/>
      <c r="EH707" s="16"/>
      <c r="EI707" s="16"/>
      <c r="EJ707" s="16"/>
      <c r="EK707" s="16"/>
      <c r="EL707" s="16"/>
      <c r="EM707" s="16"/>
      <c r="EN707" s="16"/>
      <c r="EO707" s="16"/>
      <c r="EP707" s="16"/>
      <c r="EQ707" s="16"/>
      <c r="ER707" s="16"/>
      <c r="ES707" s="16"/>
      <c r="ET707" s="16"/>
      <c r="EU707" s="16"/>
      <c r="EV707" s="16"/>
      <c r="EW707" s="16"/>
      <c r="EX707" s="16"/>
      <c r="EY707" s="16"/>
      <c r="EZ707" s="16"/>
      <c r="FA707" s="16"/>
      <c r="FB707" s="16"/>
      <c r="FC707" s="16"/>
      <c r="FD707" s="16"/>
      <c r="FE707" s="16"/>
      <c r="FF707" s="16"/>
      <c r="FG707" s="16"/>
      <c r="FH707" s="16"/>
      <c r="FI707" s="16"/>
      <c r="FJ707" s="16"/>
      <c r="FK707" s="16"/>
      <c r="FL707" s="16"/>
      <c r="FM707" s="16"/>
      <c r="FN707" s="16"/>
      <c r="FO707" s="16"/>
      <c r="FP707" s="16"/>
      <c r="FQ707" s="16"/>
      <c r="FR707" s="16"/>
      <c r="FS707" s="16"/>
      <c r="FT707" s="16"/>
      <c r="FU707" s="16"/>
      <c r="FV707" s="16"/>
      <c r="FW707" s="16"/>
      <c r="FX707" s="16"/>
      <c r="FY707" s="16"/>
      <c r="FZ707" s="17"/>
      <c r="GA707" s="17"/>
      <c r="GB707" s="17"/>
    </row>
    <row r="708" spans="3:184" ht="14.25" customHeight="1">
      <c r="C708" s="14"/>
      <c r="D708" s="16"/>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c r="BS708" s="16"/>
      <c r="BT708" s="16"/>
      <c r="BU708" s="16"/>
      <c r="BV708" s="16"/>
      <c r="BW708" s="16"/>
      <c r="BX708" s="16"/>
      <c r="BY708" s="16"/>
      <c r="BZ708" s="16"/>
      <c r="CA708" s="16"/>
      <c r="CB708" s="16"/>
      <c r="CC708" s="16"/>
      <c r="CD708" s="16"/>
      <c r="CE708" s="16"/>
      <c r="CF708" s="16"/>
      <c r="CG708" s="16"/>
      <c r="CH708" s="16"/>
      <c r="CI708" s="16"/>
      <c r="CJ708" s="16"/>
      <c r="CK708" s="16"/>
      <c r="CL708" s="16"/>
      <c r="CM708" s="16"/>
      <c r="CN708" s="16"/>
      <c r="CO708" s="16"/>
      <c r="CP708" s="16"/>
      <c r="CQ708" s="16"/>
      <c r="CR708" s="16"/>
      <c r="CS708" s="16"/>
      <c r="CT708" s="16"/>
      <c r="CU708" s="16"/>
      <c r="CV708" s="16"/>
      <c r="CW708" s="16"/>
      <c r="CX708" s="16"/>
      <c r="CY708" s="16"/>
      <c r="CZ708" s="16"/>
      <c r="DA708" s="16"/>
      <c r="DB708" s="16"/>
      <c r="DC708" s="16"/>
      <c r="DD708" s="16"/>
      <c r="DE708" s="16"/>
      <c r="DF708" s="16"/>
      <c r="DG708" s="16"/>
      <c r="DH708" s="16"/>
      <c r="DI708" s="16"/>
      <c r="DJ708" s="16"/>
      <c r="DK708" s="16"/>
      <c r="DL708" s="16"/>
      <c r="DM708" s="16"/>
      <c r="DN708" s="16"/>
      <c r="DO708" s="16"/>
      <c r="DP708" s="16"/>
      <c r="DQ708" s="16"/>
      <c r="DR708" s="16"/>
      <c r="DS708" s="16"/>
      <c r="DT708" s="16"/>
      <c r="DU708" s="16"/>
      <c r="DV708" s="16"/>
      <c r="DW708" s="16"/>
      <c r="DX708" s="16"/>
      <c r="DY708" s="16"/>
      <c r="DZ708" s="16"/>
      <c r="EA708" s="16"/>
      <c r="EB708" s="16"/>
      <c r="EC708" s="16"/>
      <c r="ED708" s="16"/>
      <c r="EE708" s="16"/>
      <c r="EF708" s="16"/>
      <c r="EG708" s="16"/>
      <c r="EH708" s="16"/>
      <c r="EI708" s="16"/>
      <c r="EJ708" s="16"/>
      <c r="EK708" s="16"/>
      <c r="EL708" s="16"/>
      <c r="EM708" s="16"/>
      <c r="EN708" s="16"/>
      <c r="EO708" s="16"/>
      <c r="EP708" s="16"/>
      <c r="EQ708" s="16"/>
      <c r="ER708" s="16"/>
      <c r="ES708" s="16"/>
      <c r="ET708" s="16"/>
      <c r="EU708" s="16"/>
      <c r="EV708" s="16"/>
      <c r="EW708" s="16"/>
      <c r="EX708" s="16"/>
      <c r="EY708" s="16"/>
      <c r="EZ708" s="16"/>
      <c r="FA708" s="16"/>
      <c r="FB708" s="16"/>
      <c r="FC708" s="16"/>
      <c r="FD708" s="16"/>
      <c r="FE708" s="16"/>
      <c r="FF708" s="16"/>
      <c r="FG708" s="16"/>
      <c r="FH708" s="16"/>
      <c r="FI708" s="16"/>
      <c r="FJ708" s="16"/>
      <c r="FK708" s="16"/>
      <c r="FL708" s="16"/>
      <c r="FM708" s="16"/>
      <c r="FN708" s="16"/>
      <c r="FO708" s="16"/>
      <c r="FP708" s="16"/>
      <c r="FQ708" s="16"/>
      <c r="FR708" s="16"/>
      <c r="FS708" s="16"/>
      <c r="FT708" s="16"/>
      <c r="FU708" s="16"/>
      <c r="FV708" s="16"/>
      <c r="FW708" s="16"/>
      <c r="FX708" s="16"/>
      <c r="FY708" s="16"/>
      <c r="FZ708" s="17"/>
      <c r="GA708" s="17"/>
      <c r="GB708" s="17"/>
    </row>
    <row r="709" spans="3:184" ht="14.25" customHeight="1">
      <c r="C709" s="14"/>
      <c r="D709" s="16"/>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c r="BS709" s="16"/>
      <c r="BT709" s="16"/>
      <c r="BU709" s="16"/>
      <c r="BV709" s="16"/>
      <c r="BW709" s="16"/>
      <c r="BX709" s="16"/>
      <c r="BY709" s="16"/>
      <c r="BZ709" s="16"/>
      <c r="CA709" s="16"/>
      <c r="CB709" s="16"/>
      <c r="CC709" s="16"/>
      <c r="CD709" s="16"/>
      <c r="CE709" s="16"/>
      <c r="CF709" s="16"/>
      <c r="CG709" s="16"/>
      <c r="CH709" s="16"/>
      <c r="CI709" s="16"/>
      <c r="CJ709" s="16"/>
      <c r="CK709" s="16"/>
      <c r="CL709" s="16"/>
      <c r="CM709" s="16"/>
      <c r="CN709" s="16"/>
      <c r="CO709" s="16"/>
      <c r="CP709" s="16"/>
      <c r="CQ709" s="16"/>
      <c r="CR709" s="16"/>
      <c r="CS709" s="16"/>
      <c r="CT709" s="16"/>
      <c r="CU709" s="16"/>
      <c r="CV709" s="16"/>
      <c r="CW709" s="16"/>
      <c r="CX709" s="16"/>
      <c r="CY709" s="16"/>
      <c r="CZ709" s="16"/>
      <c r="DA709" s="16"/>
      <c r="DB709" s="16"/>
      <c r="DC709" s="16"/>
      <c r="DD709" s="16"/>
      <c r="DE709" s="16"/>
      <c r="DF709" s="16"/>
      <c r="DG709" s="16"/>
      <c r="DH709" s="16"/>
      <c r="DI709" s="16"/>
      <c r="DJ709" s="16"/>
      <c r="DK709" s="16"/>
      <c r="DL709" s="16"/>
      <c r="DM709" s="16"/>
      <c r="DN709" s="16"/>
      <c r="DO709" s="16"/>
      <c r="DP709" s="16"/>
      <c r="DQ709" s="16"/>
      <c r="DR709" s="16"/>
      <c r="DS709" s="16"/>
      <c r="DT709" s="16"/>
      <c r="DU709" s="16"/>
      <c r="DV709" s="16"/>
      <c r="DW709" s="16"/>
      <c r="DX709" s="16"/>
      <c r="DY709" s="16"/>
      <c r="DZ709" s="16"/>
      <c r="EA709" s="16"/>
      <c r="EB709" s="16"/>
      <c r="EC709" s="16"/>
      <c r="ED709" s="16"/>
      <c r="EE709" s="16"/>
      <c r="EF709" s="16"/>
      <c r="EG709" s="16"/>
      <c r="EH709" s="16"/>
      <c r="EI709" s="16"/>
      <c r="EJ709" s="16"/>
      <c r="EK709" s="16"/>
      <c r="EL709" s="16"/>
      <c r="EM709" s="16"/>
      <c r="EN709" s="16"/>
      <c r="EO709" s="16"/>
      <c r="EP709" s="16"/>
      <c r="EQ709" s="16"/>
      <c r="ER709" s="16"/>
      <c r="ES709" s="16"/>
      <c r="ET709" s="16"/>
      <c r="EU709" s="16"/>
      <c r="EV709" s="16"/>
      <c r="EW709" s="16"/>
      <c r="EX709" s="16"/>
      <c r="EY709" s="16"/>
      <c r="EZ709" s="16"/>
      <c r="FA709" s="16"/>
      <c r="FB709" s="16"/>
      <c r="FC709" s="16"/>
      <c r="FD709" s="16"/>
      <c r="FE709" s="16"/>
      <c r="FF709" s="16"/>
      <c r="FG709" s="16"/>
      <c r="FH709" s="16"/>
      <c r="FI709" s="16"/>
      <c r="FJ709" s="16"/>
      <c r="FK709" s="16"/>
      <c r="FL709" s="16"/>
      <c r="FM709" s="16"/>
      <c r="FN709" s="16"/>
      <c r="FO709" s="16"/>
      <c r="FP709" s="16"/>
      <c r="FQ709" s="16"/>
      <c r="FR709" s="16"/>
      <c r="FS709" s="16"/>
      <c r="FT709" s="16"/>
      <c r="FU709" s="16"/>
      <c r="FV709" s="16"/>
      <c r="FW709" s="16"/>
      <c r="FX709" s="16"/>
      <c r="FY709" s="16"/>
      <c r="FZ709" s="17"/>
      <c r="GA709" s="17"/>
      <c r="GB709" s="17"/>
    </row>
    <row r="710" spans="3:184" ht="14.25" customHeight="1">
      <c r="C710" s="14"/>
      <c r="D710" s="16"/>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c r="BS710" s="16"/>
      <c r="BT710" s="16"/>
      <c r="BU710" s="16"/>
      <c r="BV710" s="16"/>
      <c r="BW710" s="16"/>
      <c r="BX710" s="16"/>
      <c r="BY710" s="16"/>
      <c r="BZ710" s="16"/>
      <c r="CA710" s="16"/>
      <c r="CB710" s="16"/>
      <c r="CC710" s="16"/>
      <c r="CD710" s="16"/>
      <c r="CE710" s="16"/>
      <c r="CF710" s="16"/>
      <c r="CG710" s="16"/>
      <c r="CH710" s="16"/>
      <c r="CI710" s="16"/>
      <c r="CJ710" s="16"/>
      <c r="CK710" s="16"/>
      <c r="CL710" s="16"/>
      <c r="CM710" s="16"/>
      <c r="CN710" s="16"/>
      <c r="CO710" s="16"/>
      <c r="CP710" s="16"/>
      <c r="CQ710" s="16"/>
      <c r="CR710" s="16"/>
      <c r="CS710" s="16"/>
      <c r="CT710" s="16"/>
      <c r="CU710" s="16"/>
      <c r="CV710" s="16"/>
      <c r="CW710" s="16"/>
      <c r="CX710" s="16"/>
      <c r="CY710" s="16"/>
      <c r="CZ710" s="16"/>
      <c r="DA710" s="16"/>
      <c r="DB710" s="16"/>
      <c r="DC710" s="16"/>
      <c r="DD710" s="16"/>
      <c r="DE710" s="16"/>
      <c r="DF710" s="16"/>
      <c r="DG710" s="16"/>
      <c r="DH710" s="16"/>
      <c r="DI710" s="16"/>
      <c r="DJ710" s="16"/>
      <c r="DK710" s="16"/>
      <c r="DL710" s="16"/>
      <c r="DM710" s="16"/>
      <c r="DN710" s="16"/>
      <c r="DO710" s="16"/>
      <c r="DP710" s="16"/>
      <c r="DQ710" s="16"/>
      <c r="DR710" s="16"/>
      <c r="DS710" s="16"/>
      <c r="DT710" s="16"/>
      <c r="DU710" s="16"/>
      <c r="DV710" s="16"/>
      <c r="DW710" s="16"/>
      <c r="DX710" s="16"/>
      <c r="DY710" s="16"/>
      <c r="DZ710" s="16"/>
      <c r="EA710" s="16"/>
      <c r="EB710" s="16"/>
      <c r="EC710" s="16"/>
      <c r="ED710" s="16"/>
      <c r="EE710" s="16"/>
      <c r="EF710" s="16"/>
      <c r="EG710" s="16"/>
      <c r="EH710" s="16"/>
      <c r="EI710" s="16"/>
      <c r="EJ710" s="16"/>
      <c r="EK710" s="16"/>
      <c r="EL710" s="16"/>
      <c r="EM710" s="16"/>
      <c r="EN710" s="16"/>
      <c r="EO710" s="16"/>
      <c r="EP710" s="16"/>
      <c r="EQ710" s="16"/>
      <c r="ER710" s="16"/>
      <c r="ES710" s="16"/>
      <c r="ET710" s="16"/>
      <c r="EU710" s="16"/>
      <c r="EV710" s="16"/>
      <c r="EW710" s="16"/>
      <c r="EX710" s="16"/>
      <c r="EY710" s="16"/>
      <c r="EZ710" s="16"/>
      <c r="FA710" s="16"/>
      <c r="FB710" s="16"/>
      <c r="FC710" s="16"/>
      <c r="FD710" s="16"/>
      <c r="FE710" s="16"/>
      <c r="FF710" s="16"/>
      <c r="FG710" s="16"/>
      <c r="FH710" s="16"/>
      <c r="FI710" s="16"/>
      <c r="FJ710" s="16"/>
      <c r="FK710" s="16"/>
      <c r="FL710" s="16"/>
      <c r="FM710" s="16"/>
      <c r="FN710" s="16"/>
      <c r="FO710" s="16"/>
      <c r="FP710" s="16"/>
      <c r="FQ710" s="16"/>
      <c r="FR710" s="16"/>
      <c r="FS710" s="16"/>
      <c r="FT710" s="16"/>
      <c r="FU710" s="16"/>
      <c r="FV710" s="16"/>
      <c r="FW710" s="16"/>
      <c r="FX710" s="16"/>
      <c r="FY710" s="16"/>
      <c r="FZ710" s="17"/>
      <c r="GA710" s="17"/>
      <c r="GB710" s="17"/>
    </row>
    <row r="711" spans="3:184" ht="14.25" customHeight="1">
      <c r="C711" s="14"/>
      <c r="D711" s="16"/>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c r="BG711" s="16"/>
      <c r="BH711" s="16"/>
      <c r="BI711" s="16"/>
      <c r="BJ711" s="16"/>
      <c r="BK711" s="16"/>
      <c r="BL711" s="16"/>
      <c r="BM711" s="16"/>
      <c r="BN711" s="16"/>
      <c r="BO711" s="16"/>
      <c r="BP711" s="16"/>
      <c r="BQ711" s="16"/>
      <c r="BR711" s="16"/>
      <c r="BS711" s="16"/>
      <c r="BT711" s="16"/>
      <c r="BU711" s="16"/>
      <c r="BV711" s="16"/>
      <c r="BW711" s="16"/>
      <c r="BX711" s="16"/>
      <c r="BY711" s="16"/>
      <c r="BZ711" s="16"/>
      <c r="CA711" s="16"/>
      <c r="CB711" s="16"/>
      <c r="CC711" s="16"/>
      <c r="CD711" s="16"/>
      <c r="CE711" s="16"/>
      <c r="CF711" s="16"/>
      <c r="CG711" s="16"/>
      <c r="CH711" s="16"/>
      <c r="CI711" s="16"/>
      <c r="CJ711" s="16"/>
      <c r="CK711" s="16"/>
      <c r="CL711" s="16"/>
      <c r="CM711" s="16"/>
      <c r="CN711" s="16"/>
      <c r="CO711" s="16"/>
      <c r="CP711" s="16"/>
      <c r="CQ711" s="16"/>
      <c r="CR711" s="16"/>
      <c r="CS711" s="16"/>
      <c r="CT711" s="16"/>
      <c r="CU711" s="16"/>
      <c r="CV711" s="16"/>
      <c r="CW711" s="16"/>
      <c r="CX711" s="16"/>
      <c r="CY711" s="16"/>
      <c r="CZ711" s="16"/>
      <c r="DA711" s="16"/>
      <c r="DB711" s="16"/>
      <c r="DC711" s="16"/>
      <c r="DD711" s="16"/>
      <c r="DE711" s="16"/>
      <c r="DF711" s="16"/>
      <c r="DG711" s="16"/>
      <c r="DH711" s="16"/>
      <c r="DI711" s="16"/>
      <c r="DJ711" s="16"/>
      <c r="DK711" s="16"/>
      <c r="DL711" s="16"/>
      <c r="DM711" s="16"/>
      <c r="DN711" s="16"/>
      <c r="DO711" s="16"/>
      <c r="DP711" s="16"/>
      <c r="DQ711" s="16"/>
      <c r="DR711" s="16"/>
      <c r="DS711" s="16"/>
      <c r="DT711" s="16"/>
      <c r="DU711" s="16"/>
      <c r="DV711" s="16"/>
      <c r="DW711" s="16"/>
      <c r="DX711" s="16"/>
      <c r="DY711" s="16"/>
      <c r="DZ711" s="16"/>
      <c r="EA711" s="16"/>
      <c r="EB711" s="16"/>
      <c r="EC711" s="16"/>
      <c r="ED711" s="16"/>
      <c r="EE711" s="16"/>
      <c r="EF711" s="16"/>
      <c r="EG711" s="16"/>
      <c r="EH711" s="16"/>
      <c r="EI711" s="16"/>
      <c r="EJ711" s="16"/>
      <c r="EK711" s="16"/>
      <c r="EL711" s="16"/>
      <c r="EM711" s="16"/>
      <c r="EN711" s="16"/>
      <c r="EO711" s="16"/>
      <c r="EP711" s="16"/>
      <c r="EQ711" s="16"/>
      <c r="ER711" s="16"/>
      <c r="ES711" s="16"/>
      <c r="ET711" s="16"/>
      <c r="EU711" s="16"/>
      <c r="EV711" s="16"/>
      <c r="EW711" s="16"/>
      <c r="EX711" s="16"/>
      <c r="EY711" s="16"/>
      <c r="EZ711" s="16"/>
      <c r="FA711" s="16"/>
      <c r="FB711" s="16"/>
      <c r="FC711" s="16"/>
      <c r="FD711" s="16"/>
      <c r="FE711" s="16"/>
      <c r="FF711" s="16"/>
      <c r="FG711" s="16"/>
      <c r="FH711" s="16"/>
      <c r="FI711" s="16"/>
      <c r="FJ711" s="16"/>
      <c r="FK711" s="16"/>
      <c r="FL711" s="16"/>
      <c r="FM711" s="16"/>
      <c r="FN711" s="16"/>
      <c r="FO711" s="16"/>
      <c r="FP711" s="16"/>
      <c r="FQ711" s="16"/>
      <c r="FR711" s="16"/>
      <c r="FS711" s="16"/>
      <c r="FT711" s="16"/>
      <c r="FU711" s="16"/>
      <c r="FV711" s="16"/>
      <c r="FW711" s="16"/>
      <c r="FX711" s="16"/>
      <c r="FY711" s="16"/>
      <c r="FZ711" s="17"/>
      <c r="GA711" s="17"/>
      <c r="GB711" s="17"/>
    </row>
    <row r="712" spans="3:184" ht="14.25" customHeight="1">
      <c r="C712" s="14"/>
      <c r="D712" s="16"/>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c r="BG712" s="16"/>
      <c r="BH712" s="16"/>
      <c r="BI712" s="16"/>
      <c r="BJ712" s="16"/>
      <c r="BK712" s="16"/>
      <c r="BL712" s="16"/>
      <c r="BM712" s="16"/>
      <c r="BN712" s="16"/>
      <c r="BO712" s="16"/>
      <c r="BP712" s="16"/>
      <c r="BQ712" s="16"/>
      <c r="BR712" s="16"/>
      <c r="BS712" s="16"/>
      <c r="BT712" s="16"/>
      <c r="BU712" s="16"/>
      <c r="BV712" s="16"/>
      <c r="BW712" s="16"/>
      <c r="BX712" s="16"/>
      <c r="BY712" s="16"/>
      <c r="BZ712" s="16"/>
      <c r="CA712" s="16"/>
      <c r="CB712" s="16"/>
      <c r="CC712" s="16"/>
      <c r="CD712" s="16"/>
      <c r="CE712" s="16"/>
      <c r="CF712" s="16"/>
      <c r="CG712" s="16"/>
      <c r="CH712" s="16"/>
      <c r="CI712" s="16"/>
      <c r="CJ712" s="16"/>
      <c r="CK712" s="16"/>
      <c r="CL712" s="16"/>
      <c r="CM712" s="16"/>
      <c r="CN712" s="16"/>
      <c r="CO712" s="16"/>
      <c r="CP712" s="16"/>
      <c r="CQ712" s="16"/>
      <c r="CR712" s="16"/>
      <c r="CS712" s="16"/>
      <c r="CT712" s="16"/>
      <c r="CU712" s="16"/>
      <c r="CV712" s="16"/>
      <c r="CW712" s="16"/>
      <c r="CX712" s="16"/>
      <c r="CY712" s="16"/>
      <c r="CZ712" s="16"/>
      <c r="DA712" s="16"/>
      <c r="DB712" s="16"/>
      <c r="DC712" s="16"/>
      <c r="DD712" s="16"/>
      <c r="DE712" s="16"/>
      <c r="DF712" s="16"/>
      <c r="DG712" s="16"/>
      <c r="DH712" s="16"/>
      <c r="DI712" s="16"/>
      <c r="DJ712" s="16"/>
      <c r="DK712" s="16"/>
      <c r="DL712" s="16"/>
      <c r="DM712" s="16"/>
      <c r="DN712" s="16"/>
      <c r="DO712" s="16"/>
      <c r="DP712" s="16"/>
      <c r="DQ712" s="16"/>
      <c r="DR712" s="16"/>
      <c r="DS712" s="16"/>
      <c r="DT712" s="16"/>
      <c r="DU712" s="16"/>
      <c r="DV712" s="16"/>
      <c r="DW712" s="16"/>
      <c r="DX712" s="16"/>
      <c r="DY712" s="16"/>
      <c r="DZ712" s="16"/>
      <c r="EA712" s="16"/>
      <c r="EB712" s="16"/>
      <c r="EC712" s="16"/>
      <c r="ED712" s="16"/>
      <c r="EE712" s="16"/>
      <c r="EF712" s="16"/>
      <c r="EG712" s="16"/>
      <c r="EH712" s="16"/>
      <c r="EI712" s="16"/>
      <c r="EJ712" s="16"/>
      <c r="EK712" s="16"/>
      <c r="EL712" s="16"/>
      <c r="EM712" s="16"/>
      <c r="EN712" s="16"/>
      <c r="EO712" s="16"/>
      <c r="EP712" s="16"/>
      <c r="EQ712" s="16"/>
      <c r="ER712" s="16"/>
      <c r="ES712" s="16"/>
      <c r="ET712" s="16"/>
      <c r="EU712" s="16"/>
      <c r="EV712" s="16"/>
      <c r="EW712" s="16"/>
      <c r="EX712" s="16"/>
      <c r="EY712" s="16"/>
      <c r="EZ712" s="16"/>
      <c r="FA712" s="16"/>
      <c r="FB712" s="16"/>
      <c r="FC712" s="16"/>
      <c r="FD712" s="16"/>
      <c r="FE712" s="16"/>
      <c r="FF712" s="16"/>
      <c r="FG712" s="16"/>
      <c r="FH712" s="16"/>
      <c r="FI712" s="16"/>
      <c r="FJ712" s="16"/>
      <c r="FK712" s="16"/>
      <c r="FL712" s="16"/>
      <c r="FM712" s="16"/>
      <c r="FN712" s="16"/>
      <c r="FO712" s="16"/>
      <c r="FP712" s="16"/>
      <c r="FQ712" s="16"/>
      <c r="FR712" s="16"/>
      <c r="FS712" s="16"/>
      <c r="FT712" s="16"/>
      <c r="FU712" s="16"/>
      <c r="FV712" s="16"/>
      <c r="FW712" s="16"/>
      <c r="FX712" s="16"/>
      <c r="FY712" s="16"/>
      <c r="FZ712" s="17"/>
      <c r="GA712" s="17"/>
      <c r="GB712" s="17"/>
    </row>
    <row r="713" spans="3:184" ht="14.25" customHeight="1">
      <c r="C713" s="14"/>
      <c r="D713" s="16"/>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c r="BG713" s="16"/>
      <c r="BH713" s="16"/>
      <c r="BI713" s="16"/>
      <c r="BJ713" s="16"/>
      <c r="BK713" s="16"/>
      <c r="BL713" s="16"/>
      <c r="BM713" s="16"/>
      <c r="BN713" s="16"/>
      <c r="BO713" s="16"/>
      <c r="BP713" s="16"/>
      <c r="BQ713" s="16"/>
      <c r="BR713" s="16"/>
      <c r="BS713" s="16"/>
      <c r="BT713" s="16"/>
      <c r="BU713" s="16"/>
      <c r="BV713" s="16"/>
      <c r="BW713" s="16"/>
      <c r="BX713" s="16"/>
      <c r="BY713" s="16"/>
      <c r="BZ713" s="16"/>
      <c r="CA713" s="16"/>
      <c r="CB713" s="16"/>
      <c r="CC713" s="16"/>
      <c r="CD713" s="16"/>
      <c r="CE713" s="16"/>
      <c r="CF713" s="16"/>
      <c r="CG713" s="16"/>
      <c r="CH713" s="16"/>
      <c r="CI713" s="16"/>
      <c r="CJ713" s="16"/>
      <c r="CK713" s="16"/>
      <c r="CL713" s="16"/>
      <c r="CM713" s="16"/>
      <c r="CN713" s="16"/>
      <c r="CO713" s="16"/>
      <c r="CP713" s="16"/>
      <c r="CQ713" s="16"/>
      <c r="CR713" s="16"/>
      <c r="CS713" s="16"/>
      <c r="CT713" s="16"/>
      <c r="CU713" s="16"/>
      <c r="CV713" s="16"/>
      <c r="CW713" s="16"/>
      <c r="CX713" s="16"/>
      <c r="CY713" s="16"/>
      <c r="CZ713" s="16"/>
      <c r="DA713" s="16"/>
      <c r="DB713" s="16"/>
      <c r="DC713" s="16"/>
      <c r="DD713" s="16"/>
      <c r="DE713" s="16"/>
      <c r="DF713" s="16"/>
      <c r="DG713" s="16"/>
      <c r="DH713" s="16"/>
      <c r="DI713" s="16"/>
      <c r="DJ713" s="16"/>
      <c r="DK713" s="16"/>
      <c r="DL713" s="16"/>
      <c r="DM713" s="16"/>
      <c r="DN713" s="16"/>
      <c r="DO713" s="16"/>
      <c r="DP713" s="16"/>
      <c r="DQ713" s="16"/>
      <c r="DR713" s="16"/>
      <c r="DS713" s="16"/>
      <c r="DT713" s="16"/>
      <c r="DU713" s="16"/>
      <c r="DV713" s="16"/>
      <c r="DW713" s="16"/>
      <c r="DX713" s="16"/>
      <c r="DY713" s="16"/>
      <c r="DZ713" s="16"/>
      <c r="EA713" s="16"/>
      <c r="EB713" s="16"/>
      <c r="EC713" s="16"/>
      <c r="ED713" s="16"/>
      <c r="EE713" s="16"/>
      <c r="EF713" s="16"/>
      <c r="EG713" s="16"/>
      <c r="EH713" s="16"/>
      <c r="EI713" s="16"/>
      <c r="EJ713" s="16"/>
      <c r="EK713" s="16"/>
      <c r="EL713" s="16"/>
      <c r="EM713" s="16"/>
      <c r="EN713" s="16"/>
      <c r="EO713" s="16"/>
      <c r="EP713" s="16"/>
      <c r="EQ713" s="16"/>
      <c r="ER713" s="16"/>
      <c r="ES713" s="16"/>
      <c r="ET713" s="16"/>
      <c r="EU713" s="16"/>
      <c r="EV713" s="16"/>
      <c r="EW713" s="16"/>
      <c r="EX713" s="16"/>
      <c r="EY713" s="16"/>
      <c r="EZ713" s="16"/>
      <c r="FA713" s="16"/>
      <c r="FB713" s="16"/>
      <c r="FC713" s="16"/>
      <c r="FD713" s="16"/>
      <c r="FE713" s="16"/>
      <c r="FF713" s="16"/>
      <c r="FG713" s="16"/>
      <c r="FH713" s="16"/>
      <c r="FI713" s="16"/>
      <c r="FJ713" s="16"/>
      <c r="FK713" s="16"/>
      <c r="FL713" s="16"/>
      <c r="FM713" s="16"/>
      <c r="FN713" s="16"/>
      <c r="FO713" s="16"/>
      <c r="FP713" s="16"/>
      <c r="FQ713" s="16"/>
      <c r="FR713" s="16"/>
      <c r="FS713" s="16"/>
      <c r="FT713" s="16"/>
      <c r="FU713" s="16"/>
      <c r="FV713" s="16"/>
      <c r="FW713" s="16"/>
      <c r="FX713" s="16"/>
      <c r="FY713" s="16"/>
      <c r="FZ713" s="17"/>
      <c r="GA713" s="17"/>
      <c r="GB713" s="17"/>
    </row>
    <row r="714" spans="3:184" ht="14.25" customHeight="1">
      <c r="C714" s="14"/>
      <c r="D714" s="16"/>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c r="BG714" s="16"/>
      <c r="BH714" s="16"/>
      <c r="BI714" s="16"/>
      <c r="BJ714" s="16"/>
      <c r="BK714" s="16"/>
      <c r="BL714" s="16"/>
      <c r="BM714" s="16"/>
      <c r="BN714" s="16"/>
      <c r="BO714" s="16"/>
      <c r="BP714" s="16"/>
      <c r="BQ714" s="16"/>
      <c r="BR714" s="16"/>
      <c r="BS714" s="16"/>
      <c r="BT714" s="16"/>
      <c r="BU714" s="16"/>
      <c r="BV714" s="16"/>
      <c r="BW714" s="16"/>
      <c r="BX714" s="16"/>
      <c r="BY714" s="16"/>
      <c r="BZ714" s="16"/>
      <c r="CA714" s="16"/>
      <c r="CB714" s="16"/>
      <c r="CC714" s="16"/>
      <c r="CD714" s="16"/>
      <c r="CE714" s="16"/>
      <c r="CF714" s="16"/>
      <c r="CG714" s="16"/>
      <c r="CH714" s="16"/>
      <c r="CI714" s="16"/>
      <c r="CJ714" s="16"/>
      <c r="CK714" s="16"/>
      <c r="CL714" s="16"/>
      <c r="CM714" s="16"/>
      <c r="CN714" s="16"/>
      <c r="CO714" s="16"/>
      <c r="CP714" s="16"/>
      <c r="CQ714" s="16"/>
      <c r="CR714" s="16"/>
      <c r="CS714" s="16"/>
      <c r="CT714" s="16"/>
      <c r="CU714" s="16"/>
      <c r="CV714" s="16"/>
      <c r="CW714" s="16"/>
      <c r="CX714" s="16"/>
      <c r="CY714" s="16"/>
      <c r="CZ714" s="16"/>
      <c r="DA714" s="16"/>
      <c r="DB714" s="16"/>
      <c r="DC714" s="16"/>
      <c r="DD714" s="16"/>
      <c r="DE714" s="16"/>
      <c r="DF714" s="16"/>
      <c r="DG714" s="16"/>
      <c r="DH714" s="16"/>
      <c r="DI714" s="16"/>
      <c r="DJ714" s="16"/>
      <c r="DK714" s="16"/>
      <c r="DL714" s="16"/>
      <c r="DM714" s="16"/>
      <c r="DN714" s="16"/>
      <c r="DO714" s="16"/>
      <c r="DP714" s="16"/>
      <c r="DQ714" s="16"/>
      <c r="DR714" s="16"/>
      <c r="DS714" s="16"/>
      <c r="DT714" s="16"/>
      <c r="DU714" s="16"/>
      <c r="DV714" s="16"/>
      <c r="DW714" s="16"/>
      <c r="DX714" s="16"/>
      <c r="DY714" s="16"/>
      <c r="DZ714" s="16"/>
      <c r="EA714" s="16"/>
      <c r="EB714" s="16"/>
      <c r="EC714" s="16"/>
      <c r="ED714" s="16"/>
      <c r="EE714" s="16"/>
      <c r="EF714" s="16"/>
      <c r="EG714" s="16"/>
      <c r="EH714" s="16"/>
      <c r="EI714" s="16"/>
      <c r="EJ714" s="16"/>
      <c r="EK714" s="16"/>
      <c r="EL714" s="16"/>
      <c r="EM714" s="16"/>
      <c r="EN714" s="16"/>
      <c r="EO714" s="16"/>
      <c r="EP714" s="16"/>
      <c r="EQ714" s="16"/>
      <c r="ER714" s="16"/>
      <c r="ES714" s="16"/>
      <c r="ET714" s="16"/>
      <c r="EU714" s="16"/>
      <c r="EV714" s="16"/>
      <c r="EW714" s="16"/>
      <c r="EX714" s="16"/>
      <c r="EY714" s="16"/>
      <c r="EZ714" s="16"/>
      <c r="FA714" s="16"/>
      <c r="FB714" s="16"/>
      <c r="FC714" s="16"/>
      <c r="FD714" s="16"/>
      <c r="FE714" s="16"/>
      <c r="FF714" s="16"/>
      <c r="FG714" s="16"/>
      <c r="FH714" s="16"/>
      <c r="FI714" s="16"/>
      <c r="FJ714" s="16"/>
      <c r="FK714" s="16"/>
      <c r="FL714" s="16"/>
      <c r="FM714" s="16"/>
      <c r="FN714" s="16"/>
      <c r="FO714" s="16"/>
      <c r="FP714" s="16"/>
      <c r="FQ714" s="16"/>
      <c r="FR714" s="16"/>
      <c r="FS714" s="16"/>
      <c r="FT714" s="16"/>
      <c r="FU714" s="16"/>
      <c r="FV714" s="16"/>
      <c r="FW714" s="16"/>
      <c r="FX714" s="16"/>
      <c r="FY714" s="16"/>
      <c r="FZ714" s="17"/>
      <c r="GA714" s="17"/>
      <c r="GB714" s="17"/>
    </row>
    <row r="715" spans="3:184" ht="14.25" customHeight="1">
      <c r="C715" s="14"/>
      <c r="D715" s="16"/>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c r="BG715" s="16"/>
      <c r="BH715" s="16"/>
      <c r="BI715" s="16"/>
      <c r="BJ715" s="16"/>
      <c r="BK715" s="16"/>
      <c r="BL715" s="16"/>
      <c r="BM715" s="16"/>
      <c r="BN715" s="16"/>
      <c r="BO715" s="16"/>
      <c r="BP715" s="16"/>
      <c r="BQ715" s="16"/>
      <c r="BR715" s="16"/>
      <c r="BS715" s="16"/>
      <c r="BT715" s="16"/>
      <c r="BU715" s="16"/>
      <c r="BV715" s="16"/>
      <c r="BW715" s="16"/>
      <c r="BX715" s="16"/>
      <c r="BY715" s="16"/>
      <c r="BZ715" s="16"/>
      <c r="CA715" s="16"/>
      <c r="CB715" s="16"/>
      <c r="CC715" s="16"/>
      <c r="CD715" s="16"/>
      <c r="CE715" s="16"/>
      <c r="CF715" s="16"/>
      <c r="CG715" s="16"/>
      <c r="CH715" s="16"/>
      <c r="CI715" s="16"/>
      <c r="CJ715" s="16"/>
      <c r="CK715" s="16"/>
      <c r="CL715" s="16"/>
      <c r="CM715" s="16"/>
      <c r="CN715" s="16"/>
      <c r="CO715" s="16"/>
      <c r="CP715" s="16"/>
      <c r="CQ715" s="16"/>
      <c r="CR715" s="16"/>
      <c r="CS715" s="16"/>
      <c r="CT715" s="16"/>
      <c r="CU715" s="16"/>
      <c r="CV715" s="16"/>
      <c r="CW715" s="16"/>
      <c r="CX715" s="16"/>
      <c r="CY715" s="16"/>
      <c r="CZ715" s="16"/>
      <c r="DA715" s="16"/>
      <c r="DB715" s="16"/>
      <c r="DC715" s="16"/>
      <c r="DD715" s="16"/>
      <c r="DE715" s="16"/>
      <c r="DF715" s="16"/>
      <c r="DG715" s="16"/>
      <c r="DH715" s="16"/>
      <c r="DI715" s="16"/>
      <c r="DJ715" s="16"/>
      <c r="DK715" s="16"/>
      <c r="DL715" s="16"/>
      <c r="DM715" s="16"/>
      <c r="DN715" s="16"/>
      <c r="DO715" s="16"/>
      <c r="DP715" s="16"/>
      <c r="DQ715" s="16"/>
      <c r="DR715" s="16"/>
      <c r="DS715" s="16"/>
      <c r="DT715" s="16"/>
      <c r="DU715" s="16"/>
      <c r="DV715" s="16"/>
      <c r="DW715" s="16"/>
      <c r="DX715" s="16"/>
      <c r="DY715" s="16"/>
      <c r="DZ715" s="16"/>
      <c r="EA715" s="16"/>
      <c r="EB715" s="16"/>
      <c r="EC715" s="16"/>
      <c r="ED715" s="16"/>
      <c r="EE715" s="16"/>
      <c r="EF715" s="16"/>
      <c r="EG715" s="16"/>
      <c r="EH715" s="16"/>
      <c r="EI715" s="16"/>
      <c r="EJ715" s="16"/>
      <c r="EK715" s="16"/>
      <c r="EL715" s="16"/>
      <c r="EM715" s="16"/>
      <c r="EN715" s="16"/>
      <c r="EO715" s="16"/>
      <c r="EP715" s="16"/>
      <c r="EQ715" s="16"/>
      <c r="ER715" s="16"/>
      <c r="ES715" s="16"/>
      <c r="ET715" s="16"/>
      <c r="EU715" s="16"/>
      <c r="EV715" s="16"/>
      <c r="EW715" s="16"/>
      <c r="EX715" s="16"/>
      <c r="EY715" s="16"/>
      <c r="EZ715" s="16"/>
      <c r="FA715" s="16"/>
      <c r="FB715" s="16"/>
      <c r="FC715" s="16"/>
      <c r="FD715" s="16"/>
      <c r="FE715" s="16"/>
      <c r="FF715" s="16"/>
      <c r="FG715" s="16"/>
      <c r="FH715" s="16"/>
      <c r="FI715" s="16"/>
      <c r="FJ715" s="16"/>
      <c r="FK715" s="16"/>
      <c r="FL715" s="16"/>
      <c r="FM715" s="16"/>
      <c r="FN715" s="16"/>
      <c r="FO715" s="16"/>
      <c r="FP715" s="16"/>
      <c r="FQ715" s="16"/>
      <c r="FR715" s="16"/>
      <c r="FS715" s="16"/>
      <c r="FT715" s="16"/>
      <c r="FU715" s="16"/>
      <c r="FV715" s="16"/>
      <c r="FW715" s="16"/>
      <c r="FX715" s="16"/>
      <c r="FY715" s="16"/>
      <c r="FZ715" s="17"/>
      <c r="GA715" s="17"/>
      <c r="GB715" s="17"/>
    </row>
    <row r="716" spans="3:184" ht="14.25" customHeight="1">
      <c r="C716" s="14"/>
      <c r="D716" s="16"/>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c r="BG716" s="16"/>
      <c r="BH716" s="16"/>
      <c r="BI716" s="16"/>
      <c r="BJ716" s="16"/>
      <c r="BK716" s="16"/>
      <c r="BL716" s="16"/>
      <c r="BM716" s="16"/>
      <c r="BN716" s="16"/>
      <c r="BO716" s="16"/>
      <c r="BP716" s="16"/>
      <c r="BQ716" s="16"/>
      <c r="BR716" s="16"/>
      <c r="BS716" s="16"/>
      <c r="BT716" s="16"/>
      <c r="BU716" s="16"/>
      <c r="BV716" s="16"/>
      <c r="BW716" s="16"/>
      <c r="BX716" s="16"/>
      <c r="BY716" s="16"/>
      <c r="BZ716" s="16"/>
      <c r="CA716" s="16"/>
      <c r="CB716" s="16"/>
      <c r="CC716" s="16"/>
      <c r="CD716" s="16"/>
      <c r="CE716" s="16"/>
      <c r="CF716" s="16"/>
      <c r="CG716" s="16"/>
      <c r="CH716" s="16"/>
      <c r="CI716" s="16"/>
      <c r="CJ716" s="16"/>
      <c r="CK716" s="16"/>
      <c r="CL716" s="16"/>
      <c r="CM716" s="16"/>
      <c r="CN716" s="16"/>
      <c r="CO716" s="16"/>
      <c r="CP716" s="16"/>
      <c r="CQ716" s="16"/>
      <c r="CR716" s="16"/>
      <c r="CS716" s="16"/>
      <c r="CT716" s="16"/>
      <c r="CU716" s="16"/>
      <c r="CV716" s="16"/>
      <c r="CW716" s="16"/>
      <c r="CX716" s="16"/>
      <c r="CY716" s="16"/>
      <c r="CZ716" s="16"/>
      <c r="DA716" s="16"/>
      <c r="DB716" s="16"/>
      <c r="DC716" s="16"/>
      <c r="DD716" s="16"/>
      <c r="DE716" s="16"/>
      <c r="DF716" s="16"/>
      <c r="DG716" s="16"/>
      <c r="DH716" s="16"/>
      <c r="DI716" s="16"/>
      <c r="DJ716" s="16"/>
      <c r="DK716" s="16"/>
      <c r="DL716" s="16"/>
      <c r="DM716" s="16"/>
      <c r="DN716" s="16"/>
      <c r="DO716" s="16"/>
      <c r="DP716" s="16"/>
      <c r="DQ716" s="16"/>
      <c r="DR716" s="16"/>
      <c r="DS716" s="16"/>
      <c r="DT716" s="16"/>
      <c r="DU716" s="16"/>
      <c r="DV716" s="16"/>
      <c r="DW716" s="16"/>
      <c r="DX716" s="16"/>
      <c r="DY716" s="16"/>
      <c r="DZ716" s="16"/>
      <c r="EA716" s="16"/>
      <c r="EB716" s="16"/>
      <c r="EC716" s="16"/>
      <c r="ED716" s="16"/>
      <c r="EE716" s="16"/>
      <c r="EF716" s="16"/>
      <c r="EG716" s="16"/>
      <c r="EH716" s="16"/>
      <c r="EI716" s="16"/>
      <c r="EJ716" s="16"/>
      <c r="EK716" s="16"/>
      <c r="EL716" s="16"/>
      <c r="EM716" s="16"/>
      <c r="EN716" s="16"/>
      <c r="EO716" s="16"/>
      <c r="EP716" s="16"/>
      <c r="EQ716" s="16"/>
      <c r="ER716" s="16"/>
      <c r="ES716" s="16"/>
      <c r="ET716" s="16"/>
      <c r="EU716" s="16"/>
      <c r="EV716" s="16"/>
      <c r="EW716" s="16"/>
      <c r="EX716" s="16"/>
      <c r="EY716" s="16"/>
      <c r="EZ716" s="16"/>
      <c r="FA716" s="16"/>
      <c r="FB716" s="16"/>
      <c r="FC716" s="16"/>
      <c r="FD716" s="16"/>
      <c r="FE716" s="16"/>
      <c r="FF716" s="16"/>
      <c r="FG716" s="16"/>
      <c r="FH716" s="16"/>
      <c r="FI716" s="16"/>
      <c r="FJ716" s="16"/>
      <c r="FK716" s="16"/>
      <c r="FL716" s="16"/>
      <c r="FM716" s="16"/>
      <c r="FN716" s="16"/>
      <c r="FO716" s="16"/>
      <c r="FP716" s="16"/>
      <c r="FQ716" s="16"/>
      <c r="FR716" s="16"/>
      <c r="FS716" s="16"/>
      <c r="FT716" s="16"/>
      <c r="FU716" s="16"/>
      <c r="FV716" s="16"/>
      <c r="FW716" s="16"/>
      <c r="FX716" s="16"/>
      <c r="FY716" s="16"/>
      <c r="FZ716" s="17"/>
      <c r="GA716" s="17"/>
      <c r="GB716" s="17"/>
    </row>
    <row r="717" spans="3:184" ht="14.25" customHeight="1">
      <c r="C717" s="14"/>
      <c r="D717" s="16"/>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c r="BG717" s="16"/>
      <c r="BH717" s="16"/>
      <c r="BI717" s="16"/>
      <c r="BJ717" s="16"/>
      <c r="BK717" s="16"/>
      <c r="BL717" s="16"/>
      <c r="BM717" s="16"/>
      <c r="BN717" s="16"/>
      <c r="BO717" s="16"/>
      <c r="BP717" s="16"/>
      <c r="BQ717" s="16"/>
      <c r="BR717" s="16"/>
      <c r="BS717" s="16"/>
      <c r="BT717" s="16"/>
      <c r="BU717" s="16"/>
      <c r="BV717" s="16"/>
      <c r="BW717" s="16"/>
      <c r="BX717" s="16"/>
      <c r="BY717" s="16"/>
      <c r="BZ717" s="16"/>
      <c r="CA717" s="16"/>
      <c r="CB717" s="16"/>
      <c r="CC717" s="16"/>
      <c r="CD717" s="16"/>
      <c r="CE717" s="16"/>
      <c r="CF717" s="16"/>
      <c r="CG717" s="16"/>
      <c r="CH717" s="16"/>
      <c r="CI717" s="16"/>
      <c r="CJ717" s="16"/>
      <c r="CK717" s="16"/>
      <c r="CL717" s="16"/>
      <c r="CM717" s="16"/>
      <c r="CN717" s="16"/>
      <c r="CO717" s="16"/>
      <c r="CP717" s="16"/>
      <c r="CQ717" s="16"/>
      <c r="CR717" s="16"/>
      <c r="CS717" s="16"/>
      <c r="CT717" s="16"/>
      <c r="CU717" s="16"/>
      <c r="CV717" s="16"/>
      <c r="CW717" s="16"/>
      <c r="CX717" s="16"/>
      <c r="CY717" s="16"/>
      <c r="CZ717" s="16"/>
      <c r="DA717" s="16"/>
      <c r="DB717" s="16"/>
      <c r="DC717" s="16"/>
      <c r="DD717" s="16"/>
      <c r="DE717" s="16"/>
      <c r="DF717" s="16"/>
      <c r="DG717" s="16"/>
      <c r="DH717" s="16"/>
      <c r="DI717" s="16"/>
      <c r="DJ717" s="16"/>
      <c r="DK717" s="16"/>
      <c r="DL717" s="16"/>
      <c r="DM717" s="16"/>
      <c r="DN717" s="16"/>
      <c r="DO717" s="16"/>
      <c r="DP717" s="16"/>
      <c r="DQ717" s="16"/>
      <c r="DR717" s="16"/>
      <c r="DS717" s="16"/>
      <c r="DT717" s="16"/>
      <c r="DU717" s="16"/>
      <c r="DV717" s="16"/>
      <c r="DW717" s="16"/>
      <c r="DX717" s="16"/>
      <c r="DY717" s="16"/>
      <c r="DZ717" s="16"/>
      <c r="EA717" s="16"/>
      <c r="EB717" s="16"/>
      <c r="EC717" s="16"/>
      <c r="ED717" s="16"/>
      <c r="EE717" s="16"/>
      <c r="EF717" s="16"/>
      <c r="EG717" s="16"/>
      <c r="EH717" s="16"/>
      <c r="EI717" s="16"/>
      <c r="EJ717" s="16"/>
      <c r="EK717" s="16"/>
      <c r="EL717" s="16"/>
      <c r="EM717" s="16"/>
      <c r="EN717" s="16"/>
      <c r="EO717" s="16"/>
      <c r="EP717" s="16"/>
      <c r="EQ717" s="16"/>
      <c r="ER717" s="16"/>
      <c r="ES717" s="16"/>
      <c r="ET717" s="16"/>
      <c r="EU717" s="16"/>
      <c r="EV717" s="16"/>
      <c r="EW717" s="16"/>
      <c r="EX717" s="16"/>
      <c r="EY717" s="16"/>
      <c r="EZ717" s="16"/>
      <c r="FA717" s="16"/>
      <c r="FB717" s="16"/>
      <c r="FC717" s="16"/>
      <c r="FD717" s="16"/>
      <c r="FE717" s="16"/>
      <c r="FF717" s="16"/>
      <c r="FG717" s="16"/>
      <c r="FH717" s="16"/>
      <c r="FI717" s="16"/>
      <c r="FJ717" s="16"/>
      <c r="FK717" s="16"/>
      <c r="FL717" s="16"/>
      <c r="FM717" s="16"/>
      <c r="FN717" s="16"/>
      <c r="FO717" s="16"/>
      <c r="FP717" s="16"/>
      <c r="FQ717" s="16"/>
      <c r="FR717" s="16"/>
      <c r="FS717" s="16"/>
      <c r="FT717" s="16"/>
      <c r="FU717" s="16"/>
      <c r="FV717" s="16"/>
      <c r="FW717" s="16"/>
      <c r="FX717" s="16"/>
      <c r="FY717" s="16"/>
      <c r="FZ717" s="17"/>
      <c r="GA717" s="17"/>
      <c r="GB717" s="17"/>
    </row>
    <row r="718" spans="3:184" ht="14.25" customHeight="1">
      <c r="C718" s="14"/>
      <c r="D718" s="16"/>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c r="BG718" s="16"/>
      <c r="BH718" s="16"/>
      <c r="BI718" s="16"/>
      <c r="BJ718" s="16"/>
      <c r="BK718" s="16"/>
      <c r="BL718" s="16"/>
      <c r="BM718" s="16"/>
      <c r="BN718" s="16"/>
      <c r="BO718" s="16"/>
      <c r="BP718" s="16"/>
      <c r="BQ718" s="16"/>
      <c r="BR718" s="16"/>
      <c r="BS718" s="16"/>
      <c r="BT718" s="16"/>
      <c r="BU718" s="16"/>
      <c r="BV718" s="16"/>
      <c r="BW718" s="16"/>
      <c r="BX718" s="16"/>
      <c r="BY718" s="16"/>
      <c r="BZ718" s="16"/>
      <c r="CA718" s="16"/>
      <c r="CB718" s="16"/>
      <c r="CC718" s="16"/>
      <c r="CD718" s="16"/>
      <c r="CE718" s="16"/>
      <c r="CF718" s="16"/>
      <c r="CG718" s="16"/>
      <c r="CH718" s="16"/>
      <c r="CI718" s="16"/>
      <c r="CJ718" s="16"/>
      <c r="CK718" s="16"/>
      <c r="CL718" s="16"/>
      <c r="CM718" s="16"/>
      <c r="CN718" s="16"/>
      <c r="CO718" s="16"/>
      <c r="CP718" s="16"/>
      <c r="CQ718" s="16"/>
      <c r="CR718" s="16"/>
      <c r="CS718" s="16"/>
      <c r="CT718" s="16"/>
      <c r="CU718" s="16"/>
      <c r="CV718" s="16"/>
      <c r="CW718" s="16"/>
      <c r="CX718" s="16"/>
      <c r="CY718" s="16"/>
      <c r="CZ718" s="16"/>
      <c r="DA718" s="16"/>
      <c r="DB718" s="16"/>
      <c r="DC718" s="16"/>
      <c r="DD718" s="16"/>
      <c r="DE718" s="16"/>
      <c r="DF718" s="16"/>
      <c r="DG718" s="16"/>
      <c r="DH718" s="16"/>
      <c r="DI718" s="16"/>
      <c r="DJ718" s="16"/>
      <c r="DK718" s="16"/>
      <c r="DL718" s="16"/>
      <c r="DM718" s="16"/>
      <c r="DN718" s="16"/>
      <c r="DO718" s="16"/>
      <c r="DP718" s="16"/>
      <c r="DQ718" s="16"/>
      <c r="DR718" s="16"/>
      <c r="DS718" s="16"/>
      <c r="DT718" s="16"/>
      <c r="DU718" s="16"/>
      <c r="DV718" s="16"/>
      <c r="DW718" s="16"/>
      <c r="DX718" s="16"/>
      <c r="DY718" s="16"/>
      <c r="DZ718" s="16"/>
      <c r="EA718" s="16"/>
      <c r="EB718" s="16"/>
      <c r="EC718" s="16"/>
      <c r="ED718" s="16"/>
      <c r="EE718" s="16"/>
      <c r="EF718" s="16"/>
      <c r="EG718" s="16"/>
      <c r="EH718" s="16"/>
      <c r="EI718" s="16"/>
      <c r="EJ718" s="16"/>
      <c r="EK718" s="16"/>
      <c r="EL718" s="16"/>
      <c r="EM718" s="16"/>
      <c r="EN718" s="16"/>
      <c r="EO718" s="16"/>
      <c r="EP718" s="16"/>
      <c r="EQ718" s="16"/>
      <c r="ER718" s="16"/>
      <c r="ES718" s="16"/>
      <c r="ET718" s="16"/>
      <c r="EU718" s="16"/>
      <c r="EV718" s="16"/>
      <c r="EW718" s="16"/>
      <c r="EX718" s="16"/>
      <c r="EY718" s="16"/>
      <c r="EZ718" s="16"/>
      <c r="FA718" s="16"/>
      <c r="FB718" s="16"/>
      <c r="FC718" s="16"/>
      <c r="FD718" s="16"/>
      <c r="FE718" s="16"/>
      <c r="FF718" s="16"/>
      <c r="FG718" s="16"/>
      <c r="FH718" s="16"/>
      <c r="FI718" s="16"/>
      <c r="FJ718" s="16"/>
      <c r="FK718" s="16"/>
      <c r="FL718" s="16"/>
      <c r="FM718" s="16"/>
      <c r="FN718" s="16"/>
      <c r="FO718" s="16"/>
      <c r="FP718" s="16"/>
      <c r="FQ718" s="16"/>
      <c r="FR718" s="16"/>
      <c r="FS718" s="16"/>
      <c r="FT718" s="16"/>
      <c r="FU718" s="16"/>
      <c r="FV718" s="16"/>
      <c r="FW718" s="16"/>
      <c r="FX718" s="16"/>
      <c r="FY718" s="16"/>
      <c r="FZ718" s="17"/>
      <c r="GA718" s="17"/>
      <c r="GB718" s="17"/>
    </row>
    <row r="719" spans="3:184" ht="14.25" customHeight="1">
      <c r="C719" s="14"/>
      <c r="D719" s="16"/>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c r="BG719" s="16"/>
      <c r="BH719" s="16"/>
      <c r="BI719" s="16"/>
      <c r="BJ719" s="16"/>
      <c r="BK719" s="16"/>
      <c r="BL719" s="16"/>
      <c r="BM719" s="16"/>
      <c r="BN719" s="16"/>
      <c r="BO719" s="16"/>
      <c r="BP719" s="16"/>
      <c r="BQ719" s="16"/>
      <c r="BR719" s="16"/>
      <c r="BS719" s="16"/>
      <c r="BT719" s="16"/>
      <c r="BU719" s="16"/>
      <c r="BV719" s="16"/>
      <c r="BW719" s="16"/>
      <c r="BX719" s="16"/>
      <c r="BY719" s="16"/>
      <c r="BZ719" s="16"/>
      <c r="CA719" s="16"/>
      <c r="CB719" s="16"/>
      <c r="CC719" s="16"/>
      <c r="CD719" s="16"/>
      <c r="CE719" s="16"/>
      <c r="CF719" s="16"/>
      <c r="CG719" s="16"/>
      <c r="CH719" s="16"/>
      <c r="CI719" s="16"/>
      <c r="CJ719" s="16"/>
      <c r="CK719" s="16"/>
      <c r="CL719" s="16"/>
      <c r="CM719" s="16"/>
      <c r="CN719" s="16"/>
      <c r="CO719" s="16"/>
      <c r="CP719" s="16"/>
      <c r="CQ719" s="16"/>
      <c r="CR719" s="16"/>
      <c r="CS719" s="16"/>
      <c r="CT719" s="16"/>
      <c r="CU719" s="16"/>
      <c r="CV719" s="16"/>
      <c r="CW719" s="16"/>
      <c r="CX719" s="16"/>
      <c r="CY719" s="16"/>
      <c r="CZ719" s="16"/>
      <c r="DA719" s="16"/>
      <c r="DB719" s="16"/>
      <c r="DC719" s="16"/>
      <c r="DD719" s="16"/>
      <c r="DE719" s="16"/>
      <c r="DF719" s="16"/>
      <c r="DG719" s="16"/>
      <c r="DH719" s="16"/>
      <c r="DI719" s="16"/>
      <c r="DJ719" s="16"/>
      <c r="DK719" s="16"/>
      <c r="DL719" s="16"/>
      <c r="DM719" s="16"/>
      <c r="DN719" s="16"/>
      <c r="DO719" s="16"/>
      <c r="DP719" s="16"/>
      <c r="DQ719" s="16"/>
      <c r="DR719" s="16"/>
      <c r="DS719" s="16"/>
      <c r="DT719" s="16"/>
      <c r="DU719" s="16"/>
      <c r="DV719" s="16"/>
      <c r="DW719" s="16"/>
      <c r="DX719" s="16"/>
      <c r="DY719" s="16"/>
      <c r="DZ719" s="16"/>
      <c r="EA719" s="16"/>
      <c r="EB719" s="16"/>
      <c r="EC719" s="16"/>
      <c r="ED719" s="16"/>
      <c r="EE719" s="16"/>
      <c r="EF719" s="16"/>
      <c r="EG719" s="16"/>
      <c r="EH719" s="16"/>
      <c r="EI719" s="16"/>
      <c r="EJ719" s="16"/>
      <c r="EK719" s="16"/>
      <c r="EL719" s="16"/>
      <c r="EM719" s="16"/>
      <c r="EN719" s="16"/>
      <c r="EO719" s="16"/>
      <c r="EP719" s="16"/>
      <c r="EQ719" s="16"/>
      <c r="ER719" s="16"/>
      <c r="ES719" s="16"/>
      <c r="ET719" s="16"/>
      <c r="EU719" s="16"/>
      <c r="EV719" s="16"/>
      <c r="EW719" s="16"/>
      <c r="EX719" s="16"/>
      <c r="EY719" s="16"/>
      <c r="EZ719" s="16"/>
      <c r="FA719" s="16"/>
      <c r="FB719" s="16"/>
      <c r="FC719" s="16"/>
      <c r="FD719" s="16"/>
      <c r="FE719" s="16"/>
      <c r="FF719" s="16"/>
      <c r="FG719" s="16"/>
      <c r="FH719" s="16"/>
      <c r="FI719" s="16"/>
      <c r="FJ719" s="16"/>
      <c r="FK719" s="16"/>
      <c r="FL719" s="16"/>
      <c r="FM719" s="16"/>
      <c r="FN719" s="16"/>
      <c r="FO719" s="16"/>
      <c r="FP719" s="16"/>
      <c r="FQ719" s="16"/>
      <c r="FR719" s="16"/>
      <c r="FS719" s="16"/>
      <c r="FT719" s="16"/>
      <c r="FU719" s="16"/>
      <c r="FV719" s="16"/>
      <c r="FW719" s="16"/>
      <c r="FX719" s="16"/>
      <c r="FY719" s="16"/>
      <c r="FZ719" s="17"/>
      <c r="GA719" s="17"/>
      <c r="GB719" s="17"/>
    </row>
    <row r="720" spans="3:184" ht="14.25" customHeight="1">
      <c r="C720" s="14"/>
      <c r="D720" s="16"/>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c r="BG720" s="16"/>
      <c r="BH720" s="16"/>
      <c r="BI720" s="16"/>
      <c r="BJ720" s="16"/>
      <c r="BK720" s="16"/>
      <c r="BL720" s="16"/>
      <c r="BM720" s="16"/>
      <c r="BN720" s="16"/>
      <c r="BO720" s="16"/>
      <c r="BP720" s="16"/>
      <c r="BQ720" s="16"/>
      <c r="BR720" s="16"/>
      <c r="BS720" s="16"/>
      <c r="BT720" s="16"/>
      <c r="BU720" s="16"/>
      <c r="BV720" s="16"/>
      <c r="BW720" s="16"/>
      <c r="BX720" s="16"/>
      <c r="BY720" s="16"/>
      <c r="BZ720" s="16"/>
      <c r="CA720" s="16"/>
      <c r="CB720" s="16"/>
      <c r="CC720" s="16"/>
      <c r="CD720" s="16"/>
      <c r="CE720" s="16"/>
      <c r="CF720" s="16"/>
      <c r="CG720" s="16"/>
      <c r="CH720" s="16"/>
      <c r="CI720" s="16"/>
      <c r="CJ720" s="16"/>
      <c r="CK720" s="16"/>
      <c r="CL720" s="16"/>
      <c r="CM720" s="16"/>
      <c r="CN720" s="16"/>
      <c r="CO720" s="16"/>
      <c r="CP720" s="16"/>
      <c r="CQ720" s="16"/>
      <c r="CR720" s="16"/>
      <c r="CS720" s="16"/>
      <c r="CT720" s="16"/>
      <c r="CU720" s="16"/>
      <c r="CV720" s="16"/>
      <c r="CW720" s="16"/>
      <c r="CX720" s="16"/>
      <c r="CY720" s="16"/>
      <c r="CZ720" s="16"/>
      <c r="DA720" s="16"/>
      <c r="DB720" s="16"/>
      <c r="DC720" s="16"/>
      <c r="DD720" s="16"/>
      <c r="DE720" s="16"/>
      <c r="DF720" s="16"/>
      <c r="DG720" s="16"/>
      <c r="DH720" s="16"/>
      <c r="DI720" s="16"/>
      <c r="DJ720" s="16"/>
      <c r="DK720" s="16"/>
      <c r="DL720" s="16"/>
      <c r="DM720" s="16"/>
      <c r="DN720" s="16"/>
      <c r="DO720" s="16"/>
      <c r="DP720" s="16"/>
      <c r="DQ720" s="16"/>
      <c r="DR720" s="16"/>
      <c r="DS720" s="16"/>
      <c r="DT720" s="16"/>
      <c r="DU720" s="16"/>
      <c r="DV720" s="16"/>
      <c r="DW720" s="16"/>
      <c r="DX720" s="16"/>
      <c r="DY720" s="16"/>
      <c r="DZ720" s="16"/>
      <c r="EA720" s="16"/>
      <c r="EB720" s="16"/>
      <c r="EC720" s="16"/>
      <c r="ED720" s="16"/>
      <c r="EE720" s="16"/>
      <c r="EF720" s="16"/>
      <c r="EG720" s="16"/>
      <c r="EH720" s="16"/>
      <c r="EI720" s="16"/>
      <c r="EJ720" s="16"/>
      <c r="EK720" s="16"/>
      <c r="EL720" s="16"/>
      <c r="EM720" s="16"/>
      <c r="EN720" s="16"/>
      <c r="EO720" s="16"/>
      <c r="EP720" s="16"/>
      <c r="EQ720" s="16"/>
      <c r="ER720" s="16"/>
      <c r="ES720" s="16"/>
      <c r="ET720" s="16"/>
      <c r="EU720" s="16"/>
      <c r="EV720" s="16"/>
      <c r="EW720" s="16"/>
      <c r="EX720" s="16"/>
      <c r="EY720" s="16"/>
      <c r="EZ720" s="16"/>
      <c r="FA720" s="16"/>
      <c r="FB720" s="16"/>
      <c r="FC720" s="16"/>
      <c r="FD720" s="16"/>
      <c r="FE720" s="16"/>
      <c r="FF720" s="16"/>
      <c r="FG720" s="16"/>
      <c r="FH720" s="16"/>
      <c r="FI720" s="16"/>
      <c r="FJ720" s="16"/>
      <c r="FK720" s="16"/>
      <c r="FL720" s="16"/>
      <c r="FM720" s="16"/>
      <c r="FN720" s="16"/>
      <c r="FO720" s="16"/>
      <c r="FP720" s="16"/>
      <c r="FQ720" s="16"/>
      <c r="FR720" s="16"/>
      <c r="FS720" s="16"/>
      <c r="FT720" s="16"/>
      <c r="FU720" s="16"/>
      <c r="FV720" s="16"/>
      <c r="FW720" s="16"/>
      <c r="FX720" s="16"/>
      <c r="FY720" s="16"/>
      <c r="FZ720" s="17"/>
      <c r="GA720" s="17"/>
      <c r="GB720" s="17"/>
    </row>
    <row r="721" spans="3:184" ht="14.25" customHeight="1">
      <c r="C721" s="14"/>
      <c r="D721" s="16"/>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c r="BG721" s="16"/>
      <c r="BH721" s="16"/>
      <c r="BI721" s="16"/>
      <c r="BJ721" s="16"/>
      <c r="BK721" s="16"/>
      <c r="BL721" s="16"/>
      <c r="BM721" s="16"/>
      <c r="BN721" s="16"/>
      <c r="BO721" s="16"/>
      <c r="BP721" s="16"/>
      <c r="BQ721" s="16"/>
      <c r="BR721" s="16"/>
      <c r="BS721" s="16"/>
      <c r="BT721" s="16"/>
      <c r="BU721" s="16"/>
      <c r="BV721" s="16"/>
      <c r="BW721" s="16"/>
      <c r="BX721" s="16"/>
      <c r="BY721" s="16"/>
      <c r="BZ721" s="16"/>
      <c r="CA721" s="16"/>
      <c r="CB721" s="16"/>
      <c r="CC721" s="16"/>
      <c r="CD721" s="16"/>
      <c r="CE721" s="16"/>
      <c r="CF721" s="16"/>
      <c r="CG721" s="16"/>
      <c r="CH721" s="16"/>
      <c r="CI721" s="16"/>
      <c r="CJ721" s="16"/>
      <c r="CK721" s="16"/>
      <c r="CL721" s="16"/>
      <c r="CM721" s="16"/>
      <c r="CN721" s="16"/>
      <c r="CO721" s="16"/>
      <c r="CP721" s="16"/>
      <c r="CQ721" s="16"/>
      <c r="CR721" s="16"/>
      <c r="CS721" s="16"/>
      <c r="CT721" s="16"/>
      <c r="CU721" s="16"/>
      <c r="CV721" s="16"/>
      <c r="CW721" s="16"/>
      <c r="CX721" s="16"/>
      <c r="CY721" s="16"/>
      <c r="CZ721" s="16"/>
      <c r="DA721" s="16"/>
      <c r="DB721" s="16"/>
      <c r="DC721" s="16"/>
      <c r="DD721" s="16"/>
      <c r="DE721" s="16"/>
      <c r="DF721" s="16"/>
      <c r="DG721" s="16"/>
      <c r="DH721" s="16"/>
      <c r="DI721" s="16"/>
      <c r="DJ721" s="16"/>
      <c r="DK721" s="16"/>
      <c r="DL721" s="16"/>
      <c r="DM721" s="16"/>
      <c r="DN721" s="16"/>
      <c r="DO721" s="16"/>
      <c r="DP721" s="16"/>
      <c r="DQ721" s="16"/>
      <c r="DR721" s="16"/>
      <c r="DS721" s="16"/>
      <c r="DT721" s="16"/>
      <c r="DU721" s="16"/>
      <c r="DV721" s="16"/>
      <c r="DW721" s="16"/>
      <c r="DX721" s="16"/>
      <c r="DY721" s="16"/>
      <c r="DZ721" s="16"/>
      <c r="EA721" s="16"/>
      <c r="EB721" s="16"/>
      <c r="EC721" s="16"/>
      <c r="ED721" s="16"/>
      <c r="EE721" s="16"/>
      <c r="EF721" s="16"/>
      <c r="EG721" s="16"/>
      <c r="EH721" s="16"/>
      <c r="EI721" s="16"/>
      <c r="EJ721" s="16"/>
      <c r="EK721" s="16"/>
      <c r="EL721" s="16"/>
      <c r="EM721" s="16"/>
      <c r="EN721" s="16"/>
      <c r="EO721" s="16"/>
      <c r="EP721" s="16"/>
      <c r="EQ721" s="16"/>
      <c r="ER721" s="16"/>
      <c r="ES721" s="16"/>
      <c r="ET721" s="16"/>
      <c r="EU721" s="16"/>
      <c r="EV721" s="16"/>
      <c r="EW721" s="16"/>
      <c r="EX721" s="16"/>
      <c r="EY721" s="16"/>
      <c r="EZ721" s="16"/>
      <c r="FA721" s="16"/>
      <c r="FB721" s="16"/>
      <c r="FC721" s="16"/>
      <c r="FD721" s="16"/>
      <c r="FE721" s="16"/>
      <c r="FF721" s="16"/>
      <c r="FG721" s="16"/>
      <c r="FH721" s="16"/>
      <c r="FI721" s="16"/>
      <c r="FJ721" s="16"/>
      <c r="FK721" s="16"/>
      <c r="FL721" s="16"/>
      <c r="FM721" s="16"/>
      <c r="FN721" s="16"/>
      <c r="FO721" s="16"/>
      <c r="FP721" s="16"/>
      <c r="FQ721" s="16"/>
      <c r="FR721" s="16"/>
      <c r="FS721" s="16"/>
      <c r="FT721" s="16"/>
      <c r="FU721" s="16"/>
      <c r="FV721" s="16"/>
      <c r="FW721" s="16"/>
      <c r="FX721" s="16"/>
      <c r="FY721" s="16"/>
      <c r="FZ721" s="17"/>
      <c r="GA721" s="17"/>
      <c r="GB721" s="17"/>
    </row>
    <row r="722" spans="3:184" ht="14.25" customHeight="1">
      <c r="C722" s="14"/>
      <c r="D722" s="16"/>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c r="BG722" s="16"/>
      <c r="BH722" s="16"/>
      <c r="BI722" s="16"/>
      <c r="BJ722" s="16"/>
      <c r="BK722" s="16"/>
      <c r="BL722" s="16"/>
      <c r="BM722" s="16"/>
      <c r="BN722" s="16"/>
      <c r="BO722" s="16"/>
      <c r="BP722" s="16"/>
      <c r="BQ722" s="16"/>
      <c r="BR722" s="16"/>
      <c r="BS722" s="16"/>
      <c r="BT722" s="16"/>
      <c r="BU722" s="16"/>
      <c r="BV722" s="16"/>
      <c r="BW722" s="16"/>
      <c r="BX722" s="16"/>
      <c r="BY722" s="16"/>
      <c r="BZ722" s="16"/>
      <c r="CA722" s="16"/>
      <c r="CB722" s="16"/>
      <c r="CC722" s="16"/>
      <c r="CD722" s="16"/>
      <c r="CE722" s="16"/>
      <c r="CF722" s="16"/>
      <c r="CG722" s="16"/>
      <c r="CH722" s="16"/>
      <c r="CI722" s="16"/>
      <c r="CJ722" s="16"/>
      <c r="CK722" s="16"/>
      <c r="CL722" s="16"/>
      <c r="CM722" s="16"/>
      <c r="CN722" s="16"/>
      <c r="CO722" s="16"/>
      <c r="CP722" s="16"/>
      <c r="CQ722" s="16"/>
      <c r="CR722" s="16"/>
      <c r="CS722" s="16"/>
      <c r="CT722" s="16"/>
      <c r="CU722" s="16"/>
      <c r="CV722" s="16"/>
      <c r="CW722" s="16"/>
      <c r="CX722" s="16"/>
      <c r="CY722" s="16"/>
      <c r="CZ722" s="16"/>
      <c r="DA722" s="16"/>
      <c r="DB722" s="16"/>
      <c r="DC722" s="16"/>
      <c r="DD722" s="16"/>
      <c r="DE722" s="16"/>
      <c r="DF722" s="16"/>
      <c r="DG722" s="16"/>
      <c r="DH722" s="16"/>
      <c r="DI722" s="16"/>
      <c r="DJ722" s="16"/>
      <c r="DK722" s="16"/>
      <c r="DL722" s="16"/>
      <c r="DM722" s="16"/>
      <c r="DN722" s="16"/>
      <c r="DO722" s="16"/>
      <c r="DP722" s="16"/>
      <c r="DQ722" s="16"/>
      <c r="DR722" s="16"/>
      <c r="DS722" s="16"/>
      <c r="DT722" s="16"/>
      <c r="DU722" s="16"/>
      <c r="DV722" s="16"/>
      <c r="DW722" s="16"/>
      <c r="DX722" s="16"/>
      <c r="DY722" s="16"/>
      <c r="DZ722" s="16"/>
      <c r="EA722" s="16"/>
      <c r="EB722" s="16"/>
      <c r="EC722" s="16"/>
      <c r="ED722" s="16"/>
      <c r="EE722" s="16"/>
      <c r="EF722" s="16"/>
      <c r="EG722" s="16"/>
      <c r="EH722" s="16"/>
      <c r="EI722" s="16"/>
      <c r="EJ722" s="16"/>
      <c r="EK722" s="16"/>
      <c r="EL722" s="16"/>
      <c r="EM722" s="16"/>
      <c r="EN722" s="16"/>
      <c r="EO722" s="16"/>
      <c r="EP722" s="16"/>
      <c r="EQ722" s="16"/>
      <c r="ER722" s="16"/>
      <c r="ES722" s="16"/>
      <c r="ET722" s="16"/>
      <c r="EU722" s="16"/>
      <c r="EV722" s="16"/>
      <c r="EW722" s="16"/>
      <c r="EX722" s="16"/>
      <c r="EY722" s="16"/>
      <c r="EZ722" s="16"/>
      <c r="FA722" s="16"/>
      <c r="FB722" s="16"/>
      <c r="FC722" s="16"/>
      <c r="FD722" s="16"/>
      <c r="FE722" s="16"/>
      <c r="FF722" s="16"/>
      <c r="FG722" s="16"/>
      <c r="FH722" s="16"/>
      <c r="FI722" s="16"/>
      <c r="FJ722" s="16"/>
      <c r="FK722" s="16"/>
      <c r="FL722" s="16"/>
      <c r="FM722" s="16"/>
      <c r="FN722" s="16"/>
      <c r="FO722" s="16"/>
      <c r="FP722" s="16"/>
      <c r="FQ722" s="16"/>
      <c r="FR722" s="16"/>
      <c r="FS722" s="16"/>
      <c r="FT722" s="16"/>
      <c r="FU722" s="16"/>
      <c r="FV722" s="16"/>
      <c r="FW722" s="16"/>
      <c r="FX722" s="16"/>
      <c r="FY722" s="16"/>
      <c r="FZ722" s="17"/>
      <c r="GA722" s="17"/>
      <c r="GB722" s="17"/>
    </row>
    <row r="723" spans="3:184" ht="14.25" customHeight="1">
      <c r="C723" s="14"/>
      <c r="D723" s="16"/>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c r="BG723" s="16"/>
      <c r="BH723" s="16"/>
      <c r="BI723" s="16"/>
      <c r="BJ723" s="16"/>
      <c r="BK723" s="16"/>
      <c r="BL723" s="16"/>
      <c r="BM723" s="16"/>
      <c r="BN723" s="16"/>
      <c r="BO723" s="16"/>
      <c r="BP723" s="16"/>
      <c r="BQ723" s="16"/>
      <c r="BR723" s="16"/>
      <c r="BS723" s="16"/>
      <c r="BT723" s="16"/>
      <c r="BU723" s="16"/>
      <c r="BV723" s="16"/>
      <c r="BW723" s="16"/>
      <c r="BX723" s="16"/>
      <c r="BY723" s="16"/>
      <c r="BZ723" s="16"/>
      <c r="CA723" s="16"/>
      <c r="CB723" s="16"/>
      <c r="CC723" s="16"/>
      <c r="CD723" s="16"/>
      <c r="CE723" s="16"/>
      <c r="CF723" s="16"/>
      <c r="CG723" s="16"/>
      <c r="CH723" s="16"/>
      <c r="CI723" s="16"/>
      <c r="CJ723" s="16"/>
      <c r="CK723" s="16"/>
      <c r="CL723" s="16"/>
      <c r="CM723" s="16"/>
      <c r="CN723" s="16"/>
      <c r="CO723" s="16"/>
      <c r="CP723" s="16"/>
      <c r="CQ723" s="16"/>
      <c r="CR723" s="16"/>
      <c r="CS723" s="16"/>
      <c r="CT723" s="16"/>
      <c r="CU723" s="16"/>
      <c r="CV723" s="16"/>
      <c r="CW723" s="16"/>
      <c r="CX723" s="16"/>
      <c r="CY723" s="16"/>
      <c r="CZ723" s="16"/>
      <c r="DA723" s="16"/>
      <c r="DB723" s="16"/>
      <c r="DC723" s="16"/>
      <c r="DD723" s="16"/>
      <c r="DE723" s="16"/>
      <c r="DF723" s="16"/>
      <c r="DG723" s="16"/>
      <c r="DH723" s="16"/>
      <c r="DI723" s="16"/>
      <c r="DJ723" s="16"/>
      <c r="DK723" s="16"/>
      <c r="DL723" s="16"/>
      <c r="DM723" s="16"/>
      <c r="DN723" s="16"/>
      <c r="DO723" s="16"/>
      <c r="DP723" s="16"/>
      <c r="DQ723" s="16"/>
      <c r="DR723" s="16"/>
      <c r="DS723" s="16"/>
      <c r="DT723" s="16"/>
      <c r="DU723" s="16"/>
      <c r="DV723" s="16"/>
      <c r="DW723" s="16"/>
      <c r="DX723" s="16"/>
      <c r="DY723" s="16"/>
      <c r="DZ723" s="16"/>
      <c r="EA723" s="16"/>
      <c r="EB723" s="16"/>
      <c r="EC723" s="16"/>
      <c r="ED723" s="16"/>
      <c r="EE723" s="16"/>
      <c r="EF723" s="16"/>
      <c r="EG723" s="16"/>
      <c r="EH723" s="16"/>
      <c r="EI723" s="16"/>
      <c r="EJ723" s="16"/>
      <c r="EK723" s="16"/>
      <c r="EL723" s="16"/>
      <c r="EM723" s="16"/>
      <c r="EN723" s="16"/>
      <c r="EO723" s="16"/>
      <c r="EP723" s="16"/>
      <c r="EQ723" s="16"/>
      <c r="ER723" s="16"/>
      <c r="ES723" s="16"/>
      <c r="ET723" s="16"/>
      <c r="EU723" s="16"/>
      <c r="EV723" s="16"/>
      <c r="EW723" s="16"/>
      <c r="EX723" s="16"/>
      <c r="EY723" s="16"/>
      <c r="EZ723" s="16"/>
      <c r="FA723" s="16"/>
      <c r="FB723" s="16"/>
      <c r="FC723" s="16"/>
      <c r="FD723" s="16"/>
      <c r="FE723" s="16"/>
      <c r="FF723" s="16"/>
      <c r="FG723" s="16"/>
      <c r="FH723" s="16"/>
      <c r="FI723" s="16"/>
      <c r="FJ723" s="16"/>
      <c r="FK723" s="16"/>
      <c r="FL723" s="16"/>
      <c r="FM723" s="16"/>
      <c r="FN723" s="16"/>
      <c r="FO723" s="16"/>
      <c r="FP723" s="16"/>
      <c r="FQ723" s="16"/>
      <c r="FR723" s="16"/>
      <c r="FS723" s="16"/>
      <c r="FT723" s="16"/>
      <c r="FU723" s="16"/>
      <c r="FV723" s="16"/>
      <c r="FW723" s="16"/>
      <c r="FX723" s="16"/>
      <c r="FY723" s="16"/>
      <c r="FZ723" s="17"/>
      <c r="GA723" s="17"/>
      <c r="GB723" s="17"/>
    </row>
    <row r="724" spans="3:184" ht="14.25" customHeight="1">
      <c r="C724" s="14"/>
      <c r="D724" s="16"/>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c r="BG724" s="16"/>
      <c r="BH724" s="16"/>
      <c r="BI724" s="16"/>
      <c r="BJ724" s="16"/>
      <c r="BK724" s="16"/>
      <c r="BL724" s="16"/>
      <c r="BM724" s="16"/>
      <c r="BN724" s="16"/>
      <c r="BO724" s="16"/>
      <c r="BP724" s="16"/>
      <c r="BQ724" s="16"/>
      <c r="BR724" s="16"/>
      <c r="BS724" s="16"/>
      <c r="BT724" s="16"/>
      <c r="BU724" s="16"/>
      <c r="BV724" s="16"/>
      <c r="BW724" s="16"/>
      <c r="BX724" s="16"/>
      <c r="BY724" s="16"/>
      <c r="BZ724" s="16"/>
      <c r="CA724" s="16"/>
      <c r="CB724" s="16"/>
      <c r="CC724" s="16"/>
      <c r="CD724" s="16"/>
      <c r="CE724" s="16"/>
      <c r="CF724" s="16"/>
      <c r="CG724" s="16"/>
      <c r="CH724" s="16"/>
      <c r="CI724" s="16"/>
      <c r="CJ724" s="16"/>
      <c r="CK724" s="16"/>
      <c r="CL724" s="16"/>
      <c r="CM724" s="16"/>
      <c r="CN724" s="16"/>
      <c r="CO724" s="16"/>
      <c r="CP724" s="16"/>
      <c r="CQ724" s="16"/>
      <c r="CR724" s="16"/>
      <c r="CS724" s="16"/>
      <c r="CT724" s="16"/>
      <c r="CU724" s="16"/>
      <c r="CV724" s="16"/>
      <c r="CW724" s="16"/>
      <c r="CX724" s="16"/>
      <c r="CY724" s="16"/>
      <c r="CZ724" s="16"/>
      <c r="DA724" s="16"/>
      <c r="DB724" s="16"/>
      <c r="DC724" s="16"/>
      <c r="DD724" s="16"/>
      <c r="DE724" s="16"/>
      <c r="DF724" s="16"/>
      <c r="DG724" s="16"/>
      <c r="DH724" s="16"/>
      <c r="DI724" s="16"/>
      <c r="DJ724" s="16"/>
      <c r="DK724" s="16"/>
      <c r="DL724" s="16"/>
      <c r="DM724" s="16"/>
      <c r="DN724" s="16"/>
      <c r="DO724" s="16"/>
      <c r="DP724" s="16"/>
      <c r="DQ724" s="16"/>
      <c r="DR724" s="16"/>
      <c r="DS724" s="16"/>
      <c r="DT724" s="16"/>
      <c r="DU724" s="16"/>
      <c r="DV724" s="16"/>
      <c r="DW724" s="16"/>
      <c r="DX724" s="16"/>
      <c r="DY724" s="16"/>
      <c r="DZ724" s="16"/>
      <c r="EA724" s="16"/>
      <c r="EB724" s="16"/>
      <c r="EC724" s="16"/>
      <c r="ED724" s="16"/>
      <c r="EE724" s="16"/>
      <c r="EF724" s="16"/>
      <c r="EG724" s="16"/>
      <c r="EH724" s="16"/>
      <c r="EI724" s="16"/>
      <c r="EJ724" s="16"/>
      <c r="EK724" s="16"/>
      <c r="EL724" s="16"/>
      <c r="EM724" s="16"/>
      <c r="EN724" s="16"/>
      <c r="EO724" s="16"/>
      <c r="EP724" s="16"/>
      <c r="EQ724" s="16"/>
      <c r="ER724" s="16"/>
      <c r="ES724" s="16"/>
      <c r="ET724" s="16"/>
      <c r="EU724" s="16"/>
      <c r="EV724" s="16"/>
      <c r="EW724" s="16"/>
      <c r="EX724" s="16"/>
      <c r="EY724" s="16"/>
      <c r="EZ724" s="16"/>
      <c r="FA724" s="16"/>
      <c r="FB724" s="16"/>
      <c r="FC724" s="16"/>
      <c r="FD724" s="16"/>
      <c r="FE724" s="16"/>
      <c r="FF724" s="16"/>
      <c r="FG724" s="16"/>
      <c r="FH724" s="16"/>
      <c r="FI724" s="16"/>
      <c r="FJ724" s="16"/>
      <c r="FK724" s="16"/>
      <c r="FL724" s="16"/>
      <c r="FM724" s="16"/>
      <c r="FN724" s="16"/>
      <c r="FO724" s="16"/>
      <c r="FP724" s="16"/>
      <c r="FQ724" s="16"/>
      <c r="FR724" s="16"/>
      <c r="FS724" s="16"/>
      <c r="FT724" s="16"/>
      <c r="FU724" s="16"/>
      <c r="FV724" s="16"/>
      <c r="FW724" s="16"/>
      <c r="FX724" s="16"/>
      <c r="FY724" s="16"/>
      <c r="FZ724" s="17"/>
      <c r="GA724" s="17"/>
      <c r="GB724" s="17"/>
    </row>
    <row r="725" spans="3:184" ht="14.25" customHeight="1">
      <c r="C725" s="14"/>
      <c r="D725" s="16"/>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c r="BG725" s="16"/>
      <c r="BH725" s="16"/>
      <c r="BI725" s="16"/>
      <c r="BJ725" s="16"/>
      <c r="BK725" s="16"/>
      <c r="BL725" s="16"/>
      <c r="BM725" s="16"/>
      <c r="BN725" s="16"/>
      <c r="BO725" s="16"/>
      <c r="BP725" s="16"/>
      <c r="BQ725" s="16"/>
      <c r="BR725" s="16"/>
      <c r="BS725" s="16"/>
      <c r="BT725" s="16"/>
      <c r="BU725" s="16"/>
      <c r="BV725" s="16"/>
      <c r="BW725" s="16"/>
      <c r="BX725" s="16"/>
      <c r="BY725" s="16"/>
      <c r="BZ725" s="16"/>
      <c r="CA725" s="16"/>
      <c r="CB725" s="16"/>
      <c r="CC725" s="16"/>
      <c r="CD725" s="16"/>
      <c r="CE725" s="16"/>
      <c r="CF725" s="16"/>
      <c r="CG725" s="16"/>
      <c r="CH725" s="16"/>
      <c r="CI725" s="16"/>
      <c r="CJ725" s="16"/>
      <c r="CK725" s="16"/>
      <c r="CL725" s="16"/>
      <c r="CM725" s="16"/>
      <c r="CN725" s="16"/>
      <c r="CO725" s="16"/>
      <c r="CP725" s="16"/>
      <c r="CQ725" s="16"/>
      <c r="CR725" s="16"/>
      <c r="CS725" s="16"/>
      <c r="CT725" s="16"/>
      <c r="CU725" s="16"/>
      <c r="CV725" s="16"/>
      <c r="CW725" s="16"/>
      <c r="CX725" s="16"/>
      <c r="CY725" s="16"/>
      <c r="CZ725" s="16"/>
      <c r="DA725" s="16"/>
      <c r="DB725" s="16"/>
      <c r="DC725" s="16"/>
      <c r="DD725" s="16"/>
      <c r="DE725" s="16"/>
      <c r="DF725" s="16"/>
      <c r="DG725" s="16"/>
      <c r="DH725" s="16"/>
      <c r="DI725" s="16"/>
      <c r="DJ725" s="16"/>
      <c r="DK725" s="16"/>
      <c r="DL725" s="16"/>
      <c r="DM725" s="16"/>
      <c r="DN725" s="16"/>
      <c r="DO725" s="16"/>
      <c r="DP725" s="16"/>
      <c r="DQ725" s="16"/>
      <c r="DR725" s="16"/>
      <c r="DS725" s="16"/>
      <c r="DT725" s="16"/>
      <c r="DU725" s="16"/>
      <c r="DV725" s="16"/>
      <c r="DW725" s="16"/>
      <c r="DX725" s="16"/>
      <c r="DY725" s="16"/>
      <c r="DZ725" s="16"/>
      <c r="EA725" s="16"/>
      <c r="EB725" s="16"/>
      <c r="EC725" s="16"/>
      <c r="ED725" s="16"/>
      <c r="EE725" s="16"/>
      <c r="EF725" s="16"/>
      <c r="EG725" s="16"/>
      <c r="EH725" s="16"/>
      <c r="EI725" s="16"/>
      <c r="EJ725" s="16"/>
      <c r="EK725" s="16"/>
      <c r="EL725" s="16"/>
      <c r="EM725" s="16"/>
      <c r="EN725" s="16"/>
      <c r="EO725" s="16"/>
      <c r="EP725" s="16"/>
      <c r="EQ725" s="16"/>
      <c r="ER725" s="16"/>
      <c r="ES725" s="16"/>
      <c r="ET725" s="16"/>
      <c r="EU725" s="16"/>
      <c r="EV725" s="16"/>
      <c r="EW725" s="16"/>
      <c r="EX725" s="16"/>
      <c r="EY725" s="16"/>
      <c r="EZ725" s="16"/>
      <c r="FA725" s="16"/>
      <c r="FB725" s="16"/>
      <c r="FC725" s="16"/>
      <c r="FD725" s="16"/>
      <c r="FE725" s="16"/>
      <c r="FF725" s="16"/>
      <c r="FG725" s="16"/>
      <c r="FH725" s="16"/>
      <c r="FI725" s="16"/>
      <c r="FJ725" s="16"/>
      <c r="FK725" s="16"/>
      <c r="FL725" s="16"/>
      <c r="FM725" s="16"/>
      <c r="FN725" s="16"/>
      <c r="FO725" s="16"/>
      <c r="FP725" s="16"/>
      <c r="FQ725" s="16"/>
      <c r="FR725" s="16"/>
      <c r="FS725" s="16"/>
      <c r="FT725" s="16"/>
      <c r="FU725" s="16"/>
      <c r="FV725" s="16"/>
      <c r="FW725" s="16"/>
      <c r="FX725" s="16"/>
      <c r="FY725" s="16"/>
      <c r="FZ725" s="17"/>
      <c r="GA725" s="17"/>
      <c r="GB725" s="17"/>
    </row>
    <row r="726" spans="3:184" ht="14.25" customHeight="1">
      <c r="C726" s="14"/>
      <c r="D726" s="16"/>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c r="BG726" s="16"/>
      <c r="BH726" s="16"/>
      <c r="BI726" s="16"/>
      <c r="BJ726" s="16"/>
      <c r="BK726" s="16"/>
      <c r="BL726" s="16"/>
      <c r="BM726" s="16"/>
      <c r="BN726" s="16"/>
      <c r="BO726" s="16"/>
      <c r="BP726" s="16"/>
      <c r="BQ726" s="16"/>
      <c r="BR726" s="16"/>
      <c r="BS726" s="16"/>
      <c r="BT726" s="16"/>
      <c r="BU726" s="16"/>
      <c r="BV726" s="16"/>
      <c r="BW726" s="16"/>
      <c r="BX726" s="16"/>
      <c r="BY726" s="16"/>
      <c r="BZ726" s="16"/>
      <c r="CA726" s="16"/>
      <c r="CB726" s="16"/>
      <c r="CC726" s="16"/>
      <c r="CD726" s="16"/>
      <c r="CE726" s="16"/>
      <c r="CF726" s="16"/>
      <c r="CG726" s="16"/>
      <c r="CH726" s="16"/>
      <c r="CI726" s="16"/>
      <c r="CJ726" s="16"/>
      <c r="CK726" s="16"/>
      <c r="CL726" s="16"/>
      <c r="CM726" s="16"/>
      <c r="CN726" s="16"/>
      <c r="CO726" s="16"/>
      <c r="CP726" s="16"/>
      <c r="CQ726" s="16"/>
      <c r="CR726" s="16"/>
      <c r="CS726" s="16"/>
      <c r="CT726" s="16"/>
      <c r="CU726" s="16"/>
      <c r="CV726" s="16"/>
      <c r="CW726" s="16"/>
      <c r="CX726" s="16"/>
      <c r="CY726" s="16"/>
      <c r="CZ726" s="16"/>
      <c r="DA726" s="16"/>
      <c r="DB726" s="16"/>
      <c r="DC726" s="16"/>
      <c r="DD726" s="16"/>
      <c r="DE726" s="16"/>
      <c r="DF726" s="16"/>
      <c r="DG726" s="16"/>
      <c r="DH726" s="16"/>
      <c r="DI726" s="16"/>
      <c r="DJ726" s="16"/>
      <c r="DK726" s="16"/>
      <c r="DL726" s="16"/>
      <c r="DM726" s="16"/>
      <c r="DN726" s="16"/>
      <c r="DO726" s="16"/>
      <c r="DP726" s="16"/>
      <c r="DQ726" s="16"/>
      <c r="DR726" s="16"/>
      <c r="DS726" s="16"/>
      <c r="DT726" s="16"/>
      <c r="DU726" s="16"/>
      <c r="DV726" s="16"/>
      <c r="DW726" s="16"/>
      <c r="DX726" s="16"/>
      <c r="DY726" s="16"/>
      <c r="DZ726" s="16"/>
      <c r="EA726" s="16"/>
      <c r="EB726" s="16"/>
      <c r="EC726" s="16"/>
      <c r="ED726" s="16"/>
      <c r="EE726" s="16"/>
      <c r="EF726" s="16"/>
      <c r="EG726" s="16"/>
      <c r="EH726" s="16"/>
      <c r="EI726" s="16"/>
      <c r="EJ726" s="16"/>
      <c r="EK726" s="16"/>
      <c r="EL726" s="16"/>
      <c r="EM726" s="16"/>
      <c r="EN726" s="16"/>
      <c r="EO726" s="16"/>
      <c r="EP726" s="16"/>
      <c r="EQ726" s="16"/>
      <c r="ER726" s="16"/>
      <c r="ES726" s="16"/>
      <c r="ET726" s="16"/>
      <c r="EU726" s="16"/>
      <c r="EV726" s="16"/>
      <c r="EW726" s="16"/>
      <c r="EX726" s="16"/>
      <c r="EY726" s="16"/>
      <c r="EZ726" s="16"/>
      <c r="FA726" s="16"/>
      <c r="FB726" s="16"/>
      <c r="FC726" s="16"/>
      <c r="FD726" s="16"/>
      <c r="FE726" s="16"/>
      <c r="FF726" s="16"/>
      <c r="FG726" s="16"/>
      <c r="FH726" s="16"/>
      <c r="FI726" s="16"/>
      <c r="FJ726" s="16"/>
      <c r="FK726" s="16"/>
      <c r="FL726" s="16"/>
      <c r="FM726" s="16"/>
      <c r="FN726" s="16"/>
      <c r="FO726" s="16"/>
      <c r="FP726" s="16"/>
      <c r="FQ726" s="16"/>
      <c r="FR726" s="16"/>
      <c r="FS726" s="16"/>
      <c r="FT726" s="16"/>
      <c r="FU726" s="16"/>
      <c r="FV726" s="16"/>
      <c r="FW726" s="16"/>
      <c r="FX726" s="16"/>
      <c r="FY726" s="16"/>
      <c r="FZ726" s="17"/>
      <c r="GA726" s="17"/>
      <c r="GB726" s="17"/>
    </row>
    <row r="727" spans="3:184" ht="14.25" customHeight="1">
      <c r="C727" s="14"/>
      <c r="D727" s="16"/>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c r="BG727" s="16"/>
      <c r="BH727" s="16"/>
      <c r="BI727" s="16"/>
      <c r="BJ727" s="16"/>
      <c r="BK727" s="16"/>
      <c r="BL727" s="16"/>
      <c r="BM727" s="16"/>
      <c r="BN727" s="16"/>
      <c r="BO727" s="16"/>
      <c r="BP727" s="16"/>
      <c r="BQ727" s="16"/>
      <c r="BR727" s="16"/>
      <c r="BS727" s="16"/>
      <c r="BT727" s="16"/>
      <c r="BU727" s="16"/>
      <c r="BV727" s="16"/>
      <c r="BW727" s="16"/>
      <c r="BX727" s="16"/>
      <c r="BY727" s="16"/>
      <c r="BZ727" s="16"/>
      <c r="CA727" s="16"/>
      <c r="CB727" s="16"/>
      <c r="CC727" s="16"/>
      <c r="CD727" s="16"/>
      <c r="CE727" s="16"/>
      <c r="CF727" s="16"/>
      <c r="CG727" s="16"/>
      <c r="CH727" s="16"/>
      <c r="CI727" s="16"/>
      <c r="CJ727" s="16"/>
      <c r="CK727" s="16"/>
      <c r="CL727" s="16"/>
      <c r="CM727" s="16"/>
      <c r="CN727" s="16"/>
      <c r="CO727" s="16"/>
      <c r="CP727" s="16"/>
      <c r="CQ727" s="16"/>
      <c r="CR727" s="16"/>
      <c r="CS727" s="16"/>
      <c r="CT727" s="16"/>
      <c r="CU727" s="16"/>
      <c r="CV727" s="16"/>
      <c r="CW727" s="16"/>
      <c r="CX727" s="16"/>
      <c r="CY727" s="16"/>
      <c r="CZ727" s="16"/>
      <c r="DA727" s="16"/>
      <c r="DB727" s="16"/>
      <c r="DC727" s="16"/>
      <c r="DD727" s="16"/>
      <c r="DE727" s="16"/>
      <c r="DF727" s="16"/>
      <c r="DG727" s="16"/>
      <c r="DH727" s="16"/>
      <c r="DI727" s="16"/>
      <c r="DJ727" s="16"/>
      <c r="DK727" s="16"/>
      <c r="DL727" s="16"/>
      <c r="DM727" s="16"/>
      <c r="DN727" s="16"/>
      <c r="DO727" s="16"/>
      <c r="DP727" s="16"/>
      <c r="DQ727" s="16"/>
      <c r="DR727" s="16"/>
      <c r="DS727" s="16"/>
      <c r="DT727" s="16"/>
      <c r="DU727" s="16"/>
      <c r="DV727" s="16"/>
      <c r="DW727" s="16"/>
      <c r="DX727" s="16"/>
      <c r="DY727" s="16"/>
      <c r="DZ727" s="16"/>
      <c r="EA727" s="16"/>
      <c r="EB727" s="16"/>
      <c r="EC727" s="16"/>
      <c r="ED727" s="16"/>
      <c r="EE727" s="16"/>
      <c r="EF727" s="16"/>
      <c r="EG727" s="16"/>
      <c r="EH727" s="16"/>
      <c r="EI727" s="16"/>
      <c r="EJ727" s="16"/>
      <c r="EK727" s="16"/>
      <c r="EL727" s="16"/>
      <c r="EM727" s="16"/>
      <c r="EN727" s="16"/>
      <c r="EO727" s="16"/>
      <c r="EP727" s="16"/>
      <c r="EQ727" s="16"/>
      <c r="ER727" s="16"/>
      <c r="ES727" s="16"/>
      <c r="ET727" s="16"/>
      <c r="EU727" s="16"/>
      <c r="EV727" s="16"/>
      <c r="EW727" s="16"/>
      <c r="EX727" s="16"/>
      <c r="EY727" s="16"/>
      <c r="EZ727" s="16"/>
      <c r="FA727" s="16"/>
      <c r="FB727" s="16"/>
      <c r="FC727" s="16"/>
      <c r="FD727" s="16"/>
      <c r="FE727" s="16"/>
      <c r="FF727" s="16"/>
      <c r="FG727" s="16"/>
      <c r="FH727" s="16"/>
      <c r="FI727" s="16"/>
      <c r="FJ727" s="16"/>
      <c r="FK727" s="16"/>
      <c r="FL727" s="16"/>
      <c r="FM727" s="16"/>
      <c r="FN727" s="16"/>
      <c r="FO727" s="16"/>
      <c r="FP727" s="16"/>
      <c r="FQ727" s="16"/>
      <c r="FR727" s="16"/>
      <c r="FS727" s="16"/>
      <c r="FT727" s="16"/>
      <c r="FU727" s="16"/>
      <c r="FV727" s="16"/>
      <c r="FW727" s="16"/>
      <c r="FX727" s="16"/>
      <c r="FY727" s="16"/>
      <c r="FZ727" s="17"/>
      <c r="GA727" s="17"/>
      <c r="GB727" s="17"/>
    </row>
    <row r="728" spans="3:184" ht="14.25" customHeight="1">
      <c r="C728" s="14"/>
      <c r="D728" s="16"/>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c r="BG728" s="16"/>
      <c r="BH728" s="16"/>
      <c r="BI728" s="16"/>
      <c r="BJ728" s="16"/>
      <c r="BK728" s="16"/>
      <c r="BL728" s="16"/>
      <c r="BM728" s="16"/>
      <c r="BN728" s="16"/>
      <c r="BO728" s="16"/>
      <c r="BP728" s="16"/>
      <c r="BQ728" s="16"/>
      <c r="BR728" s="16"/>
      <c r="BS728" s="16"/>
      <c r="BT728" s="16"/>
      <c r="BU728" s="16"/>
      <c r="BV728" s="16"/>
      <c r="BW728" s="16"/>
      <c r="BX728" s="16"/>
      <c r="BY728" s="16"/>
      <c r="BZ728" s="16"/>
      <c r="CA728" s="16"/>
      <c r="CB728" s="16"/>
      <c r="CC728" s="16"/>
      <c r="CD728" s="16"/>
      <c r="CE728" s="16"/>
      <c r="CF728" s="16"/>
      <c r="CG728" s="16"/>
      <c r="CH728" s="16"/>
      <c r="CI728" s="16"/>
      <c r="CJ728" s="16"/>
      <c r="CK728" s="16"/>
      <c r="CL728" s="16"/>
      <c r="CM728" s="16"/>
      <c r="CN728" s="16"/>
      <c r="CO728" s="16"/>
      <c r="CP728" s="16"/>
      <c r="CQ728" s="16"/>
      <c r="CR728" s="16"/>
      <c r="CS728" s="16"/>
      <c r="CT728" s="16"/>
      <c r="CU728" s="16"/>
      <c r="CV728" s="16"/>
      <c r="CW728" s="16"/>
      <c r="CX728" s="16"/>
      <c r="CY728" s="16"/>
      <c r="CZ728" s="16"/>
      <c r="DA728" s="16"/>
      <c r="DB728" s="16"/>
      <c r="DC728" s="16"/>
      <c r="DD728" s="16"/>
      <c r="DE728" s="16"/>
      <c r="DF728" s="16"/>
      <c r="DG728" s="16"/>
      <c r="DH728" s="16"/>
      <c r="DI728" s="16"/>
      <c r="DJ728" s="16"/>
      <c r="DK728" s="16"/>
      <c r="DL728" s="16"/>
      <c r="DM728" s="16"/>
      <c r="DN728" s="16"/>
      <c r="DO728" s="16"/>
      <c r="DP728" s="16"/>
      <c r="DQ728" s="16"/>
      <c r="DR728" s="16"/>
      <c r="DS728" s="16"/>
      <c r="DT728" s="16"/>
      <c r="DU728" s="16"/>
      <c r="DV728" s="16"/>
      <c r="DW728" s="16"/>
      <c r="DX728" s="16"/>
      <c r="DY728" s="16"/>
      <c r="DZ728" s="16"/>
      <c r="EA728" s="16"/>
      <c r="EB728" s="16"/>
      <c r="EC728" s="16"/>
      <c r="ED728" s="16"/>
      <c r="EE728" s="16"/>
      <c r="EF728" s="16"/>
      <c r="EG728" s="16"/>
      <c r="EH728" s="16"/>
      <c r="EI728" s="16"/>
      <c r="EJ728" s="16"/>
      <c r="EK728" s="16"/>
      <c r="EL728" s="16"/>
      <c r="EM728" s="16"/>
      <c r="EN728" s="16"/>
      <c r="EO728" s="16"/>
      <c r="EP728" s="16"/>
      <c r="EQ728" s="16"/>
      <c r="ER728" s="16"/>
      <c r="ES728" s="16"/>
      <c r="ET728" s="16"/>
      <c r="EU728" s="16"/>
      <c r="EV728" s="16"/>
      <c r="EW728" s="16"/>
      <c r="EX728" s="16"/>
      <c r="EY728" s="16"/>
      <c r="EZ728" s="16"/>
      <c r="FA728" s="16"/>
      <c r="FB728" s="16"/>
      <c r="FC728" s="16"/>
      <c r="FD728" s="16"/>
      <c r="FE728" s="16"/>
      <c r="FF728" s="16"/>
      <c r="FG728" s="16"/>
      <c r="FH728" s="16"/>
      <c r="FI728" s="16"/>
      <c r="FJ728" s="16"/>
      <c r="FK728" s="16"/>
      <c r="FL728" s="16"/>
      <c r="FM728" s="16"/>
      <c r="FN728" s="16"/>
      <c r="FO728" s="16"/>
      <c r="FP728" s="16"/>
      <c r="FQ728" s="16"/>
      <c r="FR728" s="16"/>
      <c r="FS728" s="16"/>
      <c r="FT728" s="16"/>
      <c r="FU728" s="16"/>
      <c r="FV728" s="16"/>
      <c r="FW728" s="16"/>
      <c r="FX728" s="16"/>
      <c r="FY728" s="16"/>
      <c r="FZ728" s="17"/>
      <c r="GA728" s="17"/>
      <c r="GB728" s="17"/>
    </row>
    <row r="729" spans="3:184" ht="14.25" customHeight="1">
      <c r="C729" s="14"/>
      <c r="D729" s="16"/>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c r="BD729" s="16"/>
      <c r="BE729" s="16"/>
      <c r="BF729" s="16"/>
      <c r="BG729" s="16"/>
      <c r="BH729" s="16"/>
      <c r="BI729" s="16"/>
      <c r="BJ729" s="16"/>
      <c r="BK729" s="16"/>
      <c r="BL729" s="16"/>
      <c r="BM729" s="16"/>
      <c r="BN729" s="16"/>
      <c r="BO729" s="16"/>
      <c r="BP729" s="16"/>
      <c r="BQ729" s="16"/>
      <c r="BR729" s="16"/>
      <c r="BS729" s="16"/>
      <c r="BT729" s="16"/>
      <c r="BU729" s="16"/>
      <c r="BV729" s="16"/>
      <c r="BW729" s="16"/>
      <c r="BX729" s="16"/>
      <c r="BY729" s="16"/>
      <c r="BZ729" s="16"/>
      <c r="CA729" s="16"/>
      <c r="CB729" s="16"/>
      <c r="CC729" s="16"/>
      <c r="CD729" s="16"/>
      <c r="CE729" s="16"/>
      <c r="CF729" s="16"/>
      <c r="CG729" s="16"/>
      <c r="CH729" s="16"/>
      <c r="CI729" s="16"/>
      <c r="CJ729" s="16"/>
      <c r="CK729" s="16"/>
      <c r="CL729" s="16"/>
      <c r="CM729" s="16"/>
      <c r="CN729" s="16"/>
      <c r="CO729" s="16"/>
      <c r="CP729" s="16"/>
      <c r="CQ729" s="16"/>
      <c r="CR729" s="16"/>
      <c r="CS729" s="16"/>
      <c r="CT729" s="16"/>
      <c r="CU729" s="16"/>
      <c r="CV729" s="16"/>
      <c r="CW729" s="16"/>
      <c r="CX729" s="16"/>
      <c r="CY729" s="16"/>
      <c r="CZ729" s="16"/>
      <c r="DA729" s="16"/>
      <c r="DB729" s="16"/>
      <c r="DC729" s="16"/>
      <c r="DD729" s="16"/>
      <c r="DE729" s="16"/>
      <c r="DF729" s="16"/>
      <c r="DG729" s="16"/>
      <c r="DH729" s="16"/>
      <c r="DI729" s="16"/>
      <c r="DJ729" s="16"/>
      <c r="DK729" s="16"/>
      <c r="DL729" s="16"/>
      <c r="DM729" s="16"/>
      <c r="DN729" s="16"/>
      <c r="DO729" s="16"/>
      <c r="DP729" s="16"/>
      <c r="DQ729" s="16"/>
      <c r="DR729" s="16"/>
      <c r="DS729" s="16"/>
      <c r="DT729" s="16"/>
      <c r="DU729" s="16"/>
      <c r="DV729" s="16"/>
      <c r="DW729" s="16"/>
      <c r="DX729" s="16"/>
      <c r="DY729" s="16"/>
      <c r="DZ729" s="16"/>
      <c r="EA729" s="16"/>
      <c r="EB729" s="16"/>
      <c r="EC729" s="16"/>
      <c r="ED729" s="16"/>
      <c r="EE729" s="16"/>
      <c r="EF729" s="16"/>
      <c r="EG729" s="16"/>
      <c r="EH729" s="16"/>
      <c r="EI729" s="16"/>
      <c r="EJ729" s="16"/>
      <c r="EK729" s="16"/>
      <c r="EL729" s="16"/>
      <c r="EM729" s="16"/>
      <c r="EN729" s="16"/>
      <c r="EO729" s="16"/>
      <c r="EP729" s="16"/>
      <c r="EQ729" s="16"/>
      <c r="ER729" s="16"/>
      <c r="ES729" s="16"/>
      <c r="ET729" s="16"/>
      <c r="EU729" s="16"/>
      <c r="EV729" s="16"/>
      <c r="EW729" s="16"/>
      <c r="EX729" s="16"/>
      <c r="EY729" s="16"/>
      <c r="EZ729" s="16"/>
      <c r="FA729" s="16"/>
      <c r="FB729" s="16"/>
      <c r="FC729" s="16"/>
      <c r="FD729" s="16"/>
      <c r="FE729" s="16"/>
      <c r="FF729" s="16"/>
      <c r="FG729" s="16"/>
      <c r="FH729" s="16"/>
      <c r="FI729" s="16"/>
      <c r="FJ729" s="16"/>
      <c r="FK729" s="16"/>
      <c r="FL729" s="16"/>
      <c r="FM729" s="16"/>
      <c r="FN729" s="16"/>
      <c r="FO729" s="16"/>
      <c r="FP729" s="16"/>
      <c r="FQ729" s="16"/>
      <c r="FR729" s="16"/>
      <c r="FS729" s="16"/>
      <c r="FT729" s="16"/>
      <c r="FU729" s="16"/>
      <c r="FV729" s="16"/>
      <c r="FW729" s="16"/>
      <c r="FX729" s="16"/>
      <c r="FY729" s="16"/>
      <c r="FZ729" s="17"/>
      <c r="GA729" s="17"/>
      <c r="GB729" s="17"/>
    </row>
    <row r="730" spans="3:184" ht="14.25" customHeight="1">
      <c r="C730" s="14"/>
      <c r="D730" s="16"/>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c r="BA730" s="16"/>
      <c r="BB730" s="16"/>
      <c r="BC730" s="16"/>
      <c r="BD730" s="16"/>
      <c r="BE730" s="16"/>
      <c r="BF730" s="16"/>
      <c r="BG730" s="16"/>
      <c r="BH730" s="16"/>
      <c r="BI730" s="16"/>
      <c r="BJ730" s="16"/>
      <c r="BK730" s="16"/>
      <c r="BL730" s="16"/>
      <c r="BM730" s="16"/>
      <c r="BN730" s="16"/>
      <c r="BO730" s="16"/>
      <c r="BP730" s="16"/>
      <c r="BQ730" s="16"/>
      <c r="BR730" s="16"/>
      <c r="BS730" s="16"/>
      <c r="BT730" s="16"/>
      <c r="BU730" s="16"/>
      <c r="BV730" s="16"/>
      <c r="BW730" s="16"/>
      <c r="BX730" s="16"/>
      <c r="BY730" s="16"/>
      <c r="BZ730" s="16"/>
      <c r="CA730" s="16"/>
      <c r="CB730" s="16"/>
      <c r="CC730" s="16"/>
      <c r="CD730" s="16"/>
      <c r="CE730" s="16"/>
      <c r="CF730" s="16"/>
      <c r="CG730" s="16"/>
      <c r="CH730" s="16"/>
      <c r="CI730" s="16"/>
      <c r="CJ730" s="16"/>
      <c r="CK730" s="16"/>
      <c r="CL730" s="16"/>
      <c r="CM730" s="16"/>
      <c r="CN730" s="16"/>
      <c r="CO730" s="16"/>
      <c r="CP730" s="16"/>
      <c r="CQ730" s="16"/>
      <c r="CR730" s="16"/>
      <c r="CS730" s="16"/>
      <c r="CT730" s="16"/>
      <c r="CU730" s="16"/>
      <c r="CV730" s="16"/>
      <c r="CW730" s="16"/>
      <c r="CX730" s="16"/>
      <c r="CY730" s="16"/>
      <c r="CZ730" s="16"/>
      <c r="DA730" s="16"/>
      <c r="DB730" s="16"/>
      <c r="DC730" s="16"/>
      <c r="DD730" s="16"/>
      <c r="DE730" s="16"/>
      <c r="DF730" s="16"/>
      <c r="DG730" s="16"/>
      <c r="DH730" s="16"/>
      <c r="DI730" s="16"/>
      <c r="DJ730" s="16"/>
      <c r="DK730" s="16"/>
      <c r="DL730" s="16"/>
      <c r="DM730" s="16"/>
      <c r="DN730" s="16"/>
      <c r="DO730" s="16"/>
      <c r="DP730" s="16"/>
      <c r="DQ730" s="16"/>
      <c r="DR730" s="16"/>
      <c r="DS730" s="16"/>
      <c r="DT730" s="16"/>
      <c r="DU730" s="16"/>
      <c r="DV730" s="16"/>
      <c r="DW730" s="16"/>
      <c r="DX730" s="16"/>
      <c r="DY730" s="16"/>
      <c r="DZ730" s="16"/>
      <c r="EA730" s="16"/>
      <c r="EB730" s="16"/>
      <c r="EC730" s="16"/>
      <c r="ED730" s="16"/>
      <c r="EE730" s="16"/>
      <c r="EF730" s="16"/>
      <c r="EG730" s="16"/>
      <c r="EH730" s="16"/>
      <c r="EI730" s="16"/>
      <c r="EJ730" s="16"/>
      <c r="EK730" s="16"/>
      <c r="EL730" s="16"/>
      <c r="EM730" s="16"/>
      <c r="EN730" s="16"/>
      <c r="EO730" s="16"/>
      <c r="EP730" s="16"/>
      <c r="EQ730" s="16"/>
      <c r="ER730" s="16"/>
      <c r="ES730" s="16"/>
      <c r="ET730" s="16"/>
      <c r="EU730" s="16"/>
      <c r="EV730" s="16"/>
      <c r="EW730" s="16"/>
      <c r="EX730" s="16"/>
      <c r="EY730" s="16"/>
      <c r="EZ730" s="16"/>
      <c r="FA730" s="16"/>
      <c r="FB730" s="16"/>
      <c r="FC730" s="16"/>
      <c r="FD730" s="16"/>
      <c r="FE730" s="16"/>
      <c r="FF730" s="16"/>
      <c r="FG730" s="16"/>
      <c r="FH730" s="16"/>
      <c r="FI730" s="16"/>
      <c r="FJ730" s="16"/>
      <c r="FK730" s="16"/>
      <c r="FL730" s="16"/>
      <c r="FM730" s="16"/>
      <c r="FN730" s="16"/>
      <c r="FO730" s="16"/>
      <c r="FP730" s="16"/>
      <c r="FQ730" s="16"/>
      <c r="FR730" s="16"/>
      <c r="FS730" s="16"/>
      <c r="FT730" s="16"/>
      <c r="FU730" s="16"/>
      <c r="FV730" s="16"/>
      <c r="FW730" s="16"/>
      <c r="FX730" s="16"/>
      <c r="FY730" s="16"/>
      <c r="FZ730" s="17"/>
      <c r="GA730" s="17"/>
      <c r="GB730" s="17"/>
    </row>
    <row r="731" spans="3:184" ht="14.25" customHeight="1">
      <c r="C731" s="14"/>
      <c r="D731" s="16"/>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c r="AZ731" s="16"/>
      <c r="BA731" s="16"/>
      <c r="BB731" s="16"/>
      <c r="BC731" s="16"/>
      <c r="BD731" s="16"/>
      <c r="BE731" s="16"/>
      <c r="BF731" s="16"/>
      <c r="BG731" s="16"/>
      <c r="BH731" s="16"/>
      <c r="BI731" s="16"/>
      <c r="BJ731" s="16"/>
      <c r="BK731" s="16"/>
      <c r="BL731" s="16"/>
      <c r="BM731" s="16"/>
      <c r="BN731" s="16"/>
      <c r="BO731" s="16"/>
      <c r="BP731" s="16"/>
      <c r="BQ731" s="16"/>
      <c r="BR731" s="16"/>
      <c r="BS731" s="16"/>
      <c r="BT731" s="16"/>
      <c r="BU731" s="16"/>
      <c r="BV731" s="16"/>
      <c r="BW731" s="16"/>
      <c r="BX731" s="16"/>
      <c r="BY731" s="16"/>
      <c r="BZ731" s="16"/>
      <c r="CA731" s="16"/>
      <c r="CB731" s="16"/>
      <c r="CC731" s="16"/>
      <c r="CD731" s="16"/>
      <c r="CE731" s="16"/>
      <c r="CF731" s="16"/>
      <c r="CG731" s="16"/>
      <c r="CH731" s="16"/>
      <c r="CI731" s="16"/>
      <c r="CJ731" s="16"/>
      <c r="CK731" s="16"/>
      <c r="CL731" s="16"/>
      <c r="CM731" s="16"/>
      <c r="CN731" s="16"/>
      <c r="CO731" s="16"/>
      <c r="CP731" s="16"/>
      <c r="CQ731" s="16"/>
      <c r="CR731" s="16"/>
      <c r="CS731" s="16"/>
      <c r="CT731" s="16"/>
      <c r="CU731" s="16"/>
      <c r="CV731" s="16"/>
      <c r="CW731" s="16"/>
      <c r="CX731" s="16"/>
      <c r="CY731" s="16"/>
      <c r="CZ731" s="16"/>
      <c r="DA731" s="16"/>
      <c r="DB731" s="16"/>
      <c r="DC731" s="16"/>
      <c r="DD731" s="16"/>
      <c r="DE731" s="16"/>
      <c r="DF731" s="16"/>
      <c r="DG731" s="16"/>
      <c r="DH731" s="16"/>
      <c r="DI731" s="16"/>
      <c r="DJ731" s="16"/>
      <c r="DK731" s="16"/>
      <c r="DL731" s="16"/>
      <c r="DM731" s="16"/>
      <c r="DN731" s="16"/>
      <c r="DO731" s="16"/>
      <c r="DP731" s="16"/>
      <c r="DQ731" s="16"/>
      <c r="DR731" s="16"/>
      <c r="DS731" s="16"/>
      <c r="DT731" s="16"/>
      <c r="DU731" s="16"/>
      <c r="DV731" s="16"/>
      <c r="DW731" s="16"/>
      <c r="DX731" s="16"/>
      <c r="DY731" s="16"/>
      <c r="DZ731" s="16"/>
      <c r="EA731" s="16"/>
      <c r="EB731" s="16"/>
      <c r="EC731" s="16"/>
      <c r="ED731" s="16"/>
      <c r="EE731" s="16"/>
      <c r="EF731" s="16"/>
      <c r="EG731" s="16"/>
      <c r="EH731" s="16"/>
      <c r="EI731" s="16"/>
      <c r="EJ731" s="16"/>
      <c r="EK731" s="16"/>
      <c r="EL731" s="16"/>
      <c r="EM731" s="16"/>
      <c r="EN731" s="16"/>
      <c r="EO731" s="16"/>
      <c r="EP731" s="16"/>
      <c r="EQ731" s="16"/>
      <c r="ER731" s="16"/>
      <c r="ES731" s="16"/>
      <c r="ET731" s="16"/>
      <c r="EU731" s="16"/>
      <c r="EV731" s="16"/>
      <c r="EW731" s="16"/>
      <c r="EX731" s="16"/>
      <c r="EY731" s="16"/>
      <c r="EZ731" s="16"/>
      <c r="FA731" s="16"/>
      <c r="FB731" s="16"/>
      <c r="FC731" s="16"/>
      <c r="FD731" s="16"/>
      <c r="FE731" s="16"/>
      <c r="FF731" s="16"/>
      <c r="FG731" s="16"/>
      <c r="FH731" s="16"/>
      <c r="FI731" s="16"/>
      <c r="FJ731" s="16"/>
      <c r="FK731" s="16"/>
      <c r="FL731" s="16"/>
      <c r="FM731" s="16"/>
      <c r="FN731" s="16"/>
      <c r="FO731" s="16"/>
      <c r="FP731" s="16"/>
      <c r="FQ731" s="16"/>
      <c r="FR731" s="16"/>
      <c r="FS731" s="16"/>
      <c r="FT731" s="16"/>
      <c r="FU731" s="16"/>
      <c r="FV731" s="16"/>
      <c r="FW731" s="16"/>
      <c r="FX731" s="16"/>
      <c r="FY731" s="16"/>
      <c r="FZ731" s="17"/>
      <c r="GA731" s="17"/>
      <c r="GB731" s="17"/>
    </row>
    <row r="732" spans="3:184" ht="14.25" customHeight="1">
      <c r="C732" s="14"/>
      <c r="D732" s="16"/>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c r="AZ732" s="16"/>
      <c r="BA732" s="16"/>
      <c r="BB732" s="16"/>
      <c r="BC732" s="16"/>
      <c r="BD732" s="16"/>
      <c r="BE732" s="16"/>
      <c r="BF732" s="16"/>
      <c r="BG732" s="16"/>
      <c r="BH732" s="16"/>
      <c r="BI732" s="16"/>
      <c r="BJ732" s="16"/>
      <c r="BK732" s="16"/>
      <c r="BL732" s="16"/>
      <c r="BM732" s="16"/>
      <c r="BN732" s="16"/>
      <c r="BO732" s="16"/>
      <c r="BP732" s="16"/>
      <c r="BQ732" s="16"/>
      <c r="BR732" s="16"/>
      <c r="BS732" s="16"/>
      <c r="BT732" s="16"/>
      <c r="BU732" s="16"/>
      <c r="BV732" s="16"/>
      <c r="BW732" s="16"/>
      <c r="BX732" s="16"/>
      <c r="BY732" s="16"/>
      <c r="BZ732" s="16"/>
      <c r="CA732" s="16"/>
      <c r="CB732" s="16"/>
      <c r="CC732" s="16"/>
      <c r="CD732" s="16"/>
      <c r="CE732" s="16"/>
      <c r="CF732" s="16"/>
      <c r="CG732" s="16"/>
      <c r="CH732" s="16"/>
      <c r="CI732" s="16"/>
      <c r="CJ732" s="16"/>
      <c r="CK732" s="16"/>
      <c r="CL732" s="16"/>
      <c r="CM732" s="16"/>
      <c r="CN732" s="16"/>
      <c r="CO732" s="16"/>
      <c r="CP732" s="16"/>
      <c r="CQ732" s="16"/>
      <c r="CR732" s="16"/>
      <c r="CS732" s="16"/>
      <c r="CT732" s="16"/>
      <c r="CU732" s="16"/>
      <c r="CV732" s="16"/>
      <c r="CW732" s="16"/>
      <c r="CX732" s="16"/>
      <c r="CY732" s="16"/>
      <c r="CZ732" s="16"/>
      <c r="DA732" s="16"/>
      <c r="DB732" s="16"/>
      <c r="DC732" s="16"/>
      <c r="DD732" s="16"/>
      <c r="DE732" s="16"/>
      <c r="DF732" s="16"/>
      <c r="DG732" s="16"/>
      <c r="DH732" s="16"/>
      <c r="DI732" s="16"/>
      <c r="DJ732" s="16"/>
      <c r="DK732" s="16"/>
      <c r="DL732" s="16"/>
      <c r="DM732" s="16"/>
      <c r="DN732" s="16"/>
      <c r="DO732" s="16"/>
      <c r="DP732" s="16"/>
      <c r="DQ732" s="16"/>
      <c r="DR732" s="16"/>
      <c r="DS732" s="16"/>
      <c r="DT732" s="16"/>
      <c r="DU732" s="16"/>
      <c r="DV732" s="16"/>
      <c r="DW732" s="16"/>
      <c r="DX732" s="16"/>
      <c r="DY732" s="16"/>
      <c r="DZ732" s="16"/>
      <c r="EA732" s="16"/>
      <c r="EB732" s="16"/>
      <c r="EC732" s="16"/>
      <c r="ED732" s="16"/>
      <c r="EE732" s="16"/>
      <c r="EF732" s="16"/>
      <c r="EG732" s="16"/>
      <c r="EH732" s="16"/>
      <c r="EI732" s="16"/>
      <c r="EJ732" s="16"/>
      <c r="EK732" s="16"/>
      <c r="EL732" s="16"/>
      <c r="EM732" s="16"/>
      <c r="EN732" s="16"/>
      <c r="EO732" s="16"/>
      <c r="EP732" s="16"/>
      <c r="EQ732" s="16"/>
      <c r="ER732" s="16"/>
      <c r="ES732" s="16"/>
      <c r="ET732" s="16"/>
      <c r="EU732" s="16"/>
      <c r="EV732" s="16"/>
      <c r="EW732" s="16"/>
      <c r="EX732" s="16"/>
      <c r="EY732" s="16"/>
      <c r="EZ732" s="16"/>
      <c r="FA732" s="16"/>
      <c r="FB732" s="16"/>
      <c r="FC732" s="16"/>
      <c r="FD732" s="16"/>
      <c r="FE732" s="16"/>
      <c r="FF732" s="16"/>
      <c r="FG732" s="16"/>
      <c r="FH732" s="16"/>
      <c r="FI732" s="16"/>
      <c r="FJ732" s="16"/>
      <c r="FK732" s="16"/>
      <c r="FL732" s="16"/>
      <c r="FM732" s="16"/>
      <c r="FN732" s="16"/>
      <c r="FO732" s="16"/>
      <c r="FP732" s="16"/>
      <c r="FQ732" s="16"/>
      <c r="FR732" s="16"/>
      <c r="FS732" s="16"/>
      <c r="FT732" s="16"/>
      <c r="FU732" s="16"/>
      <c r="FV732" s="16"/>
      <c r="FW732" s="16"/>
      <c r="FX732" s="16"/>
      <c r="FY732" s="16"/>
      <c r="FZ732" s="17"/>
      <c r="GA732" s="17"/>
      <c r="GB732" s="17"/>
    </row>
    <row r="733" spans="3:184" ht="14.25" customHeight="1">
      <c r="C733" s="14"/>
      <c r="D733" s="16"/>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c r="AZ733" s="16"/>
      <c r="BA733" s="16"/>
      <c r="BB733" s="16"/>
      <c r="BC733" s="16"/>
      <c r="BD733" s="16"/>
      <c r="BE733" s="16"/>
      <c r="BF733" s="16"/>
      <c r="BG733" s="16"/>
      <c r="BH733" s="16"/>
      <c r="BI733" s="16"/>
      <c r="BJ733" s="16"/>
      <c r="BK733" s="16"/>
      <c r="BL733" s="16"/>
      <c r="BM733" s="16"/>
      <c r="BN733" s="16"/>
      <c r="BO733" s="16"/>
      <c r="BP733" s="16"/>
      <c r="BQ733" s="16"/>
      <c r="BR733" s="16"/>
      <c r="BS733" s="16"/>
      <c r="BT733" s="16"/>
      <c r="BU733" s="16"/>
      <c r="BV733" s="16"/>
      <c r="BW733" s="16"/>
      <c r="BX733" s="16"/>
      <c r="BY733" s="16"/>
      <c r="BZ733" s="16"/>
      <c r="CA733" s="16"/>
      <c r="CB733" s="16"/>
      <c r="CC733" s="16"/>
      <c r="CD733" s="16"/>
      <c r="CE733" s="16"/>
      <c r="CF733" s="16"/>
      <c r="CG733" s="16"/>
      <c r="CH733" s="16"/>
      <c r="CI733" s="16"/>
      <c r="CJ733" s="16"/>
      <c r="CK733" s="16"/>
      <c r="CL733" s="16"/>
      <c r="CM733" s="16"/>
      <c r="CN733" s="16"/>
      <c r="CO733" s="16"/>
      <c r="CP733" s="16"/>
      <c r="CQ733" s="16"/>
      <c r="CR733" s="16"/>
      <c r="CS733" s="16"/>
      <c r="CT733" s="16"/>
      <c r="CU733" s="16"/>
      <c r="CV733" s="16"/>
      <c r="CW733" s="16"/>
      <c r="CX733" s="16"/>
      <c r="CY733" s="16"/>
      <c r="CZ733" s="16"/>
      <c r="DA733" s="16"/>
      <c r="DB733" s="16"/>
      <c r="DC733" s="16"/>
      <c r="DD733" s="16"/>
      <c r="DE733" s="16"/>
      <c r="DF733" s="16"/>
      <c r="DG733" s="16"/>
      <c r="DH733" s="16"/>
      <c r="DI733" s="16"/>
      <c r="DJ733" s="16"/>
      <c r="DK733" s="16"/>
      <c r="DL733" s="16"/>
      <c r="DM733" s="16"/>
      <c r="DN733" s="16"/>
      <c r="DO733" s="16"/>
      <c r="DP733" s="16"/>
      <c r="DQ733" s="16"/>
      <c r="DR733" s="16"/>
      <c r="DS733" s="16"/>
      <c r="DT733" s="16"/>
      <c r="DU733" s="16"/>
      <c r="DV733" s="16"/>
      <c r="DW733" s="16"/>
      <c r="DX733" s="16"/>
      <c r="DY733" s="16"/>
      <c r="DZ733" s="16"/>
      <c r="EA733" s="16"/>
      <c r="EB733" s="16"/>
      <c r="EC733" s="16"/>
      <c r="ED733" s="16"/>
      <c r="EE733" s="16"/>
      <c r="EF733" s="16"/>
      <c r="EG733" s="16"/>
      <c r="EH733" s="16"/>
      <c r="EI733" s="16"/>
      <c r="EJ733" s="16"/>
      <c r="EK733" s="16"/>
      <c r="EL733" s="16"/>
      <c r="EM733" s="16"/>
      <c r="EN733" s="16"/>
      <c r="EO733" s="16"/>
      <c r="EP733" s="16"/>
      <c r="EQ733" s="16"/>
      <c r="ER733" s="16"/>
      <c r="ES733" s="16"/>
      <c r="ET733" s="16"/>
      <c r="EU733" s="16"/>
      <c r="EV733" s="16"/>
      <c r="EW733" s="16"/>
      <c r="EX733" s="16"/>
      <c r="EY733" s="16"/>
      <c r="EZ733" s="16"/>
      <c r="FA733" s="16"/>
      <c r="FB733" s="16"/>
      <c r="FC733" s="16"/>
      <c r="FD733" s="16"/>
      <c r="FE733" s="16"/>
      <c r="FF733" s="16"/>
      <c r="FG733" s="16"/>
      <c r="FH733" s="16"/>
      <c r="FI733" s="16"/>
      <c r="FJ733" s="16"/>
      <c r="FK733" s="16"/>
      <c r="FL733" s="16"/>
      <c r="FM733" s="16"/>
      <c r="FN733" s="16"/>
      <c r="FO733" s="16"/>
      <c r="FP733" s="16"/>
      <c r="FQ733" s="16"/>
      <c r="FR733" s="16"/>
      <c r="FS733" s="16"/>
      <c r="FT733" s="16"/>
      <c r="FU733" s="16"/>
      <c r="FV733" s="16"/>
      <c r="FW733" s="16"/>
      <c r="FX733" s="16"/>
      <c r="FY733" s="16"/>
      <c r="FZ733" s="17"/>
      <c r="GA733" s="17"/>
      <c r="GB733" s="17"/>
    </row>
    <row r="734" spans="3:184" ht="14.25" customHeight="1">
      <c r="C734" s="14"/>
      <c r="D734" s="16"/>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c r="BA734" s="16"/>
      <c r="BB734" s="16"/>
      <c r="BC734" s="16"/>
      <c r="BD734" s="16"/>
      <c r="BE734" s="16"/>
      <c r="BF734" s="16"/>
      <c r="BG734" s="16"/>
      <c r="BH734" s="16"/>
      <c r="BI734" s="16"/>
      <c r="BJ734" s="16"/>
      <c r="BK734" s="16"/>
      <c r="BL734" s="16"/>
      <c r="BM734" s="16"/>
      <c r="BN734" s="16"/>
      <c r="BO734" s="16"/>
      <c r="BP734" s="16"/>
      <c r="BQ734" s="16"/>
      <c r="BR734" s="16"/>
      <c r="BS734" s="16"/>
      <c r="BT734" s="16"/>
      <c r="BU734" s="16"/>
      <c r="BV734" s="16"/>
      <c r="BW734" s="16"/>
      <c r="BX734" s="16"/>
      <c r="BY734" s="16"/>
      <c r="BZ734" s="16"/>
      <c r="CA734" s="16"/>
      <c r="CB734" s="16"/>
      <c r="CC734" s="16"/>
      <c r="CD734" s="16"/>
      <c r="CE734" s="16"/>
      <c r="CF734" s="16"/>
      <c r="CG734" s="16"/>
      <c r="CH734" s="16"/>
      <c r="CI734" s="16"/>
      <c r="CJ734" s="16"/>
      <c r="CK734" s="16"/>
      <c r="CL734" s="16"/>
      <c r="CM734" s="16"/>
      <c r="CN734" s="16"/>
      <c r="CO734" s="16"/>
      <c r="CP734" s="16"/>
      <c r="CQ734" s="16"/>
      <c r="CR734" s="16"/>
      <c r="CS734" s="16"/>
      <c r="CT734" s="16"/>
      <c r="CU734" s="16"/>
      <c r="CV734" s="16"/>
      <c r="CW734" s="16"/>
      <c r="CX734" s="16"/>
      <c r="CY734" s="16"/>
      <c r="CZ734" s="16"/>
      <c r="DA734" s="16"/>
      <c r="DB734" s="16"/>
      <c r="DC734" s="16"/>
      <c r="DD734" s="16"/>
      <c r="DE734" s="16"/>
      <c r="DF734" s="16"/>
      <c r="DG734" s="16"/>
      <c r="DH734" s="16"/>
      <c r="DI734" s="16"/>
      <c r="DJ734" s="16"/>
      <c r="DK734" s="16"/>
      <c r="DL734" s="16"/>
      <c r="DM734" s="16"/>
      <c r="DN734" s="16"/>
      <c r="DO734" s="16"/>
      <c r="DP734" s="16"/>
      <c r="DQ734" s="16"/>
      <c r="DR734" s="16"/>
      <c r="DS734" s="16"/>
      <c r="DT734" s="16"/>
      <c r="DU734" s="16"/>
      <c r="DV734" s="16"/>
      <c r="DW734" s="16"/>
      <c r="DX734" s="16"/>
      <c r="DY734" s="16"/>
      <c r="DZ734" s="16"/>
      <c r="EA734" s="16"/>
      <c r="EB734" s="16"/>
      <c r="EC734" s="16"/>
      <c r="ED734" s="16"/>
      <c r="EE734" s="16"/>
      <c r="EF734" s="16"/>
      <c r="EG734" s="16"/>
      <c r="EH734" s="16"/>
      <c r="EI734" s="16"/>
      <c r="EJ734" s="16"/>
      <c r="EK734" s="16"/>
      <c r="EL734" s="16"/>
      <c r="EM734" s="16"/>
      <c r="EN734" s="16"/>
      <c r="EO734" s="16"/>
      <c r="EP734" s="16"/>
      <c r="EQ734" s="16"/>
      <c r="ER734" s="16"/>
      <c r="ES734" s="16"/>
      <c r="ET734" s="16"/>
      <c r="EU734" s="16"/>
      <c r="EV734" s="16"/>
      <c r="EW734" s="16"/>
      <c r="EX734" s="16"/>
      <c r="EY734" s="16"/>
      <c r="EZ734" s="16"/>
      <c r="FA734" s="16"/>
      <c r="FB734" s="16"/>
      <c r="FC734" s="16"/>
      <c r="FD734" s="16"/>
      <c r="FE734" s="16"/>
      <c r="FF734" s="16"/>
      <c r="FG734" s="16"/>
      <c r="FH734" s="16"/>
      <c r="FI734" s="16"/>
      <c r="FJ734" s="16"/>
      <c r="FK734" s="16"/>
      <c r="FL734" s="16"/>
      <c r="FM734" s="16"/>
      <c r="FN734" s="16"/>
      <c r="FO734" s="16"/>
      <c r="FP734" s="16"/>
      <c r="FQ734" s="16"/>
      <c r="FR734" s="16"/>
      <c r="FS734" s="16"/>
      <c r="FT734" s="16"/>
      <c r="FU734" s="16"/>
      <c r="FV734" s="16"/>
      <c r="FW734" s="16"/>
      <c r="FX734" s="16"/>
      <c r="FY734" s="16"/>
      <c r="FZ734" s="17"/>
      <c r="GA734" s="17"/>
      <c r="GB734" s="17"/>
    </row>
    <row r="735" spans="3:184" ht="14.25" customHeight="1">
      <c r="C735" s="14"/>
      <c r="D735" s="16"/>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c r="AZ735" s="16"/>
      <c r="BA735" s="16"/>
      <c r="BB735" s="16"/>
      <c r="BC735" s="16"/>
      <c r="BD735" s="16"/>
      <c r="BE735" s="16"/>
      <c r="BF735" s="16"/>
      <c r="BG735" s="16"/>
      <c r="BH735" s="16"/>
      <c r="BI735" s="16"/>
      <c r="BJ735" s="16"/>
      <c r="BK735" s="16"/>
      <c r="BL735" s="16"/>
      <c r="BM735" s="16"/>
      <c r="BN735" s="16"/>
      <c r="BO735" s="16"/>
      <c r="BP735" s="16"/>
      <c r="BQ735" s="16"/>
      <c r="BR735" s="16"/>
      <c r="BS735" s="16"/>
      <c r="BT735" s="16"/>
      <c r="BU735" s="16"/>
      <c r="BV735" s="16"/>
      <c r="BW735" s="16"/>
      <c r="BX735" s="16"/>
      <c r="BY735" s="16"/>
      <c r="BZ735" s="16"/>
      <c r="CA735" s="16"/>
      <c r="CB735" s="16"/>
      <c r="CC735" s="16"/>
      <c r="CD735" s="16"/>
      <c r="CE735" s="16"/>
      <c r="CF735" s="16"/>
      <c r="CG735" s="16"/>
      <c r="CH735" s="16"/>
      <c r="CI735" s="16"/>
      <c r="CJ735" s="16"/>
      <c r="CK735" s="16"/>
      <c r="CL735" s="16"/>
      <c r="CM735" s="16"/>
      <c r="CN735" s="16"/>
      <c r="CO735" s="16"/>
      <c r="CP735" s="16"/>
      <c r="CQ735" s="16"/>
      <c r="CR735" s="16"/>
      <c r="CS735" s="16"/>
      <c r="CT735" s="16"/>
      <c r="CU735" s="16"/>
      <c r="CV735" s="16"/>
      <c r="CW735" s="16"/>
      <c r="CX735" s="16"/>
      <c r="CY735" s="16"/>
      <c r="CZ735" s="16"/>
      <c r="DA735" s="16"/>
      <c r="DB735" s="16"/>
      <c r="DC735" s="16"/>
      <c r="DD735" s="16"/>
      <c r="DE735" s="16"/>
      <c r="DF735" s="16"/>
      <c r="DG735" s="16"/>
      <c r="DH735" s="16"/>
      <c r="DI735" s="16"/>
      <c r="DJ735" s="16"/>
      <c r="DK735" s="16"/>
      <c r="DL735" s="16"/>
      <c r="DM735" s="16"/>
      <c r="DN735" s="16"/>
      <c r="DO735" s="16"/>
      <c r="DP735" s="16"/>
      <c r="DQ735" s="16"/>
      <c r="DR735" s="16"/>
      <c r="DS735" s="16"/>
      <c r="DT735" s="16"/>
      <c r="DU735" s="16"/>
      <c r="DV735" s="16"/>
      <c r="DW735" s="16"/>
      <c r="DX735" s="16"/>
      <c r="DY735" s="16"/>
      <c r="DZ735" s="16"/>
      <c r="EA735" s="16"/>
      <c r="EB735" s="16"/>
      <c r="EC735" s="16"/>
      <c r="ED735" s="16"/>
      <c r="EE735" s="16"/>
      <c r="EF735" s="16"/>
      <c r="EG735" s="16"/>
      <c r="EH735" s="16"/>
      <c r="EI735" s="16"/>
      <c r="EJ735" s="16"/>
      <c r="EK735" s="16"/>
      <c r="EL735" s="16"/>
      <c r="EM735" s="16"/>
      <c r="EN735" s="16"/>
      <c r="EO735" s="16"/>
      <c r="EP735" s="16"/>
      <c r="EQ735" s="16"/>
      <c r="ER735" s="16"/>
      <c r="ES735" s="16"/>
      <c r="ET735" s="16"/>
      <c r="EU735" s="16"/>
      <c r="EV735" s="16"/>
      <c r="EW735" s="16"/>
      <c r="EX735" s="16"/>
      <c r="EY735" s="16"/>
      <c r="EZ735" s="16"/>
      <c r="FA735" s="16"/>
      <c r="FB735" s="16"/>
      <c r="FC735" s="16"/>
      <c r="FD735" s="16"/>
      <c r="FE735" s="16"/>
      <c r="FF735" s="16"/>
      <c r="FG735" s="16"/>
      <c r="FH735" s="16"/>
      <c r="FI735" s="16"/>
      <c r="FJ735" s="16"/>
      <c r="FK735" s="16"/>
      <c r="FL735" s="16"/>
      <c r="FM735" s="16"/>
      <c r="FN735" s="16"/>
      <c r="FO735" s="16"/>
      <c r="FP735" s="16"/>
      <c r="FQ735" s="16"/>
      <c r="FR735" s="16"/>
      <c r="FS735" s="16"/>
      <c r="FT735" s="16"/>
      <c r="FU735" s="16"/>
      <c r="FV735" s="16"/>
      <c r="FW735" s="16"/>
      <c r="FX735" s="16"/>
      <c r="FY735" s="16"/>
      <c r="FZ735" s="17"/>
      <c r="GA735" s="17"/>
      <c r="GB735" s="17"/>
    </row>
    <row r="736" spans="3:184" ht="14.25" customHeight="1">
      <c r="C736" s="14"/>
      <c r="D736" s="16"/>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c r="AZ736" s="16"/>
      <c r="BA736" s="16"/>
      <c r="BB736" s="16"/>
      <c r="BC736" s="16"/>
      <c r="BD736" s="16"/>
      <c r="BE736" s="16"/>
      <c r="BF736" s="16"/>
      <c r="BG736" s="16"/>
      <c r="BH736" s="16"/>
      <c r="BI736" s="16"/>
      <c r="BJ736" s="16"/>
      <c r="BK736" s="16"/>
      <c r="BL736" s="16"/>
      <c r="BM736" s="16"/>
      <c r="BN736" s="16"/>
      <c r="BO736" s="16"/>
      <c r="BP736" s="16"/>
      <c r="BQ736" s="16"/>
      <c r="BR736" s="16"/>
      <c r="BS736" s="16"/>
      <c r="BT736" s="16"/>
      <c r="BU736" s="16"/>
      <c r="BV736" s="16"/>
      <c r="BW736" s="16"/>
      <c r="BX736" s="16"/>
      <c r="BY736" s="16"/>
      <c r="BZ736" s="16"/>
      <c r="CA736" s="16"/>
      <c r="CB736" s="16"/>
      <c r="CC736" s="16"/>
      <c r="CD736" s="16"/>
      <c r="CE736" s="16"/>
      <c r="CF736" s="16"/>
      <c r="CG736" s="16"/>
      <c r="CH736" s="16"/>
      <c r="CI736" s="16"/>
      <c r="CJ736" s="16"/>
      <c r="CK736" s="16"/>
      <c r="CL736" s="16"/>
      <c r="CM736" s="16"/>
      <c r="CN736" s="16"/>
      <c r="CO736" s="16"/>
      <c r="CP736" s="16"/>
      <c r="CQ736" s="16"/>
      <c r="CR736" s="16"/>
      <c r="CS736" s="16"/>
      <c r="CT736" s="16"/>
      <c r="CU736" s="16"/>
      <c r="CV736" s="16"/>
      <c r="CW736" s="16"/>
      <c r="CX736" s="16"/>
      <c r="CY736" s="16"/>
      <c r="CZ736" s="16"/>
      <c r="DA736" s="16"/>
      <c r="DB736" s="16"/>
      <c r="DC736" s="16"/>
      <c r="DD736" s="16"/>
      <c r="DE736" s="16"/>
      <c r="DF736" s="16"/>
      <c r="DG736" s="16"/>
      <c r="DH736" s="16"/>
      <c r="DI736" s="16"/>
      <c r="DJ736" s="16"/>
      <c r="DK736" s="16"/>
      <c r="DL736" s="16"/>
      <c r="DM736" s="16"/>
      <c r="DN736" s="16"/>
      <c r="DO736" s="16"/>
      <c r="DP736" s="16"/>
      <c r="DQ736" s="16"/>
      <c r="DR736" s="16"/>
      <c r="DS736" s="16"/>
      <c r="DT736" s="16"/>
      <c r="DU736" s="16"/>
      <c r="DV736" s="16"/>
      <c r="DW736" s="16"/>
      <c r="DX736" s="16"/>
      <c r="DY736" s="16"/>
      <c r="DZ736" s="16"/>
      <c r="EA736" s="16"/>
      <c r="EB736" s="16"/>
      <c r="EC736" s="16"/>
      <c r="ED736" s="16"/>
      <c r="EE736" s="16"/>
      <c r="EF736" s="16"/>
      <c r="EG736" s="16"/>
      <c r="EH736" s="16"/>
      <c r="EI736" s="16"/>
      <c r="EJ736" s="16"/>
      <c r="EK736" s="16"/>
      <c r="EL736" s="16"/>
      <c r="EM736" s="16"/>
      <c r="EN736" s="16"/>
      <c r="EO736" s="16"/>
      <c r="EP736" s="16"/>
      <c r="EQ736" s="16"/>
      <c r="ER736" s="16"/>
      <c r="ES736" s="16"/>
      <c r="ET736" s="16"/>
      <c r="EU736" s="16"/>
      <c r="EV736" s="16"/>
      <c r="EW736" s="16"/>
      <c r="EX736" s="16"/>
      <c r="EY736" s="16"/>
      <c r="EZ736" s="16"/>
      <c r="FA736" s="16"/>
      <c r="FB736" s="16"/>
      <c r="FC736" s="16"/>
      <c r="FD736" s="16"/>
      <c r="FE736" s="16"/>
      <c r="FF736" s="16"/>
      <c r="FG736" s="16"/>
      <c r="FH736" s="16"/>
      <c r="FI736" s="16"/>
      <c r="FJ736" s="16"/>
      <c r="FK736" s="16"/>
      <c r="FL736" s="16"/>
      <c r="FM736" s="16"/>
      <c r="FN736" s="16"/>
      <c r="FO736" s="16"/>
      <c r="FP736" s="16"/>
      <c r="FQ736" s="16"/>
      <c r="FR736" s="16"/>
      <c r="FS736" s="16"/>
      <c r="FT736" s="16"/>
      <c r="FU736" s="16"/>
      <c r="FV736" s="16"/>
      <c r="FW736" s="16"/>
      <c r="FX736" s="16"/>
      <c r="FY736" s="16"/>
      <c r="FZ736" s="17"/>
      <c r="GA736" s="17"/>
      <c r="GB736" s="17"/>
    </row>
    <row r="737" spans="3:184" ht="14.25" customHeight="1">
      <c r="C737" s="14"/>
      <c r="D737" s="16"/>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c r="AZ737" s="16"/>
      <c r="BA737" s="16"/>
      <c r="BB737" s="16"/>
      <c r="BC737" s="16"/>
      <c r="BD737" s="16"/>
      <c r="BE737" s="16"/>
      <c r="BF737" s="16"/>
      <c r="BG737" s="16"/>
      <c r="BH737" s="16"/>
      <c r="BI737" s="16"/>
      <c r="BJ737" s="16"/>
      <c r="BK737" s="16"/>
      <c r="BL737" s="16"/>
      <c r="BM737" s="16"/>
      <c r="BN737" s="16"/>
      <c r="BO737" s="16"/>
      <c r="BP737" s="16"/>
      <c r="BQ737" s="16"/>
      <c r="BR737" s="16"/>
      <c r="BS737" s="16"/>
      <c r="BT737" s="16"/>
      <c r="BU737" s="16"/>
      <c r="BV737" s="16"/>
      <c r="BW737" s="16"/>
      <c r="BX737" s="16"/>
      <c r="BY737" s="16"/>
      <c r="BZ737" s="16"/>
      <c r="CA737" s="16"/>
      <c r="CB737" s="16"/>
      <c r="CC737" s="16"/>
      <c r="CD737" s="16"/>
      <c r="CE737" s="16"/>
      <c r="CF737" s="16"/>
      <c r="CG737" s="16"/>
      <c r="CH737" s="16"/>
      <c r="CI737" s="16"/>
      <c r="CJ737" s="16"/>
      <c r="CK737" s="16"/>
      <c r="CL737" s="16"/>
      <c r="CM737" s="16"/>
      <c r="CN737" s="16"/>
      <c r="CO737" s="16"/>
      <c r="CP737" s="16"/>
      <c r="CQ737" s="16"/>
      <c r="CR737" s="16"/>
      <c r="CS737" s="16"/>
      <c r="CT737" s="16"/>
      <c r="CU737" s="16"/>
      <c r="CV737" s="16"/>
      <c r="CW737" s="16"/>
      <c r="CX737" s="16"/>
      <c r="CY737" s="16"/>
      <c r="CZ737" s="16"/>
      <c r="DA737" s="16"/>
      <c r="DB737" s="16"/>
      <c r="DC737" s="16"/>
      <c r="DD737" s="16"/>
      <c r="DE737" s="16"/>
      <c r="DF737" s="16"/>
      <c r="DG737" s="16"/>
      <c r="DH737" s="16"/>
      <c r="DI737" s="16"/>
      <c r="DJ737" s="16"/>
      <c r="DK737" s="16"/>
      <c r="DL737" s="16"/>
      <c r="DM737" s="16"/>
      <c r="DN737" s="16"/>
      <c r="DO737" s="16"/>
      <c r="DP737" s="16"/>
      <c r="DQ737" s="16"/>
      <c r="DR737" s="16"/>
      <c r="DS737" s="16"/>
      <c r="DT737" s="16"/>
      <c r="DU737" s="16"/>
      <c r="DV737" s="16"/>
      <c r="DW737" s="16"/>
      <c r="DX737" s="16"/>
      <c r="DY737" s="16"/>
      <c r="DZ737" s="16"/>
      <c r="EA737" s="16"/>
      <c r="EB737" s="16"/>
      <c r="EC737" s="16"/>
      <c r="ED737" s="16"/>
      <c r="EE737" s="16"/>
      <c r="EF737" s="16"/>
      <c r="EG737" s="16"/>
      <c r="EH737" s="16"/>
      <c r="EI737" s="16"/>
      <c r="EJ737" s="16"/>
      <c r="EK737" s="16"/>
      <c r="EL737" s="16"/>
      <c r="EM737" s="16"/>
      <c r="EN737" s="16"/>
      <c r="EO737" s="16"/>
      <c r="EP737" s="16"/>
      <c r="EQ737" s="16"/>
      <c r="ER737" s="16"/>
      <c r="ES737" s="16"/>
      <c r="ET737" s="16"/>
      <c r="EU737" s="16"/>
      <c r="EV737" s="16"/>
      <c r="EW737" s="16"/>
      <c r="EX737" s="16"/>
      <c r="EY737" s="16"/>
      <c r="EZ737" s="16"/>
      <c r="FA737" s="16"/>
      <c r="FB737" s="16"/>
      <c r="FC737" s="16"/>
      <c r="FD737" s="16"/>
      <c r="FE737" s="16"/>
      <c r="FF737" s="16"/>
      <c r="FG737" s="16"/>
      <c r="FH737" s="16"/>
      <c r="FI737" s="16"/>
      <c r="FJ737" s="16"/>
      <c r="FK737" s="16"/>
      <c r="FL737" s="16"/>
      <c r="FM737" s="16"/>
      <c r="FN737" s="16"/>
      <c r="FO737" s="16"/>
      <c r="FP737" s="16"/>
      <c r="FQ737" s="16"/>
      <c r="FR737" s="16"/>
      <c r="FS737" s="16"/>
      <c r="FT737" s="16"/>
      <c r="FU737" s="16"/>
      <c r="FV737" s="16"/>
      <c r="FW737" s="16"/>
      <c r="FX737" s="16"/>
      <c r="FY737" s="16"/>
      <c r="FZ737" s="17"/>
      <c r="GA737" s="17"/>
      <c r="GB737" s="17"/>
    </row>
    <row r="738" spans="3:184" ht="14.25" customHeight="1">
      <c r="C738" s="14"/>
      <c r="D738" s="16"/>
      <c r="E738" s="16"/>
      <c r="F738" s="16"/>
      <c r="G738" s="16"/>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c r="AX738" s="16"/>
      <c r="AY738" s="16"/>
      <c r="AZ738" s="16"/>
      <c r="BA738" s="16"/>
      <c r="BB738" s="16"/>
      <c r="BC738" s="16"/>
      <c r="BD738" s="16"/>
      <c r="BE738" s="16"/>
      <c r="BF738" s="16"/>
      <c r="BG738" s="16"/>
      <c r="BH738" s="16"/>
      <c r="BI738" s="16"/>
      <c r="BJ738" s="16"/>
      <c r="BK738" s="16"/>
      <c r="BL738" s="16"/>
      <c r="BM738" s="16"/>
      <c r="BN738" s="16"/>
      <c r="BO738" s="16"/>
      <c r="BP738" s="16"/>
      <c r="BQ738" s="16"/>
      <c r="BR738" s="16"/>
      <c r="BS738" s="16"/>
      <c r="BT738" s="16"/>
      <c r="BU738" s="16"/>
      <c r="BV738" s="16"/>
      <c r="BW738" s="16"/>
      <c r="BX738" s="16"/>
      <c r="BY738" s="16"/>
      <c r="BZ738" s="16"/>
      <c r="CA738" s="16"/>
      <c r="CB738" s="16"/>
      <c r="CC738" s="16"/>
      <c r="CD738" s="16"/>
      <c r="CE738" s="16"/>
      <c r="CF738" s="16"/>
      <c r="CG738" s="16"/>
      <c r="CH738" s="16"/>
      <c r="CI738" s="16"/>
      <c r="CJ738" s="16"/>
      <c r="CK738" s="16"/>
      <c r="CL738" s="16"/>
      <c r="CM738" s="16"/>
      <c r="CN738" s="16"/>
      <c r="CO738" s="16"/>
      <c r="CP738" s="16"/>
      <c r="CQ738" s="16"/>
      <c r="CR738" s="16"/>
      <c r="CS738" s="16"/>
      <c r="CT738" s="16"/>
      <c r="CU738" s="16"/>
      <c r="CV738" s="16"/>
      <c r="CW738" s="16"/>
      <c r="CX738" s="16"/>
      <c r="CY738" s="16"/>
      <c r="CZ738" s="16"/>
      <c r="DA738" s="16"/>
      <c r="DB738" s="16"/>
      <c r="DC738" s="16"/>
      <c r="DD738" s="16"/>
      <c r="DE738" s="16"/>
      <c r="DF738" s="16"/>
      <c r="DG738" s="16"/>
      <c r="DH738" s="16"/>
      <c r="DI738" s="16"/>
      <c r="DJ738" s="16"/>
      <c r="DK738" s="16"/>
      <c r="DL738" s="16"/>
      <c r="DM738" s="16"/>
      <c r="DN738" s="16"/>
      <c r="DO738" s="16"/>
      <c r="DP738" s="16"/>
      <c r="DQ738" s="16"/>
      <c r="DR738" s="16"/>
      <c r="DS738" s="16"/>
      <c r="DT738" s="16"/>
      <c r="DU738" s="16"/>
      <c r="DV738" s="16"/>
      <c r="DW738" s="16"/>
      <c r="DX738" s="16"/>
      <c r="DY738" s="16"/>
      <c r="DZ738" s="16"/>
      <c r="EA738" s="16"/>
      <c r="EB738" s="16"/>
      <c r="EC738" s="16"/>
      <c r="ED738" s="16"/>
      <c r="EE738" s="16"/>
      <c r="EF738" s="16"/>
      <c r="EG738" s="16"/>
      <c r="EH738" s="16"/>
      <c r="EI738" s="16"/>
      <c r="EJ738" s="16"/>
      <c r="EK738" s="16"/>
      <c r="EL738" s="16"/>
      <c r="EM738" s="16"/>
      <c r="EN738" s="16"/>
      <c r="EO738" s="16"/>
      <c r="EP738" s="16"/>
      <c r="EQ738" s="16"/>
      <c r="ER738" s="16"/>
      <c r="ES738" s="16"/>
      <c r="ET738" s="16"/>
      <c r="EU738" s="16"/>
      <c r="EV738" s="16"/>
      <c r="EW738" s="16"/>
      <c r="EX738" s="16"/>
      <c r="EY738" s="16"/>
      <c r="EZ738" s="16"/>
      <c r="FA738" s="16"/>
      <c r="FB738" s="16"/>
      <c r="FC738" s="16"/>
      <c r="FD738" s="16"/>
      <c r="FE738" s="16"/>
      <c r="FF738" s="16"/>
      <c r="FG738" s="16"/>
      <c r="FH738" s="16"/>
      <c r="FI738" s="16"/>
      <c r="FJ738" s="16"/>
      <c r="FK738" s="16"/>
      <c r="FL738" s="16"/>
      <c r="FM738" s="16"/>
      <c r="FN738" s="16"/>
      <c r="FO738" s="16"/>
      <c r="FP738" s="16"/>
      <c r="FQ738" s="16"/>
      <c r="FR738" s="16"/>
      <c r="FS738" s="16"/>
      <c r="FT738" s="16"/>
      <c r="FU738" s="16"/>
      <c r="FV738" s="16"/>
      <c r="FW738" s="16"/>
      <c r="FX738" s="16"/>
      <c r="FY738" s="16"/>
      <c r="FZ738" s="17"/>
      <c r="GA738" s="17"/>
      <c r="GB738" s="17"/>
    </row>
    <row r="739" spans="3:184" ht="14.25" customHeight="1">
      <c r="C739" s="14"/>
      <c r="D739" s="16"/>
      <c r="E739" s="16"/>
      <c r="F739" s="16"/>
      <c r="G739" s="16"/>
      <c r="H739" s="16"/>
      <c r="I739" s="16"/>
      <c r="J739" s="16"/>
      <c r="K739" s="16"/>
      <c r="L739" s="16"/>
      <c r="M739" s="16"/>
      <c r="N739" s="16"/>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c r="AW739" s="16"/>
      <c r="AX739" s="16"/>
      <c r="AY739" s="16"/>
      <c r="AZ739" s="16"/>
      <c r="BA739" s="16"/>
      <c r="BB739" s="16"/>
      <c r="BC739" s="16"/>
      <c r="BD739" s="16"/>
      <c r="BE739" s="16"/>
      <c r="BF739" s="16"/>
      <c r="BG739" s="16"/>
      <c r="BH739" s="16"/>
      <c r="BI739" s="16"/>
      <c r="BJ739" s="16"/>
      <c r="BK739" s="16"/>
      <c r="BL739" s="16"/>
      <c r="BM739" s="16"/>
      <c r="BN739" s="16"/>
      <c r="BO739" s="16"/>
      <c r="BP739" s="16"/>
      <c r="BQ739" s="16"/>
      <c r="BR739" s="16"/>
      <c r="BS739" s="16"/>
      <c r="BT739" s="16"/>
      <c r="BU739" s="16"/>
      <c r="BV739" s="16"/>
      <c r="BW739" s="16"/>
      <c r="BX739" s="16"/>
      <c r="BY739" s="16"/>
      <c r="BZ739" s="16"/>
      <c r="CA739" s="16"/>
      <c r="CB739" s="16"/>
      <c r="CC739" s="16"/>
      <c r="CD739" s="16"/>
      <c r="CE739" s="16"/>
      <c r="CF739" s="16"/>
      <c r="CG739" s="16"/>
      <c r="CH739" s="16"/>
      <c r="CI739" s="16"/>
      <c r="CJ739" s="16"/>
      <c r="CK739" s="16"/>
      <c r="CL739" s="16"/>
      <c r="CM739" s="16"/>
      <c r="CN739" s="16"/>
      <c r="CO739" s="16"/>
      <c r="CP739" s="16"/>
      <c r="CQ739" s="16"/>
      <c r="CR739" s="16"/>
      <c r="CS739" s="16"/>
      <c r="CT739" s="16"/>
      <c r="CU739" s="16"/>
      <c r="CV739" s="16"/>
      <c r="CW739" s="16"/>
      <c r="CX739" s="16"/>
      <c r="CY739" s="16"/>
      <c r="CZ739" s="16"/>
      <c r="DA739" s="16"/>
      <c r="DB739" s="16"/>
      <c r="DC739" s="16"/>
      <c r="DD739" s="16"/>
      <c r="DE739" s="16"/>
      <c r="DF739" s="16"/>
      <c r="DG739" s="16"/>
      <c r="DH739" s="16"/>
      <c r="DI739" s="16"/>
      <c r="DJ739" s="16"/>
      <c r="DK739" s="16"/>
      <c r="DL739" s="16"/>
      <c r="DM739" s="16"/>
      <c r="DN739" s="16"/>
      <c r="DO739" s="16"/>
      <c r="DP739" s="16"/>
      <c r="DQ739" s="16"/>
      <c r="DR739" s="16"/>
      <c r="DS739" s="16"/>
      <c r="DT739" s="16"/>
      <c r="DU739" s="16"/>
      <c r="DV739" s="16"/>
      <c r="DW739" s="16"/>
      <c r="DX739" s="16"/>
      <c r="DY739" s="16"/>
      <c r="DZ739" s="16"/>
      <c r="EA739" s="16"/>
      <c r="EB739" s="16"/>
      <c r="EC739" s="16"/>
      <c r="ED739" s="16"/>
      <c r="EE739" s="16"/>
      <c r="EF739" s="16"/>
      <c r="EG739" s="16"/>
      <c r="EH739" s="16"/>
      <c r="EI739" s="16"/>
      <c r="EJ739" s="16"/>
      <c r="EK739" s="16"/>
      <c r="EL739" s="16"/>
      <c r="EM739" s="16"/>
      <c r="EN739" s="16"/>
      <c r="EO739" s="16"/>
      <c r="EP739" s="16"/>
      <c r="EQ739" s="16"/>
      <c r="ER739" s="16"/>
      <c r="ES739" s="16"/>
      <c r="ET739" s="16"/>
      <c r="EU739" s="16"/>
      <c r="EV739" s="16"/>
      <c r="EW739" s="16"/>
      <c r="EX739" s="16"/>
      <c r="EY739" s="16"/>
      <c r="EZ739" s="16"/>
      <c r="FA739" s="16"/>
      <c r="FB739" s="16"/>
      <c r="FC739" s="16"/>
      <c r="FD739" s="16"/>
      <c r="FE739" s="16"/>
      <c r="FF739" s="16"/>
      <c r="FG739" s="16"/>
      <c r="FH739" s="16"/>
      <c r="FI739" s="16"/>
      <c r="FJ739" s="16"/>
      <c r="FK739" s="16"/>
      <c r="FL739" s="16"/>
      <c r="FM739" s="16"/>
      <c r="FN739" s="16"/>
      <c r="FO739" s="16"/>
      <c r="FP739" s="16"/>
      <c r="FQ739" s="16"/>
      <c r="FR739" s="16"/>
      <c r="FS739" s="16"/>
      <c r="FT739" s="16"/>
      <c r="FU739" s="16"/>
      <c r="FV739" s="16"/>
      <c r="FW739" s="16"/>
      <c r="FX739" s="16"/>
      <c r="FY739" s="16"/>
      <c r="FZ739" s="17"/>
      <c r="GA739" s="17"/>
      <c r="GB739" s="17"/>
    </row>
    <row r="740" spans="3:184" ht="14.25" customHeight="1">
      <c r="C740" s="14"/>
      <c r="D740" s="16"/>
      <c r="E740" s="16"/>
      <c r="F740" s="16"/>
      <c r="G740" s="16"/>
      <c r="H740" s="16"/>
      <c r="I740" s="16"/>
      <c r="J740" s="16"/>
      <c r="K740" s="16"/>
      <c r="L740" s="16"/>
      <c r="M740" s="16"/>
      <c r="N740" s="16"/>
      <c r="O740" s="16"/>
      <c r="P740" s="16"/>
      <c r="Q740" s="16"/>
      <c r="R740" s="16"/>
      <c r="S740" s="16"/>
      <c r="T740" s="16"/>
      <c r="U740" s="16"/>
      <c r="V740" s="16"/>
      <c r="W740" s="16"/>
      <c r="X740" s="16"/>
      <c r="Y740" s="16"/>
      <c r="Z740" s="16"/>
      <c r="AA740" s="16"/>
      <c r="AB740" s="16"/>
      <c r="AC740" s="16"/>
      <c r="AD740" s="16"/>
      <c r="AE740" s="16"/>
      <c r="AF740" s="16"/>
      <c r="AG740" s="16"/>
      <c r="AH740" s="16"/>
      <c r="AI740" s="16"/>
      <c r="AJ740" s="16"/>
      <c r="AK740" s="16"/>
      <c r="AL740" s="16"/>
      <c r="AM740" s="16"/>
      <c r="AN740" s="16"/>
      <c r="AO740" s="16"/>
      <c r="AP740" s="16"/>
      <c r="AQ740" s="16"/>
      <c r="AR740" s="16"/>
      <c r="AS740" s="16"/>
      <c r="AT740" s="16"/>
      <c r="AU740" s="16"/>
      <c r="AV740" s="16"/>
      <c r="AW740" s="16"/>
      <c r="AX740" s="16"/>
      <c r="AY740" s="16"/>
      <c r="AZ740" s="16"/>
      <c r="BA740" s="16"/>
      <c r="BB740" s="16"/>
      <c r="BC740" s="16"/>
      <c r="BD740" s="16"/>
      <c r="BE740" s="16"/>
      <c r="BF740" s="16"/>
      <c r="BG740" s="16"/>
      <c r="BH740" s="16"/>
      <c r="BI740" s="16"/>
      <c r="BJ740" s="16"/>
      <c r="BK740" s="16"/>
      <c r="BL740" s="16"/>
      <c r="BM740" s="16"/>
      <c r="BN740" s="16"/>
      <c r="BO740" s="16"/>
      <c r="BP740" s="16"/>
      <c r="BQ740" s="16"/>
      <c r="BR740" s="16"/>
      <c r="BS740" s="16"/>
      <c r="BT740" s="16"/>
      <c r="BU740" s="16"/>
      <c r="BV740" s="16"/>
      <c r="BW740" s="16"/>
      <c r="BX740" s="16"/>
      <c r="BY740" s="16"/>
      <c r="BZ740" s="16"/>
      <c r="CA740" s="16"/>
      <c r="CB740" s="16"/>
      <c r="CC740" s="16"/>
      <c r="CD740" s="16"/>
      <c r="CE740" s="16"/>
      <c r="CF740" s="16"/>
      <c r="CG740" s="16"/>
      <c r="CH740" s="16"/>
      <c r="CI740" s="16"/>
      <c r="CJ740" s="16"/>
      <c r="CK740" s="16"/>
      <c r="CL740" s="16"/>
      <c r="CM740" s="16"/>
      <c r="CN740" s="16"/>
      <c r="CO740" s="16"/>
      <c r="CP740" s="16"/>
      <c r="CQ740" s="16"/>
      <c r="CR740" s="16"/>
      <c r="CS740" s="16"/>
      <c r="CT740" s="16"/>
      <c r="CU740" s="16"/>
      <c r="CV740" s="16"/>
      <c r="CW740" s="16"/>
      <c r="CX740" s="16"/>
      <c r="CY740" s="16"/>
      <c r="CZ740" s="16"/>
      <c r="DA740" s="16"/>
      <c r="DB740" s="16"/>
      <c r="DC740" s="16"/>
      <c r="DD740" s="16"/>
      <c r="DE740" s="16"/>
      <c r="DF740" s="16"/>
      <c r="DG740" s="16"/>
      <c r="DH740" s="16"/>
      <c r="DI740" s="16"/>
      <c r="DJ740" s="16"/>
      <c r="DK740" s="16"/>
      <c r="DL740" s="16"/>
      <c r="DM740" s="16"/>
      <c r="DN740" s="16"/>
      <c r="DO740" s="16"/>
      <c r="DP740" s="16"/>
      <c r="DQ740" s="16"/>
      <c r="DR740" s="16"/>
      <c r="DS740" s="16"/>
      <c r="DT740" s="16"/>
      <c r="DU740" s="16"/>
      <c r="DV740" s="16"/>
      <c r="DW740" s="16"/>
      <c r="DX740" s="16"/>
      <c r="DY740" s="16"/>
      <c r="DZ740" s="16"/>
      <c r="EA740" s="16"/>
      <c r="EB740" s="16"/>
      <c r="EC740" s="16"/>
      <c r="ED740" s="16"/>
      <c r="EE740" s="16"/>
      <c r="EF740" s="16"/>
      <c r="EG740" s="16"/>
      <c r="EH740" s="16"/>
      <c r="EI740" s="16"/>
      <c r="EJ740" s="16"/>
      <c r="EK740" s="16"/>
      <c r="EL740" s="16"/>
      <c r="EM740" s="16"/>
      <c r="EN740" s="16"/>
      <c r="EO740" s="16"/>
      <c r="EP740" s="16"/>
      <c r="EQ740" s="16"/>
      <c r="ER740" s="16"/>
      <c r="ES740" s="16"/>
      <c r="ET740" s="16"/>
      <c r="EU740" s="16"/>
      <c r="EV740" s="16"/>
      <c r="EW740" s="16"/>
      <c r="EX740" s="16"/>
      <c r="EY740" s="16"/>
      <c r="EZ740" s="16"/>
      <c r="FA740" s="16"/>
      <c r="FB740" s="16"/>
      <c r="FC740" s="16"/>
      <c r="FD740" s="16"/>
      <c r="FE740" s="16"/>
      <c r="FF740" s="16"/>
      <c r="FG740" s="16"/>
      <c r="FH740" s="16"/>
      <c r="FI740" s="16"/>
      <c r="FJ740" s="16"/>
      <c r="FK740" s="16"/>
      <c r="FL740" s="16"/>
      <c r="FM740" s="16"/>
      <c r="FN740" s="16"/>
      <c r="FO740" s="16"/>
      <c r="FP740" s="16"/>
      <c r="FQ740" s="16"/>
      <c r="FR740" s="16"/>
      <c r="FS740" s="16"/>
      <c r="FT740" s="16"/>
      <c r="FU740" s="16"/>
      <c r="FV740" s="16"/>
      <c r="FW740" s="16"/>
      <c r="FX740" s="16"/>
      <c r="FY740" s="16"/>
      <c r="FZ740" s="17"/>
      <c r="GA740" s="17"/>
      <c r="GB740" s="17"/>
    </row>
    <row r="741" spans="3:184" ht="14.25" customHeight="1">
      <c r="C741" s="14"/>
      <c r="D741" s="16"/>
      <c r="E741" s="16"/>
      <c r="F741" s="16"/>
      <c r="G741" s="16"/>
      <c r="H741" s="16"/>
      <c r="I741" s="16"/>
      <c r="J741" s="16"/>
      <c r="K741" s="16"/>
      <c r="L741" s="16"/>
      <c r="M741" s="16"/>
      <c r="N741" s="16"/>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c r="AW741" s="16"/>
      <c r="AX741" s="16"/>
      <c r="AY741" s="16"/>
      <c r="AZ741" s="16"/>
      <c r="BA741" s="16"/>
      <c r="BB741" s="16"/>
      <c r="BC741" s="16"/>
      <c r="BD741" s="16"/>
      <c r="BE741" s="16"/>
      <c r="BF741" s="16"/>
      <c r="BG741" s="16"/>
      <c r="BH741" s="16"/>
      <c r="BI741" s="16"/>
      <c r="BJ741" s="16"/>
      <c r="BK741" s="16"/>
      <c r="BL741" s="16"/>
      <c r="BM741" s="16"/>
      <c r="BN741" s="16"/>
      <c r="BO741" s="16"/>
      <c r="BP741" s="16"/>
      <c r="BQ741" s="16"/>
      <c r="BR741" s="16"/>
      <c r="BS741" s="16"/>
      <c r="BT741" s="16"/>
      <c r="BU741" s="16"/>
      <c r="BV741" s="16"/>
      <c r="BW741" s="16"/>
      <c r="BX741" s="16"/>
      <c r="BY741" s="16"/>
      <c r="BZ741" s="16"/>
      <c r="CA741" s="16"/>
      <c r="CB741" s="16"/>
      <c r="CC741" s="16"/>
      <c r="CD741" s="16"/>
      <c r="CE741" s="16"/>
      <c r="CF741" s="16"/>
      <c r="CG741" s="16"/>
      <c r="CH741" s="16"/>
      <c r="CI741" s="16"/>
      <c r="CJ741" s="16"/>
      <c r="CK741" s="16"/>
      <c r="CL741" s="16"/>
      <c r="CM741" s="16"/>
      <c r="CN741" s="16"/>
      <c r="CO741" s="16"/>
      <c r="CP741" s="16"/>
      <c r="CQ741" s="16"/>
      <c r="CR741" s="16"/>
      <c r="CS741" s="16"/>
      <c r="CT741" s="16"/>
      <c r="CU741" s="16"/>
      <c r="CV741" s="16"/>
      <c r="CW741" s="16"/>
      <c r="CX741" s="16"/>
      <c r="CY741" s="16"/>
      <c r="CZ741" s="16"/>
      <c r="DA741" s="16"/>
      <c r="DB741" s="16"/>
      <c r="DC741" s="16"/>
      <c r="DD741" s="16"/>
      <c r="DE741" s="16"/>
      <c r="DF741" s="16"/>
      <c r="DG741" s="16"/>
      <c r="DH741" s="16"/>
      <c r="DI741" s="16"/>
      <c r="DJ741" s="16"/>
      <c r="DK741" s="16"/>
      <c r="DL741" s="16"/>
      <c r="DM741" s="16"/>
      <c r="DN741" s="16"/>
      <c r="DO741" s="16"/>
      <c r="DP741" s="16"/>
      <c r="DQ741" s="16"/>
      <c r="DR741" s="16"/>
      <c r="DS741" s="16"/>
      <c r="DT741" s="16"/>
      <c r="DU741" s="16"/>
      <c r="DV741" s="16"/>
      <c r="DW741" s="16"/>
      <c r="DX741" s="16"/>
      <c r="DY741" s="16"/>
      <c r="DZ741" s="16"/>
      <c r="EA741" s="16"/>
      <c r="EB741" s="16"/>
      <c r="EC741" s="16"/>
      <c r="ED741" s="16"/>
      <c r="EE741" s="16"/>
      <c r="EF741" s="16"/>
      <c r="EG741" s="16"/>
      <c r="EH741" s="16"/>
      <c r="EI741" s="16"/>
      <c r="EJ741" s="16"/>
      <c r="EK741" s="16"/>
      <c r="EL741" s="16"/>
      <c r="EM741" s="16"/>
      <c r="EN741" s="16"/>
      <c r="EO741" s="16"/>
      <c r="EP741" s="16"/>
      <c r="EQ741" s="16"/>
      <c r="ER741" s="16"/>
      <c r="ES741" s="16"/>
      <c r="ET741" s="16"/>
      <c r="EU741" s="16"/>
      <c r="EV741" s="16"/>
      <c r="EW741" s="16"/>
      <c r="EX741" s="16"/>
      <c r="EY741" s="16"/>
      <c r="EZ741" s="16"/>
      <c r="FA741" s="16"/>
      <c r="FB741" s="16"/>
      <c r="FC741" s="16"/>
      <c r="FD741" s="16"/>
      <c r="FE741" s="16"/>
      <c r="FF741" s="16"/>
      <c r="FG741" s="16"/>
      <c r="FH741" s="16"/>
      <c r="FI741" s="16"/>
      <c r="FJ741" s="16"/>
      <c r="FK741" s="16"/>
      <c r="FL741" s="16"/>
      <c r="FM741" s="16"/>
      <c r="FN741" s="16"/>
      <c r="FO741" s="16"/>
      <c r="FP741" s="16"/>
      <c r="FQ741" s="16"/>
      <c r="FR741" s="16"/>
      <c r="FS741" s="16"/>
      <c r="FT741" s="16"/>
      <c r="FU741" s="16"/>
      <c r="FV741" s="16"/>
      <c r="FW741" s="16"/>
      <c r="FX741" s="16"/>
      <c r="FY741" s="16"/>
      <c r="FZ741" s="17"/>
      <c r="GA741" s="17"/>
      <c r="GB741" s="17"/>
    </row>
    <row r="742" spans="3:184" ht="14.25" customHeight="1">
      <c r="C742" s="14"/>
      <c r="D742" s="16"/>
      <c r="E742" s="16"/>
      <c r="F742" s="16"/>
      <c r="G742" s="16"/>
      <c r="H742" s="16"/>
      <c r="I742" s="16"/>
      <c r="J742" s="16"/>
      <c r="K742" s="16"/>
      <c r="L742" s="16"/>
      <c r="M742" s="16"/>
      <c r="N742" s="16"/>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c r="AW742" s="16"/>
      <c r="AX742" s="16"/>
      <c r="AY742" s="16"/>
      <c r="AZ742" s="16"/>
      <c r="BA742" s="16"/>
      <c r="BB742" s="16"/>
      <c r="BC742" s="16"/>
      <c r="BD742" s="16"/>
      <c r="BE742" s="16"/>
      <c r="BF742" s="16"/>
      <c r="BG742" s="16"/>
      <c r="BH742" s="16"/>
      <c r="BI742" s="16"/>
      <c r="BJ742" s="16"/>
      <c r="BK742" s="16"/>
      <c r="BL742" s="16"/>
      <c r="BM742" s="16"/>
      <c r="BN742" s="16"/>
      <c r="BO742" s="16"/>
      <c r="BP742" s="16"/>
      <c r="BQ742" s="16"/>
      <c r="BR742" s="16"/>
      <c r="BS742" s="16"/>
      <c r="BT742" s="16"/>
      <c r="BU742" s="16"/>
      <c r="BV742" s="16"/>
      <c r="BW742" s="16"/>
      <c r="BX742" s="16"/>
      <c r="BY742" s="16"/>
      <c r="BZ742" s="16"/>
      <c r="CA742" s="16"/>
      <c r="CB742" s="16"/>
      <c r="CC742" s="16"/>
      <c r="CD742" s="16"/>
      <c r="CE742" s="16"/>
      <c r="CF742" s="16"/>
      <c r="CG742" s="16"/>
      <c r="CH742" s="16"/>
      <c r="CI742" s="16"/>
      <c r="CJ742" s="16"/>
      <c r="CK742" s="16"/>
      <c r="CL742" s="16"/>
      <c r="CM742" s="16"/>
      <c r="CN742" s="16"/>
      <c r="CO742" s="16"/>
      <c r="CP742" s="16"/>
      <c r="CQ742" s="16"/>
      <c r="CR742" s="16"/>
      <c r="CS742" s="16"/>
      <c r="CT742" s="16"/>
      <c r="CU742" s="16"/>
      <c r="CV742" s="16"/>
      <c r="CW742" s="16"/>
      <c r="CX742" s="16"/>
      <c r="CY742" s="16"/>
      <c r="CZ742" s="16"/>
      <c r="DA742" s="16"/>
      <c r="DB742" s="16"/>
      <c r="DC742" s="16"/>
      <c r="DD742" s="16"/>
      <c r="DE742" s="16"/>
      <c r="DF742" s="16"/>
      <c r="DG742" s="16"/>
      <c r="DH742" s="16"/>
      <c r="DI742" s="16"/>
      <c r="DJ742" s="16"/>
      <c r="DK742" s="16"/>
      <c r="DL742" s="16"/>
      <c r="DM742" s="16"/>
      <c r="DN742" s="16"/>
      <c r="DO742" s="16"/>
      <c r="DP742" s="16"/>
      <c r="DQ742" s="16"/>
      <c r="DR742" s="16"/>
      <c r="DS742" s="16"/>
      <c r="DT742" s="16"/>
      <c r="DU742" s="16"/>
      <c r="DV742" s="16"/>
      <c r="DW742" s="16"/>
      <c r="DX742" s="16"/>
      <c r="DY742" s="16"/>
      <c r="DZ742" s="16"/>
      <c r="EA742" s="16"/>
      <c r="EB742" s="16"/>
      <c r="EC742" s="16"/>
      <c r="ED742" s="16"/>
      <c r="EE742" s="16"/>
      <c r="EF742" s="16"/>
      <c r="EG742" s="16"/>
      <c r="EH742" s="16"/>
      <c r="EI742" s="16"/>
      <c r="EJ742" s="16"/>
      <c r="EK742" s="16"/>
      <c r="EL742" s="16"/>
      <c r="EM742" s="16"/>
      <c r="EN742" s="16"/>
      <c r="EO742" s="16"/>
      <c r="EP742" s="16"/>
      <c r="EQ742" s="16"/>
      <c r="ER742" s="16"/>
      <c r="ES742" s="16"/>
      <c r="ET742" s="16"/>
      <c r="EU742" s="16"/>
      <c r="EV742" s="16"/>
      <c r="EW742" s="16"/>
      <c r="EX742" s="16"/>
      <c r="EY742" s="16"/>
      <c r="EZ742" s="16"/>
      <c r="FA742" s="16"/>
      <c r="FB742" s="16"/>
      <c r="FC742" s="16"/>
      <c r="FD742" s="16"/>
      <c r="FE742" s="16"/>
      <c r="FF742" s="16"/>
      <c r="FG742" s="16"/>
      <c r="FH742" s="16"/>
      <c r="FI742" s="16"/>
      <c r="FJ742" s="16"/>
      <c r="FK742" s="16"/>
      <c r="FL742" s="16"/>
      <c r="FM742" s="16"/>
      <c r="FN742" s="16"/>
      <c r="FO742" s="16"/>
      <c r="FP742" s="16"/>
      <c r="FQ742" s="16"/>
      <c r="FR742" s="16"/>
      <c r="FS742" s="16"/>
      <c r="FT742" s="16"/>
      <c r="FU742" s="16"/>
      <c r="FV742" s="16"/>
      <c r="FW742" s="16"/>
      <c r="FX742" s="16"/>
      <c r="FY742" s="16"/>
      <c r="FZ742" s="17"/>
      <c r="GA742" s="17"/>
      <c r="GB742" s="17"/>
    </row>
    <row r="743" spans="3:184" ht="14.25" customHeight="1">
      <c r="C743" s="14"/>
      <c r="D743" s="16"/>
      <c r="E743" s="16"/>
      <c r="F743" s="16"/>
      <c r="G743" s="16"/>
      <c r="H743" s="16"/>
      <c r="I743" s="16"/>
      <c r="J743" s="16"/>
      <c r="K743" s="16"/>
      <c r="L743" s="16"/>
      <c r="M743" s="16"/>
      <c r="N743" s="16"/>
      <c r="O743" s="16"/>
      <c r="P743" s="16"/>
      <c r="Q743" s="16"/>
      <c r="R743" s="16"/>
      <c r="S743" s="16"/>
      <c r="T743" s="16"/>
      <c r="U743" s="16"/>
      <c r="V743" s="16"/>
      <c r="W743" s="16"/>
      <c r="X743" s="16"/>
      <c r="Y743" s="16"/>
      <c r="Z743" s="16"/>
      <c r="AA743" s="16"/>
      <c r="AB743" s="16"/>
      <c r="AC743" s="16"/>
      <c r="AD743" s="16"/>
      <c r="AE743" s="16"/>
      <c r="AF743" s="16"/>
      <c r="AG743" s="16"/>
      <c r="AH743" s="16"/>
      <c r="AI743" s="16"/>
      <c r="AJ743" s="16"/>
      <c r="AK743" s="16"/>
      <c r="AL743" s="16"/>
      <c r="AM743" s="16"/>
      <c r="AN743" s="16"/>
      <c r="AO743" s="16"/>
      <c r="AP743" s="16"/>
      <c r="AQ743" s="16"/>
      <c r="AR743" s="16"/>
      <c r="AS743" s="16"/>
      <c r="AT743" s="16"/>
      <c r="AU743" s="16"/>
      <c r="AV743" s="16"/>
      <c r="AW743" s="16"/>
      <c r="AX743" s="16"/>
      <c r="AY743" s="16"/>
      <c r="AZ743" s="16"/>
      <c r="BA743" s="16"/>
      <c r="BB743" s="16"/>
      <c r="BC743" s="16"/>
      <c r="BD743" s="16"/>
      <c r="BE743" s="16"/>
      <c r="BF743" s="16"/>
      <c r="BG743" s="16"/>
      <c r="BH743" s="16"/>
      <c r="BI743" s="16"/>
      <c r="BJ743" s="16"/>
      <c r="BK743" s="16"/>
      <c r="BL743" s="16"/>
      <c r="BM743" s="16"/>
      <c r="BN743" s="16"/>
      <c r="BO743" s="16"/>
      <c r="BP743" s="16"/>
      <c r="BQ743" s="16"/>
      <c r="BR743" s="16"/>
      <c r="BS743" s="16"/>
      <c r="BT743" s="16"/>
      <c r="BU743" s="16"/>
      <c r="BV743" s="16"/>
      <c r="BW743" s="16"/>
      <c r="BX743" s="16"/>
      <c r="BY743" s="16"/>
      <c r="BZ743" s="16"/>
      <c r="CA743" s="16"/>
      <c r="CB743" s="16"/>
      <c r="CC743" s="16"/>
      <c r="CD743" s="16"/>
      <c r="CE743" s="16"/>
      <c r="CF743" s="16"/>
      <c r="CG743" s="16"/>
      <c r="CH743" s="16"/>
      <c r="CI743" s="16"/>
      <c r="CJ743" s="16"/>
      <c r="CK743" s="16"/>
      <c r="CL743" s="16"/>
      <c r="CM743" s="16"/>
      <c r="CN743" s="16"/>
      <c r="CO743" s="16"/>
      <c r="CP743" s="16"/>
      <c r="CQ743" s="16"/>
      <c r="CR743" s="16"/>
      <c r="CS743" s="16"/>
      <c r="CT743" s="16"/>
      <c r="CU743" s="16"/>
      <c r="CV743" s="16"/>
      <c r="CW743" s="16"/>
      <c r="CX743" s="16"/>
      <c r="CY743" s="16"/>
      <c r="CZ743" s="16"/>
      <c r="DA743" s="16"/>
      <c r="DB743" s="16"/>
      <c r="DC743" s="16"/>
      <c r="DD743" s="16"/>
      <c r="DE743" s="16"/>
      <c r="DF743" s="16"/>
      <c r="DG743" s="16"/>
      <c r="DH743" s="16"/>
      <c r="DI743" s="16"/>
      <c r="DJ743" s="16"/>
      <c r="DK743" s="16"/>
      <c r="DL743" s="16"/>
      <c r="DM743" s="16"/>
      <c r="DN743" s="16"/>
      <c r="DO743" s="16"/>
      <c r="DP743" s="16"/>
      <c r="DQ743" s="16"/>
      <c r="DR743" s="16"/>
      <c r="DS743" s="16"/>
      <c r="DT743" s="16"/>
      <c r="DU743" s="16"/>
      <c r="DV743" s="16"/>
      <c r="DW743" s="16"/>
      <c r="DX743" s="16"/>
      <c r="DY743" s="16"/>
      <c r="DZ743" s="16"/>
      <c r="EA743" s="16"/>
      <c r="EB743" s="16"/>
      <c r="EC743" s="16"/>
      <c r="ED743" s="16"/>
      <c r="EE743" s="16"/>
      <c r="EF743" s="16"/>
      <c r="EG743" s="16"/>
      <c r="EH743" s="16"/>
      <c r="EI743" s="16"/>
      <c r="EJ743" s="16"/>
      <c r="EK743" s="16"/>
      <c r="EL743" s="16"/>
      <c r="EM743" s="16"/>
      <c r="EN743" s="16"/>
      <c r="EO743" s="16"/>
      <c r="EP743" s="16"/>
      <c r="EQ743" s="16"/>
      <c r="ER743" s="16"/>
      <c r="ES743" s="16"/>
      <c r="ET743" s="16"/>
      <c r="EU743" s="16"/>
      <c r="EV743" s="16"/>
      <c r="EW743" s="16"/>
      <c r="EX743" s="16"/>
      <c r="EY743" s="16"/>
      <c r="EZ743" s="16"/>
      <c r="FA743" s="16"/>
      <c r="FB743" s="16"/>
      <c r="FC743" s="16"/>
      <c r="FD743" s="16"/>
      <c r="FE743" s="16"/>
      <c r="FF743" s="16"/>
      <c r="FG743" s="16"/>
      <c r="FH743" s="16"/>
      <c r="FI743" s="16"/>
      <c r="FJ743" s="16"/>
      <c r="FK743" s="16"/>
      <c r="FL743" s="16"/>
      <c r="FM743" s="16"/>
      <c r="FN743" s="16"/>
      <c r="FO743" s="16"/>
      <c r="FP743" s="16"/>
      <c r="FQ743" s="16"/>
      <c r="FR743" s="16"/>
      <c r="FS743" s="16"/>
      <c r="FT743" s="16"/>
      <c r="FU743" s="16"/>
      <c r="FV743" s="16"/>
      <c r="FW743" s="16"/>
      <c r="FX743" s="16"/>
      <c r="FY743" s="16"/>
      <c r="FZ743" s="17"/>
      <c r="GA743" s="17"/>
      <c r="GB743" s="17"/>
    </row>
    <row r="744" spans="3:184" ht="14.25" customHeight="1">
      <c r="C744" s="14"/>
      <c r="D744" s="16"/>
      <c r="E744" s="16"/>
      <c r="F744" s="16"/>
      <c r="G744" s="16"/>
      <c r="H744" s="16"/>
      <c r="I744" s="16"/>
      <c r="J744" s="16"/>
      <c r="K744" s="16"/>
      <c r="L744" s="16"/>
      <c r="M744" s="16"/>
      <c r="N744" s="16"/>
      <c r="O744" s="16"/>
      <c r="P744" s="16"/>
      <c r="Q744" s="16"/>
      <c r="R744" s="16"/>
      <c r="S744" s="16"/>
      <c r="T744" s="16"/>
      <c r="U744" s="16"/>
      <c r="V744" s="16"/>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16"/>
      <c r="AS744" s="16"/>
      <c r="AT744" s="16"/>
      <c r="AU744" s="16"/>
      <c r="AV744" s="16"/>
      <c r="AW744" s="16"/>
      <c r="AX744" s="16"/>
      <c r="AY744" s="16"/>
      <c r="AZ744" s="16"/>
      <c r="BA744" s="16"/>
      <c r="BB744" s="16"/>
      <c r="BC744" s="16"/>
      <c r="BD744" s="16"/>
      <c r="BE744" s="16"/>
      <c r="BF744" s="16"/>
      <c r="BG744" s="16"/>
      <c r="BH744" s="16"/>
      <c r="BI744" s="16"/>
      <c r="BJ744" s="16"/>
      <c r="BK744" s="16"/>
      <c r="BL744" s="16"/>
      <c r="BM744" s="16"/>
      <c r="BN744" s="16"/>
      <c r="BO744" s="16"/>
      <c r="BP744" s="16"/>
      <c r="BQ744" s="16"/>
      <c r="BR744" s="16"/>
      <c r="BS744" s="16"/>
      <c r="BT744" s="16"/>
      <c r="BU744" s="16"/>
      <c r="BV744" s="16"/>
      <c r="BW744" s="16"/>
      <c r="BX744" s="16"/>
      <c r="BY744" s="16"/>
      <c r="BZ744" s="16"/>
      <c r="CA744" s="16"/>
      <c r="CB744" s="16"/>
      <c r="CC744" s="16"/>
      <c r="CD744" s="16"/>
      <c r="CE744" s="16"/>
      <c r="CF744" s="16"/>
      <c r="CG744" s="16"/>
      <c r="CH744" s="16"/>
      <c r="CI744" s="16"/>
      <c r="CJ744" s="16"/>
      <c r="CK744" s="16"/>
      <c r="CL744" s="16"/>
      <c r="CM744" s="16"/>
      <c r="CN744" s="16"/>
      <c r="CO744" s="16"/>
      <c r="CP744" s="16"/>
      <c r="CQ744" s="16"/>
      <c r="CR744" s="16"/>
      <c r="CS744" s="16"/>
      <c r="CT744" s="16"/>
      <c r="CU744" s="16"/>
      <c r="CV744" s="16"/>
      <c r="CW744" s="16"/>
      <c r="CX744" s="16"/>
      <c r="CY744" s="16"/>
      <c r="CZ744" s="16"/>
      <c r="DA744" s="16"/>
      <c r="DB744" s="16"/>
      <c r="DC744" s="16"/>
      <c r="DD744" s="16"/>
      <c r="DE744" s="16"/>
      <c r="DF744" s="16"/>
      <c r="DG744" s="16"/>
      <c r="DH744" s="16"/>
      <c r="DI744" s="16"/>
      <c r="DJ744" s="16"/>
      <c r="DK744" s="16"/>
      <c r="DL744" s="16"/>
      <c r="DM744" s="16"/>
      <c r="DN744" s="16"/>
      <c r="DO744" s="16"/>
      <c r="DP744" s="16"/>
      <c r="DQ744" s="16"/>
      <c r="DR744" s="16"/>
      <c r="DS744" s="16"/>
      <c r="DT744" s="16"/>
      <c r="DU744" s="16"/>
      <c r="DV744" s="16"/>
      <c r="DW744" s="16"/>
      <c r="DX744" s="16"/>
      <c r="DY744" s="16"/>
      <c r="DZ744" s="16"/>
      <c r="EA744" s="16"/>
      <c r="EB744" s="16"/>
      <c r="EC744" s="16"/>
      <c r="ED744" s="16"/>
      <c r="EE744" s="16"/>
      <c r="EF744" s="16"/>
      <c r="EG744" s="16"/>
      <c r="EH744" s="16"/>
      <c r="EI744" s="16"/>
      <c r="EJ744" s="16"/>
      <c r="EK744" s="16"/>
      <c r="EL744" s="16"/>
      <c r="EM744" s="16"/>
      <c r="EN744" s="16"/>
      <c r="EO744" s="16"/>
      <c r="EP744" s="16"/>
      <c r="EQ744" s="16"/>
      <c r="ER744" s="16"/>
      <c r="ES744" s="16"/>
      <c r="ET744" s="16"/>
      <c r="EU744" s="16"/>
      <c r="EV744" s="16"/>
      <c r="EW744" s="16"/>
      <c r="EX744" s="16"/>
      <c r="EY744" s="16"/>
      <c r="EZ744" s="16"/>
      <c r="FA744" s="16"/>
      <c r="FB744" s="16"/>
      <c r="FC744" s="16"/>
      <c r="FD744" s="16"/>
      <c r="FE744" s="16"/>
      <c r="FF744" s="16"/>
      <c r="FG744" s="16"/>
      <c r="FH744" s="16"/>
      <c r="FI744" s="16"/>
      <c r="FJ744" s="16"/>
      <c r="FK744" s="16"/>
      <c r="FL744" s="16"/>
      <c r="FM744" s="16"/>
      <c r="FN744" s="16"/>
      <c r="FO744" s="16"/>
      <c r="FP744" s="16"/>
      <c r="FQ744" s="16"/>
      <c r="FR744" s="16"/>
      <c r="FS744" s="16"/>
      <c r="FT744" s="16"/>
      <c r="FU744" s="16"/>
      <c r="FV744" s="16"/>
      <c r="FW744" s="16"/>
      <c r="FX744" s="16"/>
      <c r="FY744" s="16"/>
      <c r="FZ744" s="17"/>
      <c r="GA744" s="17"/>
      <c r="GB744" s="17"/>
    </row>
    <row r="745" spans="3:184" ht="14.25" customHeight="1">
      <c r="C745" s="14"/>
      <c r="D745" s="16"/>
      <c r="E745" s="16"/>
      <c r="F745" s="16"/>
      <c r="G745" s="16"/>
      <c r="H745" s="16"/>
      <c r="I745" s="16"/>
      <c r="J745" s="16"/>
      <c r="K745" s="16"/>
      <c r="L745" s="16"/>
      <c r="M745" s="16"/>
      <c r="N745" s="16"/>
      <c r="O745" s="16"/>
      <c r="P745" s="16"/>
      <c r="Q745" s="16"/>
      <c r="R745" s="16"/>
      <c r="S745" s="16"/>
      <c r="T745" s="16"/>
      <c r="U745" s="16"/>
      <c r="V745" s="16"/>
      <c r="W745" s="16"/>
      <c r="X745" s="16"/>
      <c r="Y745" s="16"/>
      <c r="Z745" s="16"/>
      <c r="AA745" s="16"/>
      <c r="AB745" s="16"/>
      <c r="AC745" s="16"/>
      <c r="AD745" s="16"/>
      <c r="AE745" s="16"/>
      <c r="AF745" s="16"/>
      <c r="AG745" s="16"/>
      <c r="AH745" s="16"/>
      <c r="AI745" s="16"/>
      <c r="AJ745" s="16"/>
      <c r="AK745" s="16"/>
      <c r="AL745" s="16"/>
      <c r="AM745" s="16"/>
      <c r="AN745" s="16"/>
      <c r="AO745" s="16"/>
      <c r="AP745" s="16"/>
      <c r="AQ745" s="16"/>
      <c r="AR745" s="16"/>
      <c r="AS745" s="16"/>
      <c r="AT745" s="16"/>
      <c r="AU745" s="16"/>
      <c r="AV745" s="16"/>
      <c r="AW745" s="16"/>
      <c r="AX745" s="16"/>
      <c r="AY745" s="16"/>
      <c r="AZ745" s="16"/>
      <c r="BA745" s="16"/>
      <c r="BB745" s="16"/>
      <c r="BC745" s="16"/>
      <c r="BD745" s="16"/>
      <c r="BE745" s="16"/>
      <c r="BF745" s="16"/>
      <c r="BG745" s="16"/>
      <c r="BH745" s="16"/>
      <c r="BI745" s="16"/>
      <c r="BJ745" s="16"/>
      <c r="BK745" s="16"/>
      <c r="BL745" s="16"/>
      <c r="BM745" s="16"/>
      <c r="BN745" s="16"/>
      <c r="BO745" s="16"/>
      <c r="BP745" s="16"/>
      <c r="BQ745" s="16"/>
      <c r="BR745" s="16"/>
      <c r="BS745" s="16"/>
      <c r="BT745" s="16"/>
      <c r="BU745" s="16"/>
      <c r="BV745" s="16"/>
      <c r="BW745" s="16"/>
      <c r="BX745" s="16"/>
      <c r="BY745" s="16"/>
      <c r="BZ745" s="16"/>
      <c r="CA745" s="16"/>
      <c r="CB745" s="16"/>
      <c r="CC745" s="16"/>
      <c r="CD745" s="16"/>
      <c r="CE745" s="16"/>
      <c r="CF745" s="16"/>
      <c r="CG745" s="16"/>
      <c r="CH745" s="16"/>
      <c r="CI745" s="16"/>
      <c r="CJ745" s="16"/>
      <c r="CK745" s="16"/>
      <c r="CL745" s="16"/>
      <c r="CM745" s="16"/>
      <c r="CN745" s="16"/>
      <c r="CO745" s="16"/>
      <c r="CP745" s="16"/>
      <c r="CQ745" s="16"/>
      <c r="CR745" s="16"/>
      <c r="CS745" s="16"/>
      <c r="CT745" s="16"/>
      <c r="CU745" s="16"/>
      <c r="CV745" s="16"/>
      <c r="CW745" s="16"/>
      <c r="CX745" s="16"/>
      <c r="CY745" s="16"/>
      <c r="CZ745" s="16"/>
      <c r="DA745" s="16"/>
      <c r="DB745" s="16"/>
      <c r="DC745" s="16"/>
      <c r="DD745" s="16"/>
      <c r="DE745" s="16"/>
      <c r="DF745" s="16"/>
      <c r="DG745" s="16"/>
      <c r="DH745" s="16"/>
      <c r="DI745" s="16"/>
      <c r="DJ745" s="16"/>
      <c r="DK745" s="16"/>
      <c r="DL745" s="16"/>
      <c r="DM745" s="16"/>
      <c r="DN745" s="16"/>
      <c r="DO745" s="16"/>
      <c r="DP745" s="16"/>
      <c r="DQ745" s="16"/>
      <c r="DR745" s="16"/>
      <c r="DS745" s="16"/>
      <c r="DT745" s="16"/>
      <c r="DU745" s="16"/>
      <c r="DV745" s="16"/>
      <c r="DW745" s="16"/>
      <c r="DX745" s="16"/>
      <c r="DY745" s="16"/>
      <c r="DZ745" s="16"/>
      <c r="EA745" s="16"/>
      <c r="EB745" s="16"/>
      <c r="EC745" s="16"/>
      <c r="ED745" s="16"/>
      <c r="EE745" s="16"/>
      <c r="EF745" s="16"/>
      <c r="EG745" s="16"/>
      <c r="EH745" s="16"/>
      <c r="EI745" s="16"/>
      <c r="EJ745" s="16"/>
      <c r="EK745" s="16"/>
      <c r="EL745" s="16"/>
      <c r="EM745" s="16"/>
      <c r="EN745" s="16"/>
      <c r="EO745" s="16"/>
      <c r="EP745" s="16"/>
      <c r="EQ745" s="16"/>
      <c r="ER745" s="16"/>
      <c r="ES745" s="16"/>
      <c r="ET745" s="16"/>
      <c r="EU745" s="16"/>
      <c r="EV745" s="16"/>
      <c r="EW745" s="16"/>
      <c r="EX745" s="16"/>
      <c r="EY745" s="16"/>
      <c r="EZ745" s="16"/>
      <c r="FA745" s="16"/>
      <c r="FB745" s="16"/>
      <c r="FC745" s="16"/>
      <c r="FD745" s="16"/>
      <c r="FE745" s="16"/>
      <c r="FF745" s="16"/>
      <c r="FG745" s="16"/>
      <c r="FH745" s="16"/>
      <c r="FI745" s="16"/>
      <c r="FJ745" s="16"/>
      <c r="FK745" s="16"/>
      <c r="FL745" s="16"/>
      <c r="FM745" s="16"/>
      <c r="FN745" s="16"/>
      <c r="FO745" s="16"/>
      <c r="FP745" s="16"/>
      <c r="FQ745" s="16"/>
      <c r="FR745" s="16"/>
      <c r="FS745" s="16"/>
      <c r="FT745" s="16"/>
      <c r="FU745" s="16"/>
      <c r="FV745" s="16"/>
      <c r="FW745" s="16"/>
      <c r="FX745" s="16"/>
      <c r="FY745" s="16"/>
      <c r="FZ745" s="17"/>
      <c r="GA745" s="17"/>
      <c r="GB745" s="17"/>
    </row>
    <row r="746" spans="3:184" ht="14.25" customHeight="1">
      <c r="C746" s="14"/>
      <c r="D746" s="16"/>
      <c r="E746" s="16"/>
      <c r="F746" s="16"/>
      <c r="G746" s="16"/>
      <c r="H746" s="16"/>
      <c r="I746" s="16"/>
      <c r="J746" s="16"/>
      <c r="K746" s="16"/>
      <c r="L746" s="16"/>
      <c r="M746" s="16"/>
      <c r="N746" s="16"/>
      <c r="O746" s="16"/>
      <c r="P746" s="16"/>
      <c r="Q746" s="16"/>
      <c r="R746" s="16"/>
      <c r="S746" s="16"/>
      <c r="T746" s="16"/>
      <c r="U746" s="16"/>
      <c r="V746" s="16"/>
      <c r="W746" s="16"/>
      <c r="X746" s="16"/>
      <c r="Y746" s="16"/>
      <c r="Z746" s="16"/>
      <c r="AA746" s="16"/>
      <c r="AB746" s="16"/>
      <c r="AC746" s="16"/>
      <c r="AD746" s="16"/>
      <c r="AE746" s="16"/>
      <c r="AF746" s="16"/>
      <c r="AG746" s="16"/>
      <c r="AH746" s="16"/>
      <c r="AI746" s="16"/>
      <c r="AJ746" s="16"/>
      <c r="AK746" s="16"/>
      <c r="AL746" s="16"/>
      <c r="AM746" s="16"/>
      <c r="AN746" s="16"/>
      <c r="AO746" s="16"/>
      <c r="AP746" s="16"/>
      <c r="AQ746" s="16"/>
      <c r="AR746" s="16"/>
      <c r="AS746" s="16"/>
      <c r="AT746" s="16"/>
      <c r="AU746" s="16"/>
      <c r="AV746" s="16"/>
      <c r="AW746" s="16"/>
      <c r="AX746" s="16"/>
      <c r="AY746" s="16"/>
      <c r="AZ746" s="16"/>
      <c r="BA746" s="16"/>
      <c r="BB746" s="16"/>
      <c r="BC746" s="16"/>
      <c r="BD746" s="16"/>
      <c r="BE746" s="16"/>
      <c r="BF746" s="16"/>
      <c r="BG746" s="16"/>
      <c r="BH746" s="16"/>
      <c r="BI746" s="16"/>
      <c r="BJ746" s="16"/>
      <c r="BK746" s="16"/>
      <c r="BL746" s="16"/>
      <c r="BM746" s="16"/>
      <c r="BN746" s="16"/>
      <c r="BO746" s="16"/>
      <c r="BP746" s="16"/>
      <c r="BQ746" s="16"/>
      <c r="BR746" s="16"/>
      <c r="BS746" s="16"/>
      <c r="BT746" s="16"/>
      <c r="BU746" s="16"/>
      <c r="BV746" s="16"/>
      <c r="BW746" s="16"/>
      <c r="BX746" s="16"/>
      <c r="BY746" s="16"/>
      <c r="BZ746" s="16"/>
      <c r="CA746" s="16"/>
      <c r="CB746" s="16"/>
      <c r="CC746" s="16"/>
      <c r="CD746" s="16"/>
      <c r="CE746" s="16"/>
      <c r="CF746" s="16"/>
      <c r="CG746" s="16"/>
      <c r="CH746" s="16"/>
      <c r="CI746" s="16"/>
      <c r="CJ746" s="16"/>
      <c r="CK746" s="16"/>
      <c r="CL746" s="16"/>
      <c r="CM746" s="16"/>
      <c r="CN746" s="16"/>
      <c r="CO746" s="16"/>
      <c r="CP746" s="16"/>
      <c r="CQ746" s="16"/>
      <c r="CR746" s="16"/>
      <c r="CS746" s="16"/>
      <c r="CT746" s="16"/>
      <c r="CU746" s="16"/>
      <c r="CV746" s="16"/>
      <c r="CW746" s="16"/>
      <c r="CX746" s="16"/>
      <c r="CY746" s="16"/>
      <c r="CZ746" s="16"/>
      <c r="DA746" s="16"/>
      <c r="DB746" s="16"/>
      <c r="DC746" s="16"/>
      <c r="DD746" s="16"/>
      <c r="DE746" s="16"/>
      <c r="DF746" s="16"/>
      <c r="DG746" s="16"/>
      <c r="DH746" s="16"/>
      <c r="DI746" s="16"/>
      <c r="DJ746" s="16"/>
      <c r="DK746" s="16"/>
      <c r="DL746" s="16"/>
      <c r="DM746" s="16"/>
      <c r="DN746" s="16"/>
      <c r="DO746" s="16"/>
      <c r="DP746" s="16"/>
      <c r="DQ746" s="16"/>
      <c r="DR746" s="16"/>
      <c r="DS746" s="16"/>
      <c r="DT746" s="16"/>
      <c r="DU746" s="16"/>
      <c r="DV746" s="16"/>
      <c r="DW746" s="16"/>
      <c r="DX746" s="16"/>
      <c r="DY746" s="16"/>
      <c r="DZ746" s="16"/>
      <c r="EA746" s="16"/>
      <c r="EB746" s="16"/>
      <c r="EC746" s="16"/>
      <c r="ED746" s="16"/>
      <c r="EE746" s="16"/>
      <c r="EF746" s="16"/>
      <c r="EG746" s="16"/>
      <c r="EH746" s="16"/>
      <c r="EI746" s="16"/>
      <c r="EJ746" s="16"/>
      <c r="EK746" s="16"/>
      <c r="EL746" s="16"/>
      <c r="EM746" s="16"/>
      <c r="EN746" s="16"/>
      <c r="EO746" s="16"/>
      <c r="EP746" s="16"/>
      <c r="EQ746" s="16"/>
      <c r="ER746" s="16"/>
      <c r="ES746" s="16"/>
      <c r="ET746" s="16"/>
      <c r="EU746" s="16"/>
      <c r="EV746" s="16"/>
      <c r="EW746" s="16"/>
      <c r="EX746" s="16"/>
      <c r="EY746" s="16"/>
      <c r="EZ746" s="16"/>
      <c r="FA746" s="16"/>
      <c r="FB746" s="16"/>
      <c r="FC746" s="16"/>
      <c r="FD746" s="16"/>
      <c r="FE746" s="16"/>
      <c r="FF746" s="16"/>
      <c r="FG746" s="16"/>
      <c r="FH746" s="16"/>
      <c r="FI746" s="16"/>
      <c r="FJ746" s="16"/>
      <c r="FK746" s="16"/>
      <c r="FL746" s="16"/>
      <c r="FM746" s="16"/>
      <c r="FN746" s="16"/>
      <c r="FO746" s="16"/>
      <c r="FP746" s="16"/>
      <c r="FQ746" s="16"/>
      <c r="FR746" s="16"/>
      <c r="FS746" s="16"/>
      <c r="FT746" s="16"/>
      <c r="FU746" s="16"/>
      <c r="FV746" s="16"/>
      <c r="FW746" s="16"/>
      <c r="FX746" s="16"/>
      <c r="FY746" s="16"/>
      <c r="FZ746" s="17"/>
      <c r="GA746" s="17"/>
      <c r="GB746" s="17"/>
    </row>
    <row r="747" spans="3:184" ht="14.25" customHeight="1">
      <c r="C747" s="14"/>
      <c r="D747" s="16"/>
      <c r="E747" s="16"/>
      <c r="F747" s="16"/>
      <c r="G747" s="16"/>
      <c r="H747" s="16"/>
      <c r="I747" s="16"/>
      <c r="J747" s="16"/>
      <c r="K747" s="16"/>
      <c r="L747" s="16"/>
      <c r="M747" s="16"/>
      <c r="N747" s="16"/>
      <c r="O747" s="16"/>
      <c r="P747" s="16"/>
      <c r="Q747" s="16"/>
      <c r="R747" s="16"/>
      <c r="S747" s="16"/>
      <c r="T747" s="16"/>
      <c r="U747" s="16"/>
      <c r="V747" s="16"/>
      <c r="W747" s="16"/>
      <c r="X747" s="16"/>
      <c r="Y747" s="16"/>
      <c r="Z747" s="16"/>
      <c r="AA747" s="16"/>
      <c r="AB747" s="16"/>
      <c r="AC747" s="16"/>
      <c r="AD747" s="16"/>
      <c r="AE747" s="16"/>
      <c r="AF747" s="16"/>
      <c r="AG747" s="16"/>
      <c r="AH747" s="16"/>
      <c r="AI747" s="16"/>
      <c r="AJ747" s="16"/>
      <c r="AK747" s="16"/>
      <c r="AL747" s="16"/>
      <c r="AM747" s="16"/>
      <c r="AN747" s="16"/>
      <c r="AO747" s="16"/>
      <c r="AP747" s="16"/>
      <c r="AQ747" s="16"/>
      <c r="AR747" s="16"/>
      <c r="AS747" s="16"/>
      <c r="AT747" s="16"/>
      <c r="AU747" s="16"/>
      <c r="AV747" s="16"/>
      <c r="AW747" s="16"/>
      <c r="AX747" s="16"/>
      <c r="AY747" s="16"/>
      <c r="AZ747" s="16"/>
      <c r="BA747" s="16"/>
      <c r="BB747" s="16"/>
      <c r="BC747" s="16"/>
      <c r="BD747" s="16"/>
      <c r="BE747" s="16"/>
      <c r="BF747" s="16"/>
      <c r="BG747" s="16"/>
      <c r="BH747" s="16"/>
      <c r="BI747" s="16"/>
      <c r="BJ747" s="16"/>
      <c r="BK747" s="16"/>
      <c r="BL747" s="16"/>
      <c r="BM747" s="16"/>
      <c r="BN747" s="16"/>
      <c r="BO747" s="16"/>
      <c r="BP747" s="16"/>
      <c r="BQ747" s="16"/>
      <c r="BR747" s="16"/>
      <c r="BS747" s="16"/>
      <c r="BT747" s="16"/>
      <c r="BU747" s="16"/>
      <c r="BV747" s="16"/>
      <c r="BW747" s="16"/>
      <c r="BX747" s="16"/>
      <c r="BY747" s="16"/>
      <c r="BZ747" s="16"/>
      <c r="CA747" s="16"/>
      <c r="CB747" s="16"/>
      <c r="CC747" s="16"/>
      <c r="CD747" s="16"/>
      <c r="CE747" s="16"/>
      <c r="CF747" s="16"/>
      <c r="CG747" s="16"/>
      <c r="CH747" s="16"/>
      <c r="CI747" s="16"/>
      <c r="CJ747" s="16"/>
      <c r="CK747" s="16"/>
      <c r="CL747" s="16"/>
      <c r="CM747" s="16"/>
      <c r="CN747" s="16"/>
      <c r="CO747" s="16"/>
      <c r="CP747" s="16"/>
      <c r="CQ747" s="16"/>
      <c r="CR747" s="16"/>
      <c r="CS747" s="16"/>
      <c r="CT747" s="16"/>
      <c r="CU747" s="16"/>
      <c r="CV747" s="16"/>
      <c r="CW747" s="16"/>
      <c r="CX747" s="16"/>
      <c r="CY747" s="16"/>
      <c r="CZ747" s="16"/>
      <c r="DA747" s="16"/>
      <c r="DB747" s="16"/>
      <c r="DC747" s="16"/>
      <c r="DD747" s="16"/>
      <c r="DE747" s="16"/>
      <c r="DF747" s="16"/>
      <c r="DG747" s="16"/>
      <c r="DH747" s="16"/>
      <c r="DI747" s="16"/>
      <c r="DJ747" s="16"/>
      <c r="DK747" s="16"/>
      <c r="DL747" s="16"/>
      <c r="DM747" s="16"/>
      <c r="DN747" s="16"/>
      <c r="DO747" s="16"/>
      <c r="DP747" s="16"/>
      <c r="DQ747" s="16"/>
      <c r="DR747" s="16"/>
      <c r="DS747" s="16"/>
      <c r="DT747" s="16"/>
      <c r="DU747" s="16"/>
      <c r="DV747" s="16"/>
      <c r="DW747" s="16"/>
      <c r="DX747" s="16"/>
      <c r="DY747" s="16"/>
      <c r="DZ747" s="16"/>
      <c r="EA747" s="16"/>
      <c r="EB747" s="16"/>
      <c r="EC747" s="16"/>
      <c r="ED747" s="16"/>
      <c r="EE747" s="16"/>
      <c r="EF747" s="16"/>
      <c r="EG747" s="16"/>
      <c r="EH747" s="16"/>
      <c r="EI747" s="16"/>
      <c r="EJ747" s="16"/>
      <c r="EK747" s="16"/>
      <c r="EL747" s="16"/>
      <c r="EM747" s="16"/>
      <c r="EN747" s="16"/>
      <c r="EO747" s="16"/>
      <c r="EP747" s="16"/>
      <c r="EQ747" s="16"/>
      <c r="ER747" s="16"/>
      <c r="ES747" s="16"/>
      <c r="ET747" s="16"/>
      <c r="EU747" s="16"/>
      <c r="EV747" s="16"/>
      <c r="EW747" s="16"/>
      <c r="EX747" s="16"/>
      <c r="EY747" s="16"/>
      <c r="EZ747" s="16"/>
      <c r="FA747" s="16"/>
      <c r="FB747" s="16"/>
      <c r="FC747" s="16"/>
      <c r="FD747" s="16"/>
      <c r="FE747" s="16"/>
      <c r="FF747" s="16"/>
      <c r="FG747" s="16"/>
      <c r="FH747" s="16"/>
      <c r="FI747" s="16"/>
      <c r="FJ747" s="16"/>
      <c r="FK747" s="16"/>
      <c r="FL747" s="16"/>
      <c r="FM747" s="16"/>
      <c r="FN747" s="16"/>
      <c r="FO747" s="16"/>
      <c r="FP747" s="16"/>
      <c r="FQ747" s="16"/>
      <c r="FR747" s="16"/>
      <c r="FS747" s="16"/>
      <c r="FT747" s="16"/>
      <c r="FU747" s="16"/>
      <c r="FV747" s="16"/>
      <c r="FW747" s="16"/>
      <c r="FX747" s="16"/>
      <c r="FY747" s="16"/>
      <c r="FZ747" s="17"/>
      <c r="GA747" s="17"/>
      <c r="GB747" s="17"/>
    </row>
    <row r="748" spans="3:184" ht="14.25" customHeight="1">
      <c r="C748" s="14"/>
      <c r="D748" s="16"/>
      <c r="E748" s="16"/>
      <c r="F748" s="16"/>
      <c r="G748" s="16"/>
      <c r="H748" s="16"/>
      <c r="I748" s="16"/>
      <c r="J748" s="16"/>
      <c r="K748" s="16"/>
      <c r="L748" s="16"/>
      <c r="M748" s="16"/>
      <c r="N748" s="16"/>
      <c r="O748" s="16"/>
      <c r="P748" s="16"/>
      <c r="Q748" s="16"/>
      <c r="R748" s="16"/>
      <c r="S748" s="16"/>
      <c r="T748" s="16"/>
      <c r="U748" s="16"/>
      <c r="V748" s="16"/>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16"/>
      <c r="AS748" s="16"/>
      <c r="AT748" s="16"/>
      <c r="AU748" s="16"/>
      <c r="AV748" s="16"/>
      <c r="AW748" s="16"/>
      <c r="AX748" s="16"/>
      <c r="AY748" s="16"/>
      <c r="AZ748" s="16"/>
      <c r="BA748" s="16"/>
      <c r="BB748" s="16"/>
      <c r="BC748" s="16"/>
      <c r="BD748" s="16"/>
      <c r="BE748" s="16"/>
      <c r="BF748" s="16"/>
      <c r="BG748" s="16"/>
      <c r="BH748" s="16"/>
      <c r="BI748" s="16"/>
      <c r="BJ748" s="16"/>
      <c r="BK748" s="16"/>
      <c r="BL748" s="16"/>
      <c r="BM748" s="16"/>
      <c r="BN748" s="16"/>
      <c r="BO748" s="16"/>
      <c r="BP748" s="16"/>
      <c r="BQ748" s="16"/>
      <c r="BR748" s="16"/>
      <c r="BS748" s="16"/>
      <c r="BT748" s="16"/>
      <c r="BU748" s="16"/>
      <c r="BV748" s="16"/>
      <c r="BW748" s="16"/>
      <c r="BX748" s="16"/>
      <c r="BY748" s="16"/>
      <c r="BZ748" s="16"/>
      <c r="CA748" s="16"/>
      <c r="CB748" s="16"/>
      <c r="CC748" s="16"/>
      <c r="CD748" s="16"/>
      <c r="CE748" s="16"/>
      <c r="CF748" s="16"/>
      <c r="CG748" s="16"/>
      <c r="CH748" s="16"/>
      <c r="CI748" s="16"/>
      <c r="CJ748" s="16"/>
      <c r="CK748" s="16"/>
      <c r="CL748" s="16"/>
      <c r="CM748" s="16"/>
      <c r="CN748" s="16"/>
      <c r="CO748" s="16"/>
      <c r="CP748" s="16"/>
      <c r="CQ748" s="16"/>
      <c r="CR748" s="16"/>
      <c r="CS748" s="16"/>
      <c r="CT748" s="16"/>
      <c r="CU748" s="16"/>
      <c r="CV748" s="16"/>
      <c r="CW748" s="16"/>
      <c r="CX748" s="16"/>
      <c r="CY748" s="16"/>
      <c r="CZ748" s="16"/>
      <c r="DA748" s="16"/>
      <c r="DB748" s="16"/>
      <c r="DC748" s="16"/>
      <c r="DD748" s="16"/>
      <c r="DE748" s="16"/>
      <c r="DF748" s="16"/>
      <c r="DG748" s="16"/>
      <c r="DH748" s="16"/>
      <c r="DI748" s="16"/>
      <c r="DJ748" s="16"/>
      <c r="DK748" s="16"/>
      <c r="DL748" s="16"/>
      <c r="DM748" s="16"/>
      <c r="DN748" s="16"/>
      <c r="DO748" s="16"/>
      <c r="DP748" s="16"/>
      <c r="DQ748" s="16"/>
      <c r="DR748" s="16"/>
      <c r="DS748" s="16"/>
      <c r="DT748" s="16"/>
      <c r="DU748" s="16"/>
      <c r="DV748" s="16"/>
      <c r="DW748" s="16"/>
      <c r="DX748" s="16"/>
      <c r="DY748" s="16"/>
      <c r="DZ748" s="16"/>
      <c r="EA748" s="16"/>
      <c r="EB748" s="16"/>
      <c r="EC748" s="16"/>
      <c r="ED748" s="16"/>
      <c r="EE748" s="16"/>
      <c r="EF748" s="16"/>
      <c r="EG748" s="16"/>
      <c r="EH748" s="16"/>
      <c r="EI748" s="16"/>
      <c r="EJ748" s="16"/>
      <c r="EK748" s="16"/>
      <c r="EL748" s="16"/>
      <c r="EM748" s="16"/>
      <c r="EN748" s="16"/>
      <c r="EO748" s="16"/>
      <c r="EP748" s="16"/>
      <c r="EQ748" s="16"/>
      <c r="ER748" s="16"/>
      <c r="ES748" s="16"/>
      <c r="ET748" s="16"/>
      <c r="EU748" s="16"/>
      <c r="EV748" s="16"/>
      <c r="EW748" s="16"/>
      <c r="EX748" s="16"/>
      <c r="EY748" s="16"/>
      <c r="EZ748" s="16"/>
      <c r="FA748" s="16"/>
      <c r="FB748" s="16"/>
      <c r="FC748" s="16"/>
      <c r="FD748" s="16"/>
      <c r="FE748" s="16"/>
      <c r="FF748" s="16"/>
      <c r="FG748" s="16"/>
      <c r="FH748" s="16"/>
      <c r="FI748" s="16"/>
      <c r="FJ748" s="16"/>
      <c r="FK748" s="16"/>
      <c r="FL748" s="16"/>
      <c r="FM748" s="16"/>
      <c r="FN748" s="16"/>
      <c r="FO748" s="16"/>
      <c r="FP748" s="16"/>
      <c r="FQ748" s="16"/>
      <c r="FR748" s="16"/>
      <c r="FS748" s="16"/>
      <c r="FT748" s="16"/>
      <c r="FU748" s="16"/>
      <c r="FV748" s="16"/>
      <c r="FW748" s="16"/>
      <c r="FX748" s="16"/>
      <c r="FY748" s="16"/>
      <c r="FZ748" s="17"/>
      <c r="GA748" s="17"/>
      <c r="GB748" s="17"/>
    </row>
    <row r="749" spans="3:184" ht="14.25" customHeight="1">
      <c r="C749" s="14"/>
      <c r="D749" s="16"/>
      <c r="E749" s="16"/>
      <c r="F749" s="16"/>
      <c r="G749" s="16"/>
      <c r="H749" s="16"/>
      <c r="I749" s="16"/>
      <c r="J749" s="16"/>
      <c r="K749" s="16"/>
      <c r="L749" s="16"/>
      <c r="M749" s="16"/>
      <c r="N749" s="16"/>
      <c r="O749" s="16"/>
      <c r="P749" s="16"/>
      <c r="Q749" s="16"/>
      <c r="R749" s="16"/>
      <c r="S749" s="16"/>
      <c r="T749" s="16"/>
      <c r="U749" s="16"/>
      <c r="V749" s="16"/>
      <c r="W749" s="16"/>
      <c r="X749" s="16"/>
      <c r="Y749" s="16"/>
      <c r="Z749" s="16"/>
      <c r="AA749" s="16"/>
      <c r="AB749" s="16"/>
      <c r="AC749" s="16"/>
      <c r="AD749" s="16"/>
      <c r="AE749" s="16"/>
      <c r="AF749" s="16"/>
      <c r="AG749" s="16"/>
      <c r="AH749" s="16"/>
      <c r="AI749" s="16"/>
      <c r="AJ749" s="16"/>
      <c r="AK749" s="16"/>
      <c r="AL749" s="16"/>
      <c r="AM749" s="16"/>
      <c r="AN749" s="16"/>
      <c r="AO749" s="16"/>
      <c r="AP749" s="16"/>
      <c r="AQ749" s="16"/>
      <c r="AR749" s="16"/>
      <c r="AS749" s="16"/>
      <c r="AT749" s="16"/>
      <c r="AU749" s="16"/>
      <c r="AV749" s="16"/>
      <c r="AW749" s="16"/>
      <c r="AX749" s="16"/>
      <c r="AY749" s="16"/>
      <c r="AZ749" s="16"/>
      <c r="BA749" s="16"/>
      <c r="BB749" s="16"/>
      <c r="BC749" s="16"/>
      <c r="BD749" s="16"/>
      <c r="BE749" s="16"/>
      <c r="BF749" s="16"/>
      <c r="BG749" s="16"/>
      <c r="BH749" s="16"/>
      <c r="BI749" s="16"/>
      <c r="BJ749" s="16"/>
      <c r="BK749" s="16"/>
      <c r="BL749" s="16"/>
      <c r="BM749" s="16"/>
      <c r="BN749" s="16"/>
      <c r="BO749" s="16"/>
      <c r="BP749" s="16"/>
      <c r="BQ749" s="16"/>
      <c r="BR749" s="16"/>
      <c r="BS749" s="16"/>
      <c r="BT749" s="16"/>
      <c r="BU749" s="16"/>
      <c r="BV749" s="16"/>
      <c r="BW749" s="16"/>
      <c r="BX749" s="16"/>
      <c r="BY749" s="16"/>
      <c r="BZ749" s="16"/>
      <c r="CA749" s="16"/>
      <c r="CB749" s="16"/>
      <c r="CC749" s="16"/>
      <c r="CD749" s="16"/>
      <c r="CE749" s="16"/>
      <c r="CF749" s="16"/>
      <c r="CG749" s="16"/>
      <c r="CH749" s="16"/>
      <c r="CI749" s="16"/>
      <c r="CJ749" s="16"/>
      <c r="CK749" s="16"/>
      <c r="CL749" s="16"/>
      <c r="CM749" s="16"/>
      <c r="CN749" s="16"/>
      <c r="CO749" s="16"/>
      <c r="CP749" s="16"/>
      <c r="CQ749" s="16"/>
      <c r="CR749" s="16"/>
      <c r="CS749" s="16"/>
      <c r="CT749" s="16"/>
      <c r="CU749" s="16"/>
      <c r="CV749" s="16"/>
      <c r="CW749" s="16"/>
      <c r="CX749" s="16"/>
      <c r="CY749" s="16"/>
      <c r="CZ749" s="16"/>
      <c r="DA749" s="16"/>
      <c r="DB749" s="16"/>
      <c r="DC749" s="16"/>
      <c r="DD749" s="16"/>
      <c r="DE749" s="16"/>
      <c r="DF749" s="16"/>
      <c r="DG749" s="16"/>
      <c r="DH749" s="16"/>
      <c r="DI749" s="16"/>
      <c r="DJ749" s="16"/>
      <c r="DK749" s="16"/>
      <c r="DL749" s="16"/>
      <c r="DM749" s="16"/>
      <c r="DN749" s="16"/>
      <c r="DO749" s="16"/>
      <c r="DP749" s="16"/>
      <c r="DQ749" s="16"/>
      <c r="DR749" s="16"/>
      <c r="DS749" s="16"/>
      <c r="DT749" s="16"/>
      <c r="DU749" s="16"/>
      <c r="DV749" s="16"/>
      <c r="DW749" s="16"/>
      <c r="DX749" s="16"/>
      <c r="DY749" s="16"/>
      <c r="DZ749" s="16"/>
      <c r="EA749" s="16"/>
      <c r="EB749" s="16"/>
      <c r="EC749" s="16"/>
      <c r="ED749" s="16"/>
      <c r="EE749" s="16"/>
      <c r="EF749" s="16"/>
      <c r="EG749" s="16"/>
      <c r="EH749" s="16"/>
      <c r="EI749" s="16"/>
      <c r="EJ749" s="16"/>
      <c r="EK749" s="16"/>
      <c r="EL749" s="16"/>
      <c r="EM749" s="16"/>
      <c r="EN749" s="16"/>
      <c r="EO749" s="16"/>
      <c r="EP749" s="16"/>
      <c r="EQ749" s="16"/>
      <c r="ER749" s="16"/>
      <c r="ES749" s="16"/>
      <c r="ET749" s="16"/>
      <c r="EU749" s="16"/>
      <c r="EV749" s="16"/>
      <c r="EW749" s="16"/>
      <c r="EX749" s="16"/>
      <c r="EY749" s="16"/>
      <c r="EZ749" s="16"/>
      <c r="FA749" s="16"/>
      <c r="FB749" s="16"/>
      <c r="FC749" s="16"/>
      <c r="FD749" s="16"/>
      <c r="FE749" s="16"/>
      <c r="FF749" s="16"/>
      <c r="FG749" s="16"/>
      <c r="FH749" s="16"/>
      <c r="FI749" s="16"/>
      <c r="FJ749" s="16"/>
      <c r="FK749" s="16"/>
      <c r="FL749" s="16"/>
      <c r="FM749" s="16"/>
      <c r="FN749" s="16"/>
      <c r="FO749" s="16"/>
      <c r="FP749" s="16"/>
      <c r="FQ749" s="16"/>
      <c r="FR749" s="16"/>
      <c r="FS749" s="16"/>
      <c r="FT749" s="16"/>
      <c r="FU749" s="16"/>
      <c r="FV749" s="16"/>
      <c r="FW749" s="16"/>
      <c r="FX749" s="16"/>
      <c r="FY749" s="16"/>
      <c r="FZ749" s="17"/>
      <c r="GA749" s="17"/>
      <c r="GB749" s="17"/>
    </row>
    <row r="750" spans="3:184" ht="14.25" customHeight="1">
      <c r="C750" s="14"/>
      <c r="D750" s="16"/>
      <c r="E750" s="16"/>
      <c r="F750" s="16"/>
      <c r="G750" s="16"/>
      <c r="H750" s="16"/>
      <c r="I750" s="16"/>
      <c r="J750" s="16"/>
      <c r="K750" s="16"/>
      <c r="L750" s="16"/>
      <c r="M750" s="16"/>
      <c r="N750" s="16"/>
      <c r="O750" s="16"/>
      <c r="P750" s="16"/>
      <c r="Q750" s="16"/>
      <c r="R750" s="16"/>
      <c r="S750" s="16"/>
      <c r="T750" s="16"/>
      <c r="U750" s="16"/>
      <c r="V750" s="16"/>
      <c r="W750" s="16"/>
      <c r="X750" s="16"/>
      <c r="Y750" s="16"/>
      <c r="Z750" s="16"/>
      <c r="AA750" s="16"/>
      <c r="AB750" s="16"/>
      <c r="AC750" s="16"/>
      <c r="AD750" s="16"/>
      <c r="AE750" s="16"/>
      <c r="AF750" s="16"/>
      <c r="AG750" s="16"/>
      <c r="AH750" s="16"/>
      <c r="AI750" s="16"/>
      <c r="AJ750" s="16"/>
      <c r="AK750" s="16"/>
      <c r="AL750" s="16"/>
      <c r="AM750" s="16"/>
      <c r="AN750" s="16"/>
      <c r="AO750" s="16"/>
      <c r="AP750" s="16"/>
      <c r="AQ750" s="16"/>
      <c r="AR750" s="16"/>
      <c r="AS750" s="16"/>
      <c r="AT750" s="16"/>
      <c r="AU750" s="16"/>
      <c r="AV750" s="16"/>
      <c r="AW750" s="16"/>
      <c r="AX750" s="16"/>
      <c r="AY750" s="16"/>
      <c r="AZ750" s="16"/>
      <c r="BA750" s="16"/>
      <c r="BB750" s="16"/>
      <c r="BC750" s="16"/>
      <c r="BD750" s="16"/>
      <c r="BE750" s="16"/>
      <c r="BF750" s="16"/>
      <c r="BG750" s="16"/>
      <c r="BH750" s="16"/>
      <c r="BI750" s="16"/>
      <c r="BJ750" s="16"/>
      <c r="BK750" s="16"/>
      <c r="BL750" s="16"/>
      <c r="BM750" s="16"/>
      <c r="BN750" s="16"/>
      <c r="BO750" s="16"/>
      <c r="BP750" s="16"/>
      <c r="BQ750" s="16"/>
      <c r="BR750" s="16"/>
      <c r="BS750" s="16"/>
      <c r="BT750" s="16"/>
      <c r="BU750" s="16"/>
      <c r="BV750" s="16"/>
      <c r="BW750" s="16"/>
      <c r="BX750" s="16"/>
      <c r="BY750" s="16"/>
      <c r="BZ750" s="16"/>
      <c r="CA750" s="16"/>
      <c r="CB750" s="16"/>
      <c r="CC750" s="16"/>
      <c r="CD750" s="16"/>
      <c r="CE750" s="16"/>
      <c r="CF750" s="16"/>
      <c r="CG750" s="16"/>
      <c r="CH750" s="16"/>
      <c r="CI750" s="16"/>
      <c r="CJ750" s="16"/>
      <c r="CK750" s="16"/>
      <c r="CL750" s="16"/>
      <c r="CM750" s="16"/>
      <c r="CN750" s="16"/>
      <c r="CO750" s="16"/>
      <c r="CP750" s="16"/>
      <c r="CQ750" s="16"/>
      <c r="CR750" s="16"/>
      <c r="CS750" s="16"/>
      <c r="CT750" s="16"/>
      <c r="CU750" s="16"/>
      <c r="CV750" s="16"/>
      <c r="CW750" s="16"/>
      <c r="CX750" s="16"/>
      <c r="CY750" s="16"/>
      <c r="CZ750" s="16"/>
      <c r="DA750" s="16"/>
      <c r="DB750" s="16"/>
      <c r="DC750" s="16"/>
      <c r="DD750" s="16"/>
      <c r="DE750" s="16"/>
      <c r="DF750" s="16"/>
      <c r="DG750" s="16"/>
      <c r="DH750" s="16"/>
      <c r="DI750" s="16"/>
      <c r="DJ750" s="16"/>
      <c r="DK750" s="16"/>
      <c r="DL750" s="16"/>
      <c r="DM750" s="16"/>
      <c r="DN750" s="16"/>
      <c r="DO750" s="16"/>
      <c r="DP750" s="16"/>
      <c r="DQ750" s="16"/>
      <c r="DR750" s="16"/>
      <c r="DS750" s="16"/>
      <c r="DT750" s="16"/>
      <c r="DU750" s="16"/>
      <c r="DV750" s="16"/>
      <c r="DW750" s="16"/>
      <c r="DX750" s="16"/>
      <c r="DY750" s="16"/>
      <c r="DZ750" s="16"/>
      <c r="EA750" s="16"/>
      <c r="EB750" s="16"/>
      <c r="EC750" s="16"/>
      <c r="ED750" s="16"/>
      <c r="EE750" s="16"/>
      <c r="EF750" s="16"/>
      <c r="EG750" s="16"/>
      <c r="EH750" s="16"/>
      <c r="EI750" s="16"/>
      <c r="EJ750" s="16"/>
      <c r="EK750" s="16"/>
      <c r="EL750" s="16"/>
      <c r="EM750" s="16"/>
      <c r="EN750" s="16"/>
      <c r="EO750" s="16"/>
      <c r="EP750" s="16"/>
      <c r="EQ750" s="16"/>
      <c r="ER750" s="16"/>
      <c r="ES750" s="16"/>
      <c r="ET750" s="16"/>
      <c r="EU750" s="16"/>
      <c r="EV750" s="16"/>
      <c r="EW750" s="16"/>
      <c r="EX750" s="16"/>
      <c r="EY750" s="16"/>
      <c r="EZ750" s="16"/>
      <c r="FA750" s="16"/>
      <c r="FB750" s="16"/>
      <c r="FC750" s="16"/>
      <c r="FD750" s="16"/>
      <c r="FE750" s="16"/>
      <c r="FF750" s="16"/>
      <c r="FG750" s="16"/>
      <c r="FH750" s="16"/>
      <c r="FI750" s="16"/>
      <c r="FJ750" s="16"/>
      <c r="FK750" s="16"/>
      <c r="FL750" s="16"/>
      <c r="FM750" s="16"/>
      <c r="FN750" s="16"/>
      <c r="FO750" s="16"/>
      <c r="FP750" s="16"/>
      <c r="FQ750" s="16"/>
      <c r="FR750" s="16"/>
      <c r="FS750" s="16"/>
      <c r="FT750" s="16"/>
      <c r="FU750" s="16"/>
      <c r="FV750" s="16"/>
      <c r="FW750" s="16"/>
      <c r="FX750" s="16"/>
      <c r="FY750" s="16"/>
      <c r="FZ750" s="17"/>
      <c r="GA750" s="17"/>
      <c r="GB750" s="17"/>
    </row>
    <row r="751" spans="3:184" ht="14.25" customHeight="1">
      <c r="C751" s="14"/>
      <c r="D751" s="16"/>
      <c r="E751" s="16"/>
      <c r="F751" s="16"/>
      <c r="G751" s="16"/>
      <c r="H751" s="16"/>
      <c r="I751" s="16"/>
      <c r="J751" s="16"/>
      <c r="K751" s="16"/>
      <c r="L751" s="16"/>
      <c r="M751" s="16"/>
      <c r="N751" s="16"/>
      <c r="O751" s="16"/>
      <c r="P751" s="16"/>
      <c r="Q751" s="16"/>
      <c r="R751" s="16"/>
      <c r="S751" s="16"/>
      <c r="T751" s="16"/>
      <c r="U751" s="16"/>
      <c r="V751" s="16"/>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16"/>
      <c r="AS751" s="16"/>
      <c r="AT751" s="16"/>
      <c r="AU751" s="16"/>
      <c r="AV751" s="16"/>
      <c r="AW751" s="16"/>
      <c r="AX751" s="16"/>
      <c r="AY751" s="16"/>
      <c r="AZ751" s="16"/>
      <c r="BA751" s="16"/>
      <c r="BB751" s="16"/>
      <c r="BC751" s="16"/>
      <c r="BD751" s="16"/>
      <c r="BE751" s="16"/>
      <c r="BF751" s="16"/>
      <c r="BG751" s="16"/>
      <c r="BH751" s="16"/>
      <c r="BI751" s="16"/>
      <c r="BJ751" s="16"/>
      <c r="BK751" s="16"/>
      <c r="BL751" s="16"/>
      <c r="BM751" s="16"/>
      <c r="BN751" s="16"/>
      <c r="BO751" s="16"/>
      <c r="BP751" s="16"/>
      <c r="BQ751" s="16"/>
      <c r="BR751" s="16"/>
      <c r="BS751" s="16"/>
      <c r="BT751" s="16"/>
      <c r="BU751" s="16"/>
      <c r="BV751" s="16"/>
      <c r="BW751" s="16"/>
      <c r="BX751" s="16"/>
      <c r="BY751" s="16"/>
      <c r="BZ751" s="16"/>
      <c r="CA751" s="16"/>
      <c r="CB751" s="16"/>
      <c r="CC751" s="16"/>
      <c r="CD751" s="16"/>
      <c r="CE751" s="16"/>
      <c r="CF751" s="16"/>
      <c r="CG751" s="16"/>
      <c r="CH751" s="16"/>
      <c r="CI751" s="16"/>
      <c r="CJ751" s="16"/>
      <c r="CK751" s="16"/>
      <c r="CL751" s="16"/>
      <c r="CM751" s="16"/>
      <c r="CN751" s="16"/>
      <c r="CO751" s="16"/>
      <c r="CP751" s="16"/>
      <c r="CQ751" s="16"/>
      <c r="CR751" s="16"/>
      <c r="CS751" s="16"/>
      <c r="CT751" s="16"/>
      <c r="CU751" s="16"/>
      <c r="CV751" s="16"/>
      <c r="CW751" s="16"/>
      <c r="CX751" s="16"/>
      <c r="CY751" s="16"/>
      <c r="CZ751" s="16"/>
      <c r="DA751" s="16"/>
      <c r="DB751" s="16"/>
      <c r="DC751" s="16"/>
      <c r="DD751" s="16"/>
      <c r="DE751" s="16"/>
      <c r="DF751" s="16"/>
      <c r="DG751" s="16"/>
      <c r="DH751" s="16"/>
      <c r="DI751" s="16"/>
      <c r="DJ751" s="16"/>
      <c r="DK751" s="16"/>
      <c r="DL751" s="16"/>
      <c r="DM751" s="16"/>
      <c r="DN751" s="16"/>
      <c r="DO751" s="16"/>
      <c r="DP751" s="16"/>
      <c r="DQ751" s="16"/>
      <c r="DR751" s="16"/>
      <c r="DS751" s="16"/>
      <c r="DT751" s="16"/>
      <c r="DU751" s="16"/>
      <c r="DV751" s="16"/>
      <c r="DW751" s="16"/>
      <c r="DX751" s="16"/>
      <c r="DY751" s="16"/>
      <c r="DZ751" s="16"/>
      <c r="EA751" s="16"/>
      <c r="EB751" s="16"/>
      <c r="EC751" s="16"/>
      <c r="ED751" s="16"/>
      <c r="EE751" s="16"/>
      <c r="EF751" s="16"/>
      <c r="EG751" s="16"/>
      <c r="EH751" s="16"/>
      <c r="EI751" s="16"/>
      <c r="EJ751" s="16"/>
      <c r="EK751" s="16"/>
      <c r="EL751" s="16"/>
      <c r="EM751" s="16"/>
      <c r="EN751" s="16"/>
      <c r="EO751" s="16"/>
      <c r="EP751" s="16"/>
      <c r="EQ751" s="16"/>
      <c r="ER751" s="16"/>
      <c r="ES751" s="16"/>
      <c r="ET751" s="16"/>
      <c r="EU751" s="16"/>
      <c r="EV751" s="16"/>
      <c r="EW751" s="16"/>
      <c r="EX751" s="16"/>
      <c r="EY751" s="16"/>
      <c r="EZ751" s="16"/>
      <c r="FA751" s="16"/>
      <c r="FB751" s="16"/>
      <c r="FC751" s="16"/>
      <c r="FD751" s="16"/>
      <c r="FE751" s="16"/>
      <c r="FF751" s="16"/>
      <c r="FG751" s="16"/>
      <c r="FH751" s="16"/>
      <c r="FI751" s="16"/>
      <c r="FJ751" s="16"/>
      <c r="FK751" s="16"/>
      <c r="FL751" s="16"/>
      <c r="FM751" s="16"/>
      <c r="FN751" s="16"/>
      <c r="FO751" s="16"/>
      <c r="FP751" s="16"/>
      <c r="FQ751" s="16"/>
      <c r="FR751" s="16"/>
      <c r="FS751" s="16"/>
      <c r="FT751" s="16"/>
      <c r="FU751" s="16"/>
      <c r="FV751" s="16"/>
      <c r="FW751" s="16"/>
      <c r="FX751" s="16"/>
      <c r="FY751" s="16"/>
      <c r="FZ751" s="17"/>
      <c r="GA751" s="17"/>
      <c r="GB751" s="17"/>
    </row>
    <row r="752" spans="3:184" ht="14.25" customHeight="1">
      <c r="C752" s="14"/>
      <c r="D752" s="16"/>
      <c r="E752" s="16"/>
      <c r="F752" s="16"/>
      <c r="G752" s="16"/>
      <c r="H752" s="16"/>
      <c r="I752" s="16"/>
      <c r="J752" s="16"/>
      <c r="K752" s="16"/>
      <c r="L752" s="16"/>
      <c r="M752" s="16"/>
      <c r="N752" s="16"/>
      <c r="O752" s="16"/>
      <c r="P752" s="16"/>
      <c r="Q752" s="16"/>
      <c r="R752" s="16"/>
      <c r="S752" s="16"/>
      <c r="T752" s="16"/>
      <c r="U752" s="16"/>
      <c r="V752" s="16"/>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16"/>
      <c r="AS752" s="16"/>
      <c r="AT752" s="16"/>
      <c r="AU752" s="16"/>
      <c r="AV752" s="16"/>
      <c r="AW752" s="16"/>
      <c r="AX752" s="16"/>
      <c r="AY752" s="16"/>
      <c r="AZ752" s="16"/>
      <c r="BA752" s="16"/>
      <c r="BB752" s="16"/>
      <c r="BC752" s="16"/>
      <c r="BD752" s="16"/>
      <c r="BE752" s="16"/>
      <c r="BF752" s="16"/>
      <c r="BG752" s="16"/>
      <c r="BH752" s="16"/>
      <c r="BI752" s="16"/>
      <c r="BJ752" s="16"/>
      <c r="BK752" s="16"/>
      <c r="BL752" s="16"/>
      <c r="BM752" s="16"/>
      <c r="BN752" s="16"/>
      <c r="BO752" s="16"/>
      <c r="BP752" s="16"/>
      <c r="BQ752" s="16"/>
      <c r="BR752" s="16"/>
      <c r="BS752" s="16"/>
      <c r="BT752" s="16"/>
      <c r="BU752" s="16"/>
      <c r="BV752" s="16"/>
      <c r="BW752" s="16"/>
      <c r="BX752" s="16"/>
      <c r="BY752" s="16"/>
      <c r="BZ752" s="16"/>
      <c r="CA752" s="16"/>
      <c r="CB752" s="16"/>
      <c r="CC752" s="16"/>
      <c r="CD752" s="16"/>
      <c r="CE752" s="16"/>
      <c r="CF752" s="16"/>
      <c r="CG752" s="16"/>
      <c r="CH752" s="16"/>
      <c r="CI752" s="16"/>
      <c r="CJ752" s="16"/>
      <c r="CK752" s="16"/>
      <c r="CL752" s="16"/>
      <c r="CM752" s="16"/>
      <c r="CN752" s="16"/>
      <c r="CO752" s="16"/>
      <c r="CP752" s="16"/>
      <c r="CQ752" s="16"/>
      <c r="CR752" s="16"/>
      <c r="CS752" s="16"/>
      <c r="CT752" s="16"/>
      <c r="CU752" s="16"/>
      <c r="CV752" s="16"/>
      <c r="CW752" s="16"/>
      <c r="CX752" s="16"/>
      <c r="CY752" s="16"/>
      <c r="CZ752" s="16"/>
      <c r="DA752" s="16"/>
      <c r="DB752" s="16"/>
      <c r="DC752" s="16"/>
      <c r="DD752" s="16"/>
      <c r="DE752" s="16"/>
      <c r="DF752" s="16"/>
      <c r="DG752" s="16"/>
      <c r="DH752" s="16"/>
      <c r="DI752" s="16"/>
      <c r="DJ752" s="16"/>
      <c r="DK752" s="16"/>
      <c r="DL752" s="16"/>
      <c r="DM752" s="16"/>
      <c r="DN752" s="16"/>
      <c r="DO752" s="16"/>
      <c r="DP752" s="16"/>
      <c r="DQ752" s="16"/>
      <c r="DR752" s="16"/>
      <c r="DS752" s="16"/>
      <c r="DT752" s="16"/>
      <c r="DU752" s="16"/>
      <c r="DV752" s="16"/>
      <c r="DW752" s="16"/>
      <c r="DX752" s="16"/>
      <c r="DY752" s="16"/>
      <c r="DZ752" s="16"/>
      <c r="EA752" s="16"/>
      <c r="EB752" s="16"/>
      <c r="EC752" s="16"/>
      <c r="ED752" s="16"/>
      <c r="EE752" s="16"/>
      <c r="EF752" s="16"/>
      <c r="EG752" s="16"/>
      <c r="EH752" s="16"/>
      <c r="EI752" s="16"/>
      <c r="EJ752" s="16"/>
      <c r="EK752" s="16"/>
      <c r="EL752" s="16"/>
      <c r="EM752" s="16"/>
      <c r="EN752" s="16"/>
      <c r="EO752" s="16"/>
      <c r="EP752" s="16"/>
      <c r="EQ752" s="16"/>
      <c r="ER752" s="16"/>
      <c r="ES752" s="16"/>
      <c r="ET752" s="16"/>
      <c r="EU752" s="16"/>
      <c r="EV752" s="16"/>
      <c r="EW752" s="16"/>
      <c r="EX752" s="16"/>
      <c r="EY752" s="16"/>
      <c r="EZ752" s="16"/>
      <c r="FA752" s="16"/>
      <c r="FB752" s="16"/>
      <c r="FC752" s="16"/>
      <c r="FD752" s="16"/>
      <c r="FE752" s="16"/>
      <c r="FF752" s="16"/>
      <c r="FG752" s="16"/>
      <c r="FH752" s="16"/>
      <c r="FI752" s="16"/>
      <c r="FJ752" s="16"/>
      <c r="FK752" s="16"/>
      <c r="FL752" s="16"/>
      <c r="FM752" s="16"/>
      <c r="FN752" s="16"/>
      <c r="FO752" s="16"/>
      <c r="FP752" s="16"/>
      <c r="FQ752" s="16"/>
      <c r="FR752" s="16"/>
      <c r="FS752" s="16"/>
      <c r="FT752" s="16"/>
      <c r="FU752" s="16"/>
      <c r="FV752" s="16"/>
      <c r="FW752" s="16"/>
      <c r="FX752" s="16"/>
      <c r="FY752" s="16"/>
      <c r="FZ752" s="17"/>
      <c r="GA752" s="17"/>
      <c r="GB752" s="17"/>
    </row>
    <row r="753" spans="3:184" ht="14.25" customHeight="1">
      <c r="C753" s="14"/>
      <c r="D753" s="16"/>
      <c r="E753" s="16"/>
      <c r="F753" s="16"/>
      <c r="G753" s="16"/>
      <c r="H753" s="16"/>
      <c r="I753" s="16"/>
      <c r="J753" s="16"/>
      <c r="K753" s="16"/>
      <c r="L753" s="16"/>
      <c r="M753" s="16"/>
      <c r="N753" s="16"/>
      <c r="O753" s="16"/>
      <c r="P753" s="16"/>
      <c r="Q753" s="16"/>
      <c r="R753" s="16"/>
      <c r="S753" s="16"/>
      <c r="T753" s="16"/>
      <c r="U753" s="16"/>
      <c r="V753" s="16"/>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16"/>
      <c r="AS753" s="16"/>
      <c r="AT753" s="16"/>
      <c r="AU753" s="16"/>
      <c r="AV753" s="16"/>
      <c r="AW753" s="16"/>
      <c r="AX753" s="16"/>
      <c r="AY753" s="16"/>
      <c r="AZ753" s="16"/>
      <c r="BA753" s="16"/>
      <c r="BB753" s="16"/>
      <c r="BC753" s="16"/>
      <c r="BD753" s="16"/>
      <c r="BE753" s="16"/>
      <c r="BF753" s="16"/>
      <c r="BG753" s="16"/>
      <c r="BH753" s="16"/>
      <c r="BI753" s="16"/>
      <c r="BJ753" s="16"/>
      <c r="BK753" s="16"/>
      <c r="BL753" s="16"/>
      <c r="BM753" s="16"/>
      <c r="BN753" s="16"/>
      <c r="BO753" s="16"/>
      <c r="BP753" s="16"/>
      <c r="BQ753" s="16"/>
      <c r="BR753" s="16"/>
      <c r="BS753" s="16"/>
      <c r="BT753" s="16"/>
      <c r="BU753" s="16"/>
      <c r="BV753" s="16"/>
      <c r="BW753" s="16"/>
      <c r="BX753" s="16"/>
      <c r="BY753" s="16"/>
      <c r="BZ753" s="16"/>
      <c r="CA753" s="16"/>
      <c r="CB753" s="16"/>
      <c r="CC753" s="16"/>
      <c r="CD753" s="16"/>
      <c r="CE753" s="16"/>
      <c r="CF753" s="16"/>
      <c r="CG753" s="16"/>
      <c r="CH753" s="16"/>
      <c r="CI753" s="16"/>
      <c r="CJ753" s="16"/>
      <c r="CK753" s="16"/>
      <c r="CL753" s="16"/>
      <c r="CM753" s="16"/>
      <c r="CN753" s="16"/>
      <c r="CO753" s="16"/>
      <c r="CP753" s="16"/>
      <c r="CQ753" s="16"/>
      <c r="CR753" s="16"/>
      <c r="CS753" s="16"/>
      <c r="CT753" s="16"/>
      <c r="CU753" s="16"/>
      <c r="CV753" s="16"/>
      <c r="CW753" s="16"/>
      <c r="CX753" s="16"/>
      <c r="CY753" s="16"/>
      <c r="CZ753" s="16"/>
      <c r="DA753" s="16"/>
      <c r="DB753" s="16"/>
      <c r="DC753" s="16"/>
      <c r="DD753" s="16"/>
      <c r="DE753" s="16"/>
      <c r="DF753" s="16"/>
      <c r="DG753" s="16"/>
      <c r="DH753" s="16"/>
      <c r="DI753" s="16"/>
      <c r="DJ753" s="16"/>
      <c r="DK753" s="16"/>
      <c r="DL753" s="16"/>
      <c r="DM753" s="16"/>
      <c r="DN753" s="16"/>
      <c r="DO753" s="16"/>
      <c r="DP753" s="16"/>
      <c r="DQ753" s="16"/>
      <c r="DR753" s="16"/>
      <c r="DS753" s="16"/>
      <c r="DT753" s="16"/>
      <c r="DU753" s="16"/>
      <c r="DV753" s="16"/>
      <c r="DW753" s="16"/>
      <c r="DX753" s="16"/>
      <c r="DY753" s="16"/>
      <c r="DZ753" s="16"/>
      <c r="EA753" s="16"/>
      <c r="EB753" s="16"/>
      <c r="EC753" s="16"/>
      <c r="ED753" s="16"/>
      <c r="EE753" s="16"/>
      <c r="EF753" s="16"/>
      <c r="EG753" s="16"/>
      <c r="EH753" s="16"/>
      <c r="EI753" s="16"/>
      <c r="EJ753" s="16"/>
      <c r="EK753" s="16"/>
      <c r="EL753" s="16"/>
      <c r="EM753" s="16"/>
      <c r="EN753" s="16"/>
      <c r="EO753" s="16"/>
      <c r="EP753" s="16"/>
      <c r="EQ753" s="16"/>
      <c r="ER753" s="16"/>
      <c r="ES753" s="16"/>
      <c r="ET753" s="16"/>
      <c r="EU753" s="16"/>
      <c r="EV753" s="16"/>
      <c r="EW753" s="16"/>
      <c r="EX753" s="16"/>
      <c r="EY753" s="16"/>
      <c r="EZ753" s="16"/>
      <c r="FA753" s="16"/>
      <c r="FB753" s="16"/>
      <c r="FC753" s="16"/>
      <c r="FD753" s="16"/>
      <c r="FE753" s="16"/>
      <c r="FF753" s="16"/>
      <c r="FG753" s="16"/>
      <c r="FH753" s="16"/>
      <c r="FI753" s="16"/>
      <c r="FJ753" s="16"/>
      <c r="FK753" s="16"/>
      <c r="FL753" s="16"/>
      <c r="FM753" s="16"/>
      <c r="FN753" s="16"/>
      <c r="FO753" s="16"/>
      <c r="FP753" s="16"/>
      <c r="FQ753" s="16"/>
      <c r="FR753" s="16"/>
      <c r="FS753" s="16"/>
      <c r="FT753" s="16"/>
      <c r="FU753" s="16"/>
      <c r="FV753" s="16"/>
      <c r="FW753" s="16"/>
      <c r="FX753" s="16"/>
      <c r="FY753" s="16"/>
      <c r="FZ753" s="17"/>
      <c r="GA753" s="17"/>
      <c r="GB753" s="17"/>
    </row>
    <row r="754" spans="3:184" ht="14.25" customHeight="1">
      <c r="C754" s="14"/>
      <c r="D754" s="16"/>
      <c r="E754" s="16"/>
      <c r="F754" s="16"/>
      <c r="G754" s="16"/>
      <c r="H754" s="16"/>
      <c r="I754" s="16"/>
      <c r="J754" s="16"/>
      <c r="K754" s="16"/>
      <c r="L754" s="16"/>
      <c r="M754" s="16"/>
      <c r="N754" s="16"/>
      <c r="O754" s="16"/>
      <c r="P754" s="16"/>
      <c r="Q754" s="16"/>
      <c r="R754" s="16"/>
      <c r="S754" s="16"/>
      <c r="T754" s="16"/>
      <c r="U754" s="16"/>
      <c r="V754" s="16"/>
      <c r="W754" s="16"/>
      <c r="X754" s="16"/>
      <c r="Y754" s="16"/>
      <c r="Z754" s="16"/>
      <c r="AA754" s="16"/>
      <c r="AB754" s="16"/>
      <c r="AC754" s="16"/>
      <c r="AD754" s="16"/>
      <c r="AE754" s="16"/>
      <c r="AF754" s="16"/>
      <c r="AG754" s="16"/>
      <c r="AH754" s="16"/>
      <c r="AI754" s="16"/>
      <c r="AJ754" s="16"/>
      <c r="AK754" s="16"/>
      <c r="AL754" s="16"/>
      <c r="AM754" s="16"/>
      <c r="AN754" s="16"/>
      <c r="AO754" s="16"/>
      <c r="AP754" s="16"/>
      <c r="AQ754" s="16"/>
      <c r="AR754" s="16"/>
      <c r="AS754" s="16"/>
      <c r="AT754" s="16"/>
      <c r="AU754" s="16"/>
      <c r="AV754" s="16"/>
      <c r="AW754" s="16"/>
      <c r="AX754" s="16"/>
      <c r="AY754" s="16"/>
      <c r="AZ754" s="16"/>
      <c r="BA754" s="16"/>
      <c r="BB754" s="16"/>
      <c r="BC754" s="16"/>
      <c r="BD754" s="16"/>
      <c r="BE754" s="16"/>
      <c r="BF754" s="16"/>
      <c r="BG754" s="16"/>
      <c r="BH754" s="16"/>
      <c r="BI754" s="16"/>
      <c r="BJ754" s="16"/>
      <c r="BK754" s="16"/>
      <c r="BL754" s="16"/>
      <c r="BM754" s="16"/>
      <c r="BN754" s="16"/>
      <c r="BO754" s="16"/>
      <c r="BP754" s="16"/>
      <c r="BQ754" s="16"/>
      <c r="BR754" s="16"/>
      <c r="BS754" s="16"/>
      <c r="BT754" s="16"/>
      <c r="BU754" s="16"/>
      <c r="BV754" s="16"/>
      <c r="BW754" s="16"/>
      <c r="BX754" s="16"/>
      <c r="BY754" s="16"/>
      <c r="BZ754" s="16"/>
      <c r="CA754" s="16"/>
      <c r="CB754" s="16"/>
      <c r="CC754" s="16"/>
      <c r="CD754" s="16"/>
      <c r="CE754" s="16"/>
      <c r="CF754" s="16"/>
      <c r="CG754" s="16"/>
      <c r="CH754" s="16"/>
      <c r="CI754" s="16"/>
      <c r="CJ754" s="16"/>
      <c r="CK754" s="16"/>
      <c r="CL754" s="16"/>
      <c r="CM754" s="16"/>
      <c r="CN754" s="16"/>
      <c r="CO754" s="16"/>
      <c r="CP754" s="16"/>
      <c r="CQ754" s="16"/>
      <c r="CR754" s="16"/>
      <c r="CS754" s="16"/>
      <c r="CT754" s="16"/>
      <c r="CU754" s="16"/>
      <c r="CV754" s="16"/>
      <c r="CW754" s="16"/>
      <c r="CX754" s="16"/>
      <c r="CY754" s="16"/>
      <c r="CZ754" s="16"/>
      <c r="DA754" s="16"/>
      <c r="DB754" s="16"/>
      <c r="DC754" s="16"/>
      <c r="DD754" s="16"/>
      <c r="DE754" s="16"/>
      <c r="DF754" s="16"/>
      <c r="DG754" s="16"/>
      <c r="DH754" s="16"/>
      <c r="DI754" s="16"/>
      <c r="DJ754" s="16"/>
      <c r="DK754" s="16"/>
      <c r="DL754" s="16"/>
      <c r="DM754" s="16"/>
      <c r="DN754" s="16"/>
      <c r="DO754" s="16"/>
      <c r="DP754" s="16"/>
      <c r="DQ754" s="16"/>
      <c r="DR754" s="16"/>
      <c r="DS754" s="16"/>
      <c r="DT754" s="16"/>
      <c r="DU754" s="16"/>
      <c r="DV754" s="16"/>
      <c r="DW754" s="16"/>
      <c r="DX754" s="16"/>
      <c r="DY754" s="16"/>
      <c r="DZ754" s="16"/>
      <c r="EA754" s="16"/>
      <c r="EB754" s="16"/>
      <c r="EC754" s="16"/>
      <c r="ED754" s="16"/>
      <c r="EE754" s="16"/>
      <c r="EF754" s="16"/>
      <c r="EG754" s="16"/>
      <c r="EH754" s="16"/>
      <c r="EI754" s="16"/>
      <c r="EJ754" s="16"/>
      <c r="EK754" s="16"/>
      <c r="EL754" s="16"/>
      <c r="EM754" s="16"/>
      <c r="EN754" s="16"/>
      <c r="EO754" s="16"/>
      <c r="EP754" s="16"/>
      <c r="EQ754" s="16"/>
      <c r="ER754" s="16"/>
      <c r="ES754" s="16"/>
      <c r="ET754" s="16"/>
      <c r="EU754" s="16"/>
      <c r="EV754" s="16"/>
      <c r="EW754" s="16"/>
      <c r="EX754" s="16"/>
      <c r="EY754" s="16"/>
      <c r="EZ754" s="16"/>
      <c r="FA754" s="16"/>
      <c r="FB754" s="16"/>
      <c r="FC754" s="16"/>
      <c r="FD754" s="16"/>
      <c r="FE754" s="16"/>
      <c r="FF754" s="16"/>
      <c r="FG754" s="16"/>
      <c r="FH754" s="16"/>
      <c r="FI754" s="16"/>
      <c r="FJ754" s="16"/>
      <c r="FK754" s="16"/>
      <c r="FL754" s="16"/>
      <c r="FM754" s="16"/>
      <c r="FN754" s="16"/>
      <c r="FO754" s="16"/>
      <c r="FP754" s="16"/>
      <c r="FQ754" s="16"/>
      <c r="FR754" s="16"/>
      <c r="FS754" s="16"/>
      <c r="FT754" s="16"/>
      <c r="FU754" s="16"/>
      <c r="FV754" s="16"/>
      <c r="FW754" s="16"/>
      <c r="FX754" s="16"/>
      <c r="FY754" s="16"/>
      <c r="FZ754" s="17"/>
      <c r="GA754" s="17"/>
      <c r="GB754" s="17"/>
    </row>
    <row r="755" spans="3:184" ht="14.25" customHeight="1">
      <c r="C755" s="14"/>
      <c r="D755" s="16"/>
      <c r="E755" s="16"/>
      <c r="F755" s="16"/>
      <c r="G755" s="16"/>
      <c r="H755" s="16"/>
      <c r="I755" s="16"/>
      <c r="J755" s="16"/>
      <c r="K755" s="16"/>
      <c r="L755" s="16"/>
      <c r="M755" s="16"/>
      <c r="N755" s="16"/>
      <c r="O755" s="16"/>
      <c r="P755" s="16"/>
      <c r="Q755" s="16"/>
      <c r="R755" s="16"/>
      <c r="S755" s="16"/>
      <c r="T755" s="16"/>
      <c r="U755" s="16"/>
      <c r="V755" s="16"/>
      <c r="W755" s="16"/>
      <c r="X755" s="16"/>
      <c r="Y755" s="16"/>
      <c r="Z755" s="16"/>
      <c r="AA755" s="16"/>
      <c r="AB755" s="16"/>
      <c r="AC755" s="16"/>
      <c r="AD755" s="16"/>
      <c r="AE755" s="16"/>
      <c r="AF755" s="16"/>
      <c r="AG755" s="16"/>
      <c r="AH755" s="16"/>
      <c r="AI755" s="16"/>
      <c r="AJ755" s="16"/>
      <c r="AK755" s="16"/>
      <c r="AL755" s="16"/>
      <c r="AM755" s="16"/>
      <c r="AN755" s="16"/>
      <c r="AO755" s="16"/>
      <c r="AP755" s="16"/>
      <c r="AQ755" s="16"/>
      <c r="AR755" s="16"/>
      <c r="AS755" s="16"/>
      <c r="AT755" s="16"/>
      <c r="AU755" s="16"/>
      <c r="AV755" s="16"/>
      <c r="AW755" s="16"/>
      <c r="AX755" s="16"/>
      <c r="AY755" s="16"/>
      <c r="AZ755" s="16"/>
      <c r="BA755" s="16"/>
      <c r="BB755" s="16"/>
      <c r="BC755" s="16"/>
      <c r="BD755" s="16"/>
      <c r="BE755" s="16"/>
      <c r="BF755" s="16"/>
      <c r="BG755" s="16"/>
      <c r="BH755" s="16"/>
      <c r="BI755" s="16"/>
      <c r="BJ755" s="16"/>
      <c r="BK755" s="16"/>
      <c r="BL755" s="16"/>
      <c r="BM755" s="16"/>
      <c r="BN755" s="16"/>
      <c r="BO755" s="16"/>
      <c r="BP755" s="16"/>
      <c r="BQ755" s="16"/>
      <c r="BR755" s="16"/>
      <c r="BS755" s="16"/>
      <c r="BT755" s="16"/>
      <c r="BU755" s="16"/>
      <c r="BV755" s="16"/>
      <c r="BW755" s="16"/>
      <c r="BX755" s="16"/>
      <c r="BY755" s="16"/>
      <c r="BZ755" s="16"/>
      <c r="CA755" s="16"/>
      <c r="CB755" s="16"/>
      <c r="CC755" s="16"/>
      <c r="CD755" s="16"/>
      <c r="CE755" s="16"/>
      <c r="CF755" s="16"/>
      <c r="CG755" s="16"/>
      <c r="CH755" s="16"/>
      <c r="CI755" s="16"/>
      <c r="CJ755" s="16"/>
      <c r="CK755" s="16"/>
      <c r="CL755" s="16"/>
      <c r="CM755" s="16"/>
      <c r="CN755" s="16"/>
      <c r="CO755" s="16"/>
      <c r="CP755" s="16"/>
      <c r="CQ755" s="16"/>
      <c r="CR755" s="16"/>
      <c r="CS755" s="16"/>
      <c r="CT755" s="16"/>
      <c r="CU755" s="16"/>
      <c r="CV755" s="16"/>
      <c r="CW755" s="16"/>
      <c r="CX755" s="16"/>
      <c r="CY755" s="16"/>
      <c r="CZ755" s="16"/>
      <c r="DA755" s="16"/>
      <c r="DB755" s="16"/>
      <c r="DC755" s="16"/>
      <c r="DD755" s="16"/>
      <c r="DE755" s="16"/>
      <c r="DF755" s="16"/>
      <c r="DG755" s="16"/>
      <c r="DH755" s="16"/>
      <c r="DI755" s="16"/>
      <c r="DJ755" s="16"/>
      <c r="DK755" s="16"/>
      <c r="DL755" s="16"/>
      <c r="DM755" s="16"/>
      <c r="DN755" s="16"/>
      <c r="DO755" s="16"/>
      <c r="DP755" s="16"/>
      <c r="DQ755" s="16"/>
      <c r="DR755" s="16"/>
      <c r="DS755" s="16"/>
      <c r="DT755" s="16"/>
      <c r="DU755" s="16"/>
      <c r="DV755" s="16"/>
      <c r="DW755" s="16"/>
      <c r="DX755" s="16"/>
      <c r="DY755" s="16"/>
      <c r="DZ755" s="16"/>
      <c r="EA755" s="16"/>
      <c r="EB755" s="16"/>
      <c r="EC755" s="16"/>
      <c r="ED755" s="16"/>
      <c r="EE755" s="16"/>
      <c r="EF755" s="16"/>
      <c r="EG755" s="16"/>
      <c r="EH755" s="16"/>
      <c r="EI755" s="16"/>
      <c r="EJ755" s="16"/>
      <c r="EK755" s="16"/>
      <c r="EL755" s="16"/>
      <c r="EM755" s="16"/>
      <c r="EN755" s="16"/>
      <c r="EO755" s="16"/>
      <c r="EP755" s="16"/>
      <c r="EQ755" s="16"/>
      <c r="ER755" s="16"/>
      <c r="ES755" s="16"/>
      <c r="ET755" s="16"/>
      <c r="EU755" s="16"/>
      <c r="EV755" s="16"/>
      <c r="EW755" s="16"/>
      <c r="EX755" s="16"/>
      <c r="EY755" s="16"/>
      <c r="EZ755" s="16"/>
      <c r="FA755" s="16"/>
      <c r="FB755" s="16"/>
      <c r="FC755" s="16"/>
      <c r="FD755" s="16"/>
      <c r="FE755" s="16"/>
      <c r="FF755" s="16"/>
      <c r="FG755" s="16"/>
      <c r="FH755" s="16"/>
      <c r="FI755" s="16"/>
      <c r="FJ755" s="16"/>
      <c r="FK755" s="16"/>
      <c r="FL755" s="16"/>
      <c r="FM755" s="16"/>
      <c r="FN755" s="16"/>
      <c r="FO755" s="16"/>
      <c r="FP755" s="16"/>
      <c r="FQ755" s="16"/>
      <c r="FR755" s="16"/>
      <c r="FS755" s="16"/>
      <c r="FT755" s="16"/>
      <c r="FU755" s="16"/>
      <c r="FV755" s="16"/>
      <c r="FW755" s="16"/>
      <c r="FX755" s="16"/>
      <c r="FY755" s="16"/>
      <c r="FZ755" s="17"/>
      <c r="GA755" s="17"/>
      <c r="GB755" s="17"/>
    </row>
    <row r="756" spans="3:184" ht="14.25" customHeight="1">
      <c r="C756" s="14"/>
      <c r="D756" s="16"/>
      <c r="E756" s="16"/>
      <c r="F756" s="16"/>
      <c r="G756" s="16"/>
      <c r="H756" s="16"/>
      <c r="I756" s="16"/>
      <c r="J756" s="16"/>
      <c r="K756" s="16"/>
      <c r="L756" s="16"/>
      <c r="M756" s="16"/>
      <c r="N756" s="16"/>
      <c r="O756" s="16"/>
      <c r="P756" s="16"/>
      <c r="Q756" s="16"/>
      <c r="R756" s="16"/>
      <c r="S756" s="16"/>
      <c r="T756" s="16"/>
      <c r="U756" s="16"/>
      <c r="V756" s="16"/>
      <c r="W756" s="16"/>
      <c r="X756" s="16"/>
      <c r="Y756" s="16"/>
      <c r="Z756" s="16"/>
      <c r="AA756" s="16"/>
      <c r="AB756" s="16"/>
      <c r="AC756" s="16"/>
      <c r="AD756" s="16"/>
      <c r="AE756" s="16"/>
      <c r="AF756" s="16"/>
      <c r="AG756" s="16"/>
      <c r="AH756" s="16"/>
      <c r="AI756" s="16"/>
      <c r="AJ756" s="16"/>
      <c r="AK756" s="16"/>
      <c r="AL756" s="16"/>
      <c r="AM756" s="16"/>
      <c r="AN756" s="16"/>
      <c r="AO756" s="16"/>
      <c r="AP756" s="16"/>
      <c r="AQ756" s="16"/>
      <c r="AR756" s="16"/>
      <c r="AS756" s="16"/>
      <c r="AT756" s="16"/>
      <c r="AU756" s="16"/>
      <c r="AV756" s="16"/>
      <c r="AW756" s="16"/>
      <c r="AX756" s="16"/>
      <c r="AY756" s="16"/>
      <c r="AZ756" s="16"/>
      <c r="BA756" s="16"/>
      <c r="BB756" s="16"/>
      <c r="BC756" s="16"/>
      <c r="BD756" s="16"/>
      <c r="BE756" s="16"/>
      <c r="BF756" s="16"/>
      <c r="BG756" s="16"/>
      <c r="BH756" s="16"/>
      <c r="BI756" s="16"/>
      <c r="BJ756" s="16"/>
      <c r="BK756" s="16"/>
      <c r="BL756" s="16"/>
      <c r="BM756" s="16"/>
      <c r="BN756" s="16"/>
      <c r="BO756" s="16"/>
      <c r="BP756" s="16"/>
      <c r="BQ756" s="16"/>
      <c r="BR756" s="16"/>
      <c r="BS756" s="16"/>
      <c r="BT756" s="16"/>
      <c r="BU756" s="16"/>
      <c r="BV756" s="16"/>
      <c r="BW756" s="16"/>
      <c r="BX756" s="16"/>
      <c r="BY756" s="16"/>
      <c r="BZ756" s="16"/>
      <c r="CA756" s="16"/>
      <c r="CB756" s="16"/>
      <c r="CC756" s="16"/>
      <c r="CD756" s="16"/>
      <c r="CE756" s="16"/>
      <c r="CF756" s="16"/>
      <c r="CG756" s="16"/>
      <c r="CH756" s="16"/>
      <c r="CI756" s="16"/>
      <c r="CJ756" s="16"/>
      <c r="CK756" s="16"/>
      <c r="CL756" s="16"/>
      <c r="CM756" s="16"/>
      <c r="CN756" s="16"/>
      <c r="CO756" s="16"/>
      <c r="CP756" s="16"/>
      <c r="CQ756" s="16"/>
      <c r="CR756" s="16"/>
      <c r="CS756" s="16"/>
      <c r="CT756" s="16"/>
      <c r="CU756" s="16"/>
      <c r="CV756" s="16"/>
      <c r="CW756" s="16"/>
      <c r="CX756" s="16"/>
      <c r="CY756" s="16"/>
      <c r="CZ756" s="16"/>
      <c r="DA756" s="16"/>
      <c r="DB756" s="16"/>
      <c r="DC756" s="16"/>
      <c r="DD756" s="16"/>
      <c r="DE756" s="16"/>
      <c r="DF756" s="16"/>
      <c r="DG756" s="16"/>
      <c r="DH756" s="16"/>
      <c r="DI756" s="16"/>
      <c r="DJ756" s="16"/>
      <c r="DK756" s="16"/>
      <c r="DL756" s="16"/>
      <c r="DM756" s="16"/>
      <c r="DN756" s="16"/>
      <c r="DO756" s="16"/>
      <c r="DP756" s="16"/>
      <c r="DQ756" s="16"/>
      <c r="DR756" s="16"/>
      <c r="DS756" s="16"/>
      <c r="DT756" s="16"/>
      <c r="DU756" s="16"/>
      <c r="DV756" s="16"/>
      <c r="DW756" s="16"/>
      <c r="DX756" s="16"/>
      <c r="DY756" s="16"/>
      <c r="DZ756" s="16"/>
      <c r="EA756" s="16"/>
      <c r="EB756" s="16"/>
      <c r="EC756" s="16"/>
      <c r="ED756" s="16"/>
      <c r="EE756" s="16"/>
      <c r="EF756" s="16"/>
      <c r="EG756" s="16"/>
      <c r="EH756" s="16"/>
      <c r="EI756" s="16"/>
      <c r="EJ756" s="16"/>
      <c r="EK756" s="16"/>
      <c r="EL756" s="16"/>
      <c r="EM756" s="16"/>
      <c r="EN756" s="16"/>
      <c r="EO756" s="16"/>
      <c r="EP756" s="16"/>
      <c r="EQ756" s="16"/>
      <c r="ER756" s="16"/>
      <c r="ES756" s="16"/>
      <c r="ET756" s="16"/>
      <c r="EU756" s="16"/>
      <c r="EV756" s="16"/>
      <c r="EW756" s="16"/>
      <c r="EX756" s="16"/>
      <c r="EY756" s="16"/>
      <c r="EZ756" s="16"/>
      <c r="FA756" s="16"/>
      <c r="FB756" s="16"/>
      <c r="FC756" s="16"/>
      <c r="FD756" s="16"/>
      <c r="FE756" s="16"/>
      <c r="FF756" s="16"/>
      <c r="FG756" s="16"/>
      <c r="FH756" s="16"/>
      <c r="FI756" s="16"/>
      <c r="FJ756" s="16"/>
      <c r="FK756" s="16"/>
      <c r="FL756" s="16"/>
      <c r="FM756" s="16"/>
      <c r="FN756" s="16"/>
      <c r="FO756" s="16"/>
      <c r="FP756" s="16"/>
      <c r="FQ756" s="16"/>
      <c r="FR756" s="16"/>
      <c r="FS756" s="16"/>
      <c r="FT756" s="16"/>
      <c r="FU756" s="16"/>
      <c r="FV756" s="16"/>
      <c r="FW756" s="16"/>
      <c r="FX756" s="16"/>
      <c r="FY756" s="16"/>
      <c r="FZ756" s="17"/>
      <c r="GA756" s="17"/>
      <c r="GB756" s="17"/>
    </row>
    <row r="757" spans="3:184" ht="14.25" customHeight="1">
      <c r="C757" s="14"/>
      <c r="D757" s="16"/>
      <c r="E757" s="16"/>
      <c r="F757" s="16"/>
      <c r="G757" s="16"/>
      <c r="H757" s="16"/>
      <c r="I757" s="16"/>
      <c r="J757" s="16"/>
      <c r="K757" s="16"/>
      <c r="L757" s="16"/>
      <c r="M757" s="16"/>
      <c r="N757" s="16"/>
      <c r="O757" s="16"/>
      <c r="P757" s="16"/>
      <c r="Q757" s="16"/>
      <c r="R757" s="16"/>
      <c r="S757" s="16"/>
      <c r="T757" s="16"/>
      <c r="U757" s="16"/>
      <c r="V757" s="16"/>
      <c r="W757" s="16"/>
      <c r="X757" s="16"/>
      <c r="Y757" s="16"/>
      <c r="Z757" s="16"/>
      <c r="AA757" s="16"/>
      <c r="AB757" s="16"/>
      <c r="AC757" s="16"/>
      <c r="AD757" s="16"/>
      <c r="AE757" s="16"/>
      <c r="AF757" s="16"/>
      <c r="AG757" s="16"/>
      <c r="AH757" s="16"/>
      <c r="AI757" s="16"/>
      <c r="AJ757" s="16"/>
      <c r="AK757" s="16"/>
      <c r="AL757" s="16"/>
      <c r="AM757" s="16"/>
      <c r="AN757" s="16"/>
      <c r="AO757" s="16"/>
      <c r="AP757" s="16"/>
      <c r="AQ757" s="16"/>
      <c r="AR757" s="16"/>
      <c r="AS757" s="16"/>
      <c r="AT757" s="16"/>
      <c r="AU757" s="16"/>
      <c r="AV757" s="16"/>
      <c r="AW757" s="16"/>
      <c r="AX757" s="16"/>
      <c r="AY757" s="16"/>
      <c r="AZ757" s="16"/>
      <c r="BA757" s="16"/>
      <c r="BB757" s="16"/>
      <c r="BC757" s="16"/>
      <c r="BD757" s="16"/>
      <c r="BE757" s="16"/>
      <c r="BF757" s="16"/>
      <c r="BG757" s="16"/>
      <c r="BH757" s="16"/>
      <c r="BI757" s="16"/>
      <c r="BJ757" s="16"/>
      <c r="BK757" s="16"/>
      <c r="BL757" s="16"/>
      <c r="BM757" s="16"/>
      <c r="BN757" s="16"/>
      <c r="BO757" s="16"/>
      <c r="BP757" s="16"/>
      <c r="BQ757" s="16"/>
      <c r="BR757" s="16"/>
      <c r="BS757" s="16"/>
      <c r="BT757" s="16"/>
      <c r="BU757" s="16"/>
      <c r="BV757" s="16"/>
      <c r="BW757" s="16"/>
      <c r="BX757" s="16"/>
      <c r="BY757" s="16"/>
      <c r="BZ757" s="16"/>
      <c r="CA757" s="16"/>
      <c r="CB757" s="16"/>
      <c r="CC757" s="16"/>
      <c r="CD757" s="16"/>
      <c r="CE757" s="16"/>
      <c r="CF757" s="16"/>
      <c r="CG757" s="16"/>
      <c r="CH757" s="16"/>
      <c r="CI757" s="16"/>
      <c r="CJ757" s="16"/>
      <c r="CK757" s="16"/>
      <c r="CL757" s="16"/>
      <c r="CM757" s="16"/>
      <c r="CN757" s="16"/>
      <c r="CO757" s="16"/>
      <c r="CP757" s="16"/>
      <c r="CQ757" s="16"/>
      <c r="CR757" s="16"/>
      <c r="CS757" s="16"/>
      <c r="CT757" s="16"/>
      <c r="CU757" s="16"/>
      <c r="CV757" s="16"/>
      <c r="CW757" s="16"/>
      <c r="CX757" s="16"/>
      <c r="CY757" s="16"/>
      <c r="CZ757" s="16"/>
      <c r="DA757" s="16"/>
      <c r="DB757" s="16"/>
      <c r="DC757" s="16"/>
      <c r="DD757" s="16"/>
      <c r="DE757" s="16"/>
      <c r="DF757" s="16"/>
      <c r="DG757" s="16"/>
      <c r="DH757" s="16"/>
      <c r="DI757" s="16"/>
      <c r="DJ757" s="16"/>
      <c r="DK757" s="16"/>
      <c r="DL757" s="16"/>
      <c r="DM757" s="16"/>
      <c r="DN757" s="16"/>
      <c r="DO757" s="16"/>
      <c r="DP757" s="16"/>
      <c r="DQ757" s="16"/>
      <c r="DR757" s="16"/>
      <c r="DS757" s="16"/>
      <c r="DT757" s="16"/>
      <c r="DU757" s="16"/>
      <c r="DV757" s="16"/>
      <c r="DW757" s="16"/>
      <c r="DX757" s="16"/>
      <c r="DY757" s="16"/>
      <c r="DZ757" s="16"/>
      <c r="EA757" s="16"/>
      <c r="EB757" s="16"/>
      <c r="EC757" s="16"/>
      <c r="ED757" s="16"/>
      <c r="EE757" s="16"/>
      <c r="EF757" s="16"/>
      <c r="EG757" s="16"/>
      <c r="EH757" s="16"/>
      <c r="EI757" s="16"/>
      <c r="EJ757" s="16"/>
      <c r="EK757" s="16"/>
      <c r="EL757" s="16"/>
      <c r="EM757" s="16"/>
      <c r="EN757" s="16"/>
      <c r="EO757" s="16"/>
      <c r="EP757" s="16"/>
      <c r="EQ757" s="16"/>
      <c r="ER757" s="16"/>
      <c r="ES757" s="16"/>
      <c r="ET757" s="16"/>
      <c r="EU757" s="16"/>
      <c r="EV757" s="16"/>
      <c r="EW757" s="16"/>
      <c r="EX757" s="16"/>
      <c r="EY757" s="16"/>
      <c r="EZ757" s="16"/>
      <c r="FA757" s="16"/>
      <c r="FB757" s="16"/>
      <c r="FC757" s="16"/>
      <c r="FD757" s="16"/>
      <c r="FE757" s="16"/>
      <c r="FF757" s="16"/>
      <c r="FG757" s="16"/>
      <c r="FH757" s="16"/>
      <c r="FI757" s="16"/>
      <c r="FJ757" s="16"/>
      <c r="FK757" s="16"/>
      <c r="FL757" s="16"/>
      <c r="FM757" s="16"/>
      <c r="FN757" s="16"/>
      <c r="FO757" s="16"/>
      <c r="FP757" s="16"/>
      <c r="FQ757" s="16"/>
      <c r="FR757" s="16"/>
      <c r="FS757" s="16"/>
      <c r="FT757" s="16"/>
      <c r="FU757" s="16"/>
      <c r="FV757" s="16"/>
      <c r="FW757" s="16"/>
      <c r="FX757" s="16"/>
      <c r="FY757" s="16"/>
      <c r="FZ757" s="17"/>
      <c r="GA757" s="17"/>
      <c r="GB757" s="17"/>
    </row>
    <row r="758" spans="3:184" ht="14.25" customHeight="1">
      <c r="C758" s="14"/>
      <c r="D758" s="16"/>
      <c r="E758" s="16"/>
      <c r="F758" s="16"/>
      <c r="G758" s="16"/>
      <c r="H758" s="16"/>
      <c r="I758" s="16"/>
      <c r="J758" s="16"/>
      <c r="K758" s="16"/>
      <c r="L758" s="16"/>
      <c r="M758" s="16"/>
      <c r="N758" s="16"/>
      <c r="O758" s="16"/>
      <c r="P758" s="16"/>
      <c r="Q758" s="16"/>
      <c r="R758" s="16"/>
      <c r="S758" s="16"/>
      <c r="T758" s="16"/>
      <c r="U758" s="16"/>
      <c r="V758" s="16"/>
      <c r="W758" s="16"/>
      <c r="X758" s="16"/>
      <c r="Y758" s="16"/>
      <c r="Z758" s="16"/>
      <c r="AA758" s="16"/>
      <c r="AB758" s="16"/>
      <c r="AC758" s="16"/>
      <c r="AD758" s="16"/>
      <c r="AE758" s="16"/>
      <c r="AF758" s="16"/>
      <c r="AG758" s="16"/>
      <c r="AH758" s="16"/>
      <c r="AI758" s="16"/>
      <c r="AJ758" s="16"/>
      <c r="AK758" s="16"/>
      <c r="AL758" s="16"/>
      <c r="AM758" s="16"/>
      <c r="AN758" s="16"/>
      <c r="AO758" s="16"/>
      <c r="AP758" s="16"/>
      <c r="AQ758" s="16"/>
      <c r="AR758" s="16"/>
      <c r="AS758" s="16"/>
      <c r="AT758" s="16"/>
      <c r="AU758" s="16"/>
      <c r="AV758" s="16"/>
      <c r="AW758" s="16"/>
      <c r="AX758" s="16"/>
      <c r="AY758" s="16"/>
      <c r="AZ758" s="16"/>
      <c r="BA758" s="16"/>
      <c r="BB758" s="16"/>
      <c r="BC758" s="16"/>
      <c r="BD758" s="16"/>
      <c r="BE758" s="16"/>
      <c r="BF758" s="16"/>
      <c r="BG758" s="16"/>
      <c r="BH758" s="16"/>
      <c r="BI758" s="16"/>
      <c r="BJ758" s="16"/>
      <c r="BK758" s="16"/>
      <c r="BL758" s="16"/>
      <c r="BM758" s="16"/>
      <c r="BN758" s="16"/>
      <c r="BO758" s="16"/>
      <c r="BP758" s="16"/>
      <c r="BQ758" s="16"/>
      <c r="BR758" s="16"/>
      <c r="BS758" s="16"/>
      <c r="BT758" s="16"/>
      <c r="BU758" s="16"/>
      <c r="BV758" s="16"/>
      <c r="BW758" s="16"/>
      <c r="BX758" s="16"/>
      <c r="BY758" s="16"/>
      <c r="BZ758" s="16"/>
      <c r="CA758" s="16"/>
      <c r="CB758" s="16"/>
      <c r="CC758" s="16"/>
      <c r="CD758" s="16"/>
      <c r="CE758" s="16"/>
      <c r="CF758" s="16"/>
      <c r="CG758" s="16"/>
      <c r="CH758" s="16"/>
      <c r="CI758" s="16"/>
      <c r="CJ758" s="16"/>
      <c r="CK758" s="16"/>
      <c r="CL758" s="16"/>
      <c r="CM758" s="16"/>
      <c r="CN758" s="16"/>
      <c r="CO758" s="16"/>
      <c r="CP758" s="16"/>
      <c r="CQ758" s="16"/>
      <c r="CR758" s="16"/>
      <c r="CS758" s="16"/>
      <c r="CT758" s="16"/>
      <c r="CU758" s="16"/>
      <c r="CV758" s="16"/>
      <c r="CW758" s="16"/>
      <c r="CX758" s="16"/>
      <c r="CY758" s="16"/>
      <c r="CZ758" s="16"/>
      <c r="DA758" s="16"/>
      <c r="DB758" s="16"/>
      <c r="DC758" s="16"/>
      <c r="DD758" s="16"/>
      <c r="DE758" s="16"/>
      <c r="DF758" s="16"/>
      <c r="DG758" s="16"/>
      <c r="DH758" s="16"/>
      <c r="DI758" s="16"/>
      <c r="DJ758" s="16"/>
      <c r="DK758" s="16"/>
      <c r="DL758" s="16"/>
      <c r="DM758" s="16"/>
      <c r="DN758" s="16"/>
      <c r="DO758" s="16"/>
      <c r="DP758" s="16"/>
      <c r="DQ758" s="16"/>
      <c r="DR758" s="16"/>
      <c r="DS758" s="16"/>
      <c r="DT758" s="16"/>
      <c r="DU758" s="16"/>
      <c r="DV758" s="16"/>
      <c r="DW758" s="16"/>
      <c r="DX758" s="16"/>
      <c r="DY758" s="16"/>
      <c r="DZ758" s="16"/>
      <c r="EA758" s="16"/>
      <c r="EB758" s="16"/>
      <c r="EC758" s="16"/>
      <c r="ED758" s="16"/>
      <c r="EE758" s="16"/>
      <c r="EF758" s="16"/>
      <c r="EG758" s="16"/>
      <c r="EH758" s="16"/>
      <c r="EI758" s="16"/>
      <c r="EJ758" s="16"/>
      <c r="EK758" s="16"/>
      <c r="EL758" s="16"/>
      <c r="EM758" s="16"/>
      <c r="EN758" s="16"/>
      <c r="EO758" s="16"/>
      <c r="EP758" s="16"/>
      <c r="EQ758" s="16"/>
      <c r="ER758" s="16"/>
      <c r="ES758" s="16"/>
      <c r="ET758" s="16"/>
      <c r="EU758" s="16"/>
      <c r="EV758" s="16"/>
      <c r="EW758" s="16"/>
      <c r="EX758" s="16"/>
      <c r="EY758" s="16"/>
      <c r="EZ758" s="16"/>
      <c r="FA758" s="16"/>
      <c r="FB758" s="16"/>
      <c r="FC758" s="16"/>
      <c r="FD758" s="16"/>
      <c r="FE758" s="16"/>
      <c r="FF758" s="16"/>
      <c r="FG758" s="16"/>
      <c r="FH758" s="16"/>
      <c r="FI758" s="16"/>
      <c r="FJ758" s="16"/>
      <c r="FK758" s="16"/>
      <c r="FL758" s="16"/>
      <c r="FM758" s="16"/>
      <c r="FN758" s="16"/>
      <c r="FO758" s="16"/>
      <c r="FP758" s="16"/>
      <c r="FQ758" s="16"/>
      <c r="FR758" s="16"/>
      <c r="FS758" s="16"/>
      <c r="FT758" s="16"/>
      <c r="FU758" s="16"/>
      <c r="FV758" s="16"/>
      <c r="FW758" s="16"/>
      <c r="FX758" s="16"/>
      <c r="FY758" s="16"/>
      <c r="FZ758" s="17"/>
      <c r="GA758" s="17"/>
      <c r="GB758" s="17"/>
    </row>
    <row r="759" spans="3:184" ht="14.25" customHeight="1">
      <c r="C759" s="14"/>
      <c r="D759" s="16"/>
      <c r="E759" s="16"/>
      <c r="F759" s="16"/>
      <c r="G759" s="16"/>
      <c r="H759" s="16"/>
      <c r="I759" s="16"/>
      <c r="J759" s="16"/>
      <c r="K759" s="16"/>
      <c r="L759" s="16"/>
      <c r="M759" s="16"/>
      <c r="N759" s="16"/>
      <c r="O759" s="16"/>
      <c r="P759" s="16"/>
      <c r="Q759" s="16"/>
      <c r="R759" s="16"/>
      <c r="S759" s="16"/>
      <c r="T759" s="16"/>
      <c r="U759" s="16"/>
      <c r="V759" s="16"/>
      <c r="W759" s="16"/>
      <c r="X759" s="16"/>
      <c r="Y759" s="16"/>
      <c r="Z759" s="16"/>
      <c r="AA759" s="16"/>
      <c r="AB759" s="16"/>
      <c r="AC759" s="16"/>
      <c r="AD759" s="16"/>
      <c r="AE759" s="16"/>
      <c r="AF759" s="16"/>
      <c r="AG759" s="16"/>
      <c r="AH759" s="16"/>
      <c r="AI759" s="16"/>
      <c r="AJ759" s="16"/>
      <c r="AK759" s="16"/>
      <c r="AL759" s="16"/>
      <c r="AM759" s="16"/>
      <c r="AN759" s="16"/>
      <c r="AO759" s="16"/>
      <c r="AP759" s="16"/>
      <c r="AQ759" s="16"/>
      <c r="AR759" s="16"/>
      <c r="AS759" s="16"/>
      <c r="AT759" s="16"/>
      <c r="AU759" s="16"/>
      <c r="AV759" s="16"/>
      <c r="AW759" s="16"/>
      <c r="AX759" s="16"/>
      <c r="AY759" s="16"/>
      <c r="AZ759" s="16"/>
      <c r="BA759" s="16"/>
      <c r="BB759" s="16"/>
      <c r="BC759" s="16"/>
      <c r="BD759" s="16"/>
      <c r="BE759" s="16"/>
      <c r="BF759" s="16"/>
      <c r="BG759" s="16"/>
      <c r="BH759" s="16"/>
      <c r="BI759" s="16"/>
      <c r="BJ759" s="16"/>
      <c r="BK759" s="16"/>
      <c r="BL759" s="16"/>
      <c r="BM759" s="16"/>
      <c r="BN759" s="16"/>
      <c r="BO759" s="16"/>
      <c r="BP759" s="16"/>
      <c r="BQ759" s="16"/>
      <c r="BR759" s="16"/>
      <c r="BS759" s="16"/>
      <c r="BT759" s="16"/>
      <c r="BU759" s="16"/>
      <c r="BV759" s="16"/>
      <c r="BW759" s="16"/>
      <c r="BX759" s="16"/>
      <c r="BY759" s="16"/>
      <c r="BZ759" s="16"/>
      <c r="CA759" s="16"/>
      <c r="CB759" s="16"/>
      <c r="CC759" s="16"/>
      <c r="CD759" s="16"/>
      <c r="CE759" s="16"/>
      <c r="CF759" s="16"/>
      <c r="CG759" s="16"/>
      <c r="CH759" s="16"/>
      <c r="CI759" s="16"/>
      <c r="CJ759" s="16"/>
      <c r="CK759" s="16"/>
      <c r="CL759" s="16"/>
      <c r="CM759" s="16"/>
      <c r="CN759" s="16"/>
      <c r="CO759" s="16"/>
      <c r="CP759" s="16"/>
      <c r="CQ759" s="16"/>
      <c r="CR759" s="16"/>
      <c r="CS759" s="16"/>
      <c r="CT759" s="16"/>
      <c r="CU759" s="16"/>
      <c r="CV759" s="16"/>
      <c r="CW759" s="16"/>
      <c r="CX759" s="16"/>
      <c r="CY759" s="16"/>
      <c r="CZ759" s="16"/>
      <c r="DA759" s="16"/>
      <c r="DB759" s="16"/>
      <c r="DC759" s="16"/>
      <c r="DD759" s="16"/>
      <c r="DE759" s="16"/>
      <c r="DF759" s="16"/>
      <c r="DG759" s="16"/>
      <c r="DH759" s="16"/>
      <c r="DI759" s="16"/>
      <c r="DJ759" s="16"/>
      <c r="DK759" s="16"/>
      <c r="DL759" s="16"/>
      <c r="DM759" s="16"/>
      <c r="DN759" s="16"/>
      <c r="DO759" s="16"/>
      <c r="DP759" s="16"/>
      <c r="DQ759" s="16"/>
      <c r="DR759" s="16"/>
      <c r="DS759" s="16"/>
      <c r="DT759" s="16"/>
      <c r="DU759" s="16"/>
      <c r="DV759" s="16"/>
      <c r="DW759" s="16"/>
      <c r="DX759" s="16"/>
      <c r="DY759" s="16"/>
      <c r="DZ759" s="16"/>
      <c r="EA759" s="16"/>
      <c r="EB759" s="16"/>
      <c r="EC759" s="16"/>
      <c r="ED759" s="16"/>
      <c r="EE759" s="16"/>
      <c r="EF759" s="16"/>
      <c r="EG759" s="16"/>
      <c r="EH759" s="16"/>
      <c r="EI759" s="16"/>
      <c r="EJ759" s="16"/>
      <c r="EK759" s="16"/>
      <c r="EL759" s="16"/>
      <c r="EM759" s="16"/>
      <c r="EN759" s="16"/>
      <c r="EO759" s="16"/>
      <c r="EP759" s="16"/>
      <c r="EQ759" s="16"/>
      <c r="ER759" s="16"/>
      <c r="ES759" s="16"/>
      <c r="ET759" s="16"/>
      <c r="EU759" s="16"/>
      <c r="EV759" s="16"/>
      <c r="EW759" s="16"/>
      <c r="EX759" s="16"/>
      <c r="EY759" s="16"/>
      <c r="EZ759" s="16"/>
      <c r="FA759" s="16"/>
      <c r="FB759" s="16"/>
      <c r="FC759" s="16"/>
      <c r="FD759" s="16"/>
      <c r="FE759" s="16"/>
      <c r="FF759" s="16"/>
      <c r="FG759" s="16"/>
      <c r="FH759" s="16"/>
      <c r="FI759" s="16"/>
      <c r="FJ759" s="16"/>
      <c r="FK759" s="16"/>
      <c r="FL759" s="16"/>
      <c r="FM759" s="16"/>
      <c r="FN759" s="16"/>
      <c r="FO759" s="16"/>
      <c r="FP759" s="16"/>
      <c r="FQ759" s="16"/>
      <c r="FR759" s="16"/>
      <c r="FS759" s="16"/>
      <c r="FT759" s="16"/>
      <c r="FU759" s="16"/>
      <c r="FV759" s="16"/>
      <c r="FW759" s="16"/>
      <c r="FX759" s="16"/>
      <c r="FY759" s="16"/>
      <c r="FZ759" s="17"/>
      <c r="GA759" s="17"/>
      <c r="GB759" s="17"/>
    </row>
    <row r="760" spans="3:184" ht="14.25" customHeight="1">
      <c r="C760" s="14"/>
      <c r="D760" s="16"/>
      <c r="E760" s="16"/>
      <c r="F760" s="16"/>
      <c r="G760" s="16"/>
      <c r="H760" s="16"/>
      <c r="I760" s="16"/>
      <c r="J760" s="16"/>
      <c r="K760" s="16"/>
      <c r="L760" s="16"/>
      <c r="M760" s="16"/>
      <c r="N760" s="16"/>
      <c r="O760" s="16"/>
      <c r="P760" s="16"/>
      <c r="Q760" s="16"/>
      <c r="R760" s="16"/>
      <c r="S760" s="16"/>
      <c r="T760" s="16"/>
      <c r="U760" s="16"/>
      <c r="V760" s="16"/>
      <c r="W760" s="16"/>
      <c r="X760" s="16"/>
      <c r="Y760" s="16"/>
      <c r="Z760" s="16"/>
      <c r="AA760" s="16"/>
      <c r="AB760" s="16"/>
      <c r="AC760" s="16"/>
      <c r="AD760" s="16"/>
      <c r="AE760" s="16"/>
      <c r="AF760" s="16"/>
      <c r="AG760" s="16"/>
      <c r="AH760" s="16"/>
      <c r="AI760" s="16"/>
      <c r="AJ760" s="16"/>
      <c r="AK760" s="16"/>
      <c r="AL760" s="16"/>
      <c r="AM760" s="16"/>
      <c r="AN760" s="16"/>
      <c r="AO760" s="16"/>
      <c r="AP760" s="16"/>
      <c r="AQ760" s="16"/>
      <c r="AR760" s="16"/>
      <c r="AS760" s="16"/>
      <c r="AT760" s="16"/>
      <c r="AU760" s="16"/>
      <c r="AV760" s="16"/>
      <c r="AW760" s="16"/>
      <c r="AX760" s="16"/>
      <c r="AY760" s="16"/>
      <c r="AZ760" s="16"/>
      <c r="BA760" s="16"/>
      <c r="BB760" s="16"/>
      <c r="BC760" s="16"/>
      <c r="BD760" s="16"/>
      <c r="BE760" s="16"/>
      <c r="BF760" s="16"/>
      <c r="BG760" s="16"/>
      <c r="BH760" s="16"/>
      <c r="BI760" s="16"/>
      <c r="BJ760" s="16"/>
      <c r="BK760" s="16"/>
      <c r="BL760" s="16"/>
      <c r="BM760" s="16"/>
      <c r="BN760" s="16"/>
      <c r="BO760" s="16"/>
      <c r="BP760" s="16"/>
      <c r="BQ760" s="16"/>
      <c r="BR760" s="16"/>
      <c r="BS760" s="16"/>
      <c r="BT760" s="16"/>
      <c r="BU760" s="16"/>
      <c r="BV760" s="16"/>
      <c r="BW760" s="16"/>
      <c r="BX760" s="16"/>
      <c r="BY760" s="16"/>
      <c r="BZ760" s="16"/>
      <c r="CA760" s="16"/>
      <c r="CB760" s="16"/>
      <c r="CC760" s="16"/>
      <c r="CD760" s="16"/>
      <c r="CE760" s="16"/>
      <c r="CF760" s="16"/>
      <c r="CG760" s="16"/>
      <c r="CH760" s="16"/>
      <c r="CI760" s="16"/>
      <c r="CJ760" s="16"/>
      <c r="CK760" s="16"/>
      <c r="CL760" s="16"/>
      <c r="CM760" s="16"/>
      <c r="CN760" s="16"/>
      <c r="CO760" s="16"/>
      <c r="CP760" s="16"/>
      <c r="CQ760" s="16"/>
      <c r="CR760" s="16"/>
      <c r="CS760" s="16"/>
      <c r="CT760" s="16"/>
      <c r="CU760" s="16"/>
      <c r="CV760" s="16"/>
      <c r="CW760" s="16"/>
      <c r="CX760" s="16"/>
      <c r="CY760" s="16"/>
      <c r="CZ760" s="16"/>
      <c r="DA760" s="16"/>
      <c r="DB760" s="16"/>
      <c r="DC760" s="16"/>
      <c r="DD760" s="16"/>
      <c r="DE760" s="16"/>
      <c r="DF760" s="16"/>
      <c r="DG760" s="16"/>
      <c r="DH760" s="16"/>
      <c r="DI760" s="16"/>
      <c r="DJ760" s="16"/>
      <c r="DK760" s="16"/>
      <c r="DL760" s="16"/>
      <c r="DM760" s="16"/>
      <c r="DN760" s="16"/>
      <c r="DO760" s="16"/>
      <c r="DP760" s="16"/>
      <c r="DQ760" s="16"/>
      <c r="DR760" s="16"/>
      <c r="DS760" s="16"/>
      <c r="DT760" s="16"/>
      <c r="DU760" s="16"/>
      <c r="DV760" s="16"/>
      <c r="DW760" s="16"/>
      <c r="DX760" s="16"/>
      <c r="DY760" s="16"/>
      <c r="DZ760" s="16"/>
      <c r="EA760" s="16"/>
      <c r="EB760" s="16"/>
      <c r="EC760" s="16"/>
      <c r="ED760" s="16"/>
      <c r="EE760" s="16"/>
      <c r="EF760" s="16"/>
      <c r="EG760" s="16"/>
      <c r="EH760" s="16"/>
      <c r="EI760" s="16"/>
      <c r="EJ760" s="16"/>
      <c r="EK760" s="16"/>
      <c r="EL760" s="16"/>
      <c r="EM760" s="16"/>
      <c r="EN760" s="16"/>
      <c r="EO760" s="16"/>
      <c r="EP760" s="16"/>
      <c r="EQ760" s="16"/>
      <c r="ER760" s="16"/>
      <c r="ES760" s="16"/>
      <c r="ET760" s="16"/>
      <c r="EU760" s="16"/>
      <c r="EV760" s="16"/>
      <c r="EW760" s="16"/>
      <c r="EX760" s="16"/>
      <c r="EY760" s="16"/>
      <c r="EZ760" s="16"/>
      <c r="FA760" s="16"/>
      <c r="FB760" s="16"/>
      <c r="FC760" s="16"/>
      <c r="FD760" s="16"/>
      <c r="FE760" s="16"/>
      <c r="FF760" s="16"/>
      <c r="FG760" s="16"/>
      <c r="FH760" s="16"/>
      <c r="FI760" s="16"/>
      <c r="FJ760" s="16"/>
      <c r="FK760" s="16"/>
      <c r="FL760" s="16"/>
      <c r="FM760" s="16"/>
      <c r="FN760" s="16"/>
      <c r="FO760" s="16"/>
      <c r="FP760" s="16"/>
      <c r="FQ760" s="16"/>
      <c r="FR760" s="16"/>
      <c r="FS760" s="16"/>
      <c r="FT760" s="16"/>
      <c r="FU760" s="16"/>
      <c r="FV760" s="16"/>
      <c r="FW760" s="16"/>
      <c r="FX760" s="16"/>
      <c r="FY760" s="16"/>
      <c r="FZ760" s="17"/>
      <c r="GA760" s="17"/>
      <c r="GB760" s="17"/>
    </row>
    <row r="761" spans="3:184" ht="14.25" customHeight="1">
      <c r="C761" s="14"/>
      <c r="D761" s="16"/>
      <c r="E761" s="16"/>
      <c r="F761" s="16"/>
      <c r="G761" s="16"/>
      <c r="H761" s="16"/>
      <c r="I761" s="16"/>
      <c r="J761" s="16"/>
      <c r="K761" s="16"/>
      <c r="L761" s="16"/>
      <c r="M761" s="16"/>
      <c r="N761" s="16"/>
      <c r="O761" s="16"/>
      <c r="P761" s="16"/>
      <c r="Q761" s="16"/>
      <c r="R761" s="16"/>
      <c r="S761" s="16"/>
      <c r="T761" s="16"/>
      <c r="U761" s="16"/>
      <c r="V761" s="16"/>
      <c r="W761" s="16"/>
      <c r="X761" s="16"/>
      <c r="Y761" s="16"/>
      <c r="Z761" s="16"/>
      <c r="AA761" s="16"/>
      <c r="AB761" s="16"/>
      <c r="AC761" s="16"/>
      <c r="AD761" s="16"/>
      <c r="AE761" s="16"/>
      <c r="AF761" s="16"/>
      <c r="AG761" s="16"/>
      <c r="AH761" s="16"/>
      <c r="AI761" s="16"/>
      <c r="AJ761" s="16"/>
      <c r="AK761" s="16"/>
      <c r="AL761" s="16"/>
      <c r="AM761" s="16"/>
      <c r="AN761" s="16"/>
      <c r="AO761" s="16"/>
      <c r="AP761" s="16"/>
      <c r="AQ761" s="16"/>
      <c r="AR761" s="16"/>
      <c r="AS761" s="16"/>
      <c r="AT761" s="16"/>
      <c r="AU761" s="16"/>
      <c r="AV761" s="16"/>
      <c r="AW761" s="16"/>
      <c r="AX761" s="16"/>
      <c r="AY761" s="16"/>
      <c r="AZ761" s="16"/>
      <c r="BA761" s="16"/>
      <c r="BB761" s="16"/>
      <c r="BC761" s="16"/>
      <c r="BD761" s="16"/>
      <c r="BE761" s="16"/>
      <c r="BF761" s="16"/>
      <c r="BG761" s="16"/>
      <c r="BH761" s="16"/>
      <c r="BI761" s="16"/>
      <c r="BJ761" s="16"/>
      <c r="BK761" s="16"/>
      <c r="BL761" s="16"/>
      <c r="BM761" s="16"/>
      <c r="BN761" s="16"/>
      <c r="BO761" s="16"/>
      <c r="BP761" s="16"/>
      <c r="BQ761" s="16"/>
      <c r="BR761" s="16"/>
      <c r="BS761" s="16"/>
      <c r="BT761" s="16"/>
      <c r="BU761" s="16"/>
      <c r="BV761" s="16"/>
      <c r="BW761" s="16"/>
      <c r="BX761" s="16"/>
      <c r="BY761" s="16"/>
      <c r="BZ761" s="16"/>
      <c r="CA761" s="16"/>
      <c r="CB761" s="16"/>
      <c r="CC761" s="16"/>
      <c r="CD761" s="16"/>
      <c r="CE761" s="16"/>
      <c r="CF761" s="16"/>
      <c r="CG761" s="16"/>
      <c r="CH761" s="16"/>
      <c r="CI761" s="16"/>
      <c r="CJ761" s="16"/>
      <c r="CK761" s="16"/>
      <c r="CL761" s="16"/>
      <c r="CM761" s="16"/>
      <c r="CN761" s="16"/>
      <c r="CO761" s="16"/>
      <c r="CP761" s="16"/>
      <c r="CQ761" s="16"/>
      <c r="CR761" s="16"/>
      <c r="CS761" s="16"/>
      <c r="CT761" s="16"/>
      <c r="CU761" s="16"/>
      <c r="CV761" s="16"/>
      <c r="CW761" s="16"/>
      <c r="CX761" s="16"/>
      <c r="CY761" s="16"/>
      <c r="CZ761" s="16"/>
      <c r="DA761" s="16"/>
      <c r="DB761" s="16"/>
      <c r="DC761" s="16"/>
      <c r="DD761" s="16"/>
      <c r="DE761" s="16"/>
      <c r="DF761" s="16"/>
      <c r="DG761" s="16"/>
      <c r="DH761" s="16"/>
      <c r="DI761" s="16"/>
      <c r="DJ761" s="16"/>
      <c r="DK761" s="16"/>
      <c r="DL761" s="16"/>
      <c r="DM761" s="16"/>
      <c r="DN761" s="16"/>
      <c r="DO761" s="16"/>
      <c r="DP761" s="16"/>
      <c r="DQ761" s="16"/>
      <c r="DR761" s="16"/>
      <c r="DS761" s="16"/>
      <c r="DT761" s="16"/>
      <c r="DU761" s="16"/>
      <c r="DV761" s="16"/>
      <c r="DW761" s="16"/>
      <c r="DX761" s="16"/>
      <c r="DY761" s="16"/>
      <c r="DZ761" s="16"/>
      <c r="EA761" s="16"/>
      <c r="EB761" s="16"/>
      <c r="EC761" s="16"/>
      <c r="ED761" s="16"/>
      <c r="EE761" s="16"/>
      <c r="EF761" s="16"/>
      <c r="EG761" s="16"/>
      <c r="EH761" s="16"/>
      <c r="EI761" s="16"/>
      <c r="EJ761" s="16"/>
      <c r="EK761" s="16"/>
      <c r="EL761" s="16"/>
      <c r="EM761" s="16"/>
      <c r="EN761" s="16"/>
      <c r="EO761" s="16"/>
      <c r="EP761" s="16"/>
      <c r="EQ761" s="16"/>
      <c r="ER761" s="16"/>
      <c r="ES761" s="16"/>
      <c r="ET761" s="16"/>
      <c r="EU761" s="16"/>
      <c r="EV761" s="16"/>
      <c r="EW761" s="16"/>
      <c r="EX761" s="16"/>
      <c r="EY761" s="16"/>
      <c r="EZ761" s="16"/>
      <c r="FA761" s="16"/>
      <c r="FB761" s="16"/>
      <c r="FC761" s="16"/>
      <c r="FD761" s="16"/>
      <c r="FE761" s="16"/>
      <c r="FF761" s="16"/>
      <c r="FG761" s="16"/>
      <c r="FH761" s="16"/>
      <c r="FI761" s="16"/>
      <c r="FJ761" s="16"/>
      <c r="FK761" s="16"/>
      <c r="FL761" s="16"/>
      <c r="FM761" s="16"/>
      <c r="FN761" s="16"/>
      <c r="FO761" s="16"/>
      <c r="FP761" s="16"/>
      <c r="FQ761" s="16"/>
      <c r="FR761" s="16"/>
      <c r="FS761" s="16"/>
      <c r="FT761" s="16"/>
      <c r="FU761" s="16"/>
      <c r="FV761" s="16"/>
      <c r="FW761" s="16"/>
      <c r="FX761" s="16"/>
      <c r="FY761" s="16"/>
      <c r="FZ761" s="17"/>
      <c r="GA761" s="17"/>
      <c r="GB761" s="17"/>
    </row>
    <row r="762" spans="3:184" ht="14.25" customHeight="1">
      <c r="C762" s="14"/>
      <c r="D762" s="16"/>
      <c r="E762" s="16"/>
      <c r="F762" s="16"/>
      <c r="G762" s="16"/>
      <c r="H762" s="16"/>
      <c r="I762" s="16"/>
      <c r="J762" s="16"/>
      <c r="K762" s="16"/>
      <c r="L762" s="16"/>
      <c r="M762" s="16"/>
      <c r="N762" s="16"/>
      <c r="O762" s="16"/>
      <c r="P762" s="16"/>
      <c r="Q762" s="16"/>
      <c r="R762" s="16"/>
      <c r="S762" s="16"/>
      <c r="T762" s="16"/>
      <c r="U762" s="16"/>
      <c r="V762" s="16"/>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16"/>
      <c r="AS762" s="16"/>
      <c r="AT762" s="16"/>
      <c r="AU762" s="16"/>
      <c r="AV762" s="16"/>
      <c r="AW762" s="16"/>
      <c r="AX762" s="16"/>
      <c r="AY762" s="16"/>
      <c r="AZ762" s="16"/>
      <c r="BA762" s="16"/>
      <c r="BB762" s="16"/>
      <c r="BC762" s="16"/>
      <c r="BD762" s="16"/>
      <c r="BE762" s="16"/>
      <c r="BF762" s="16"/>
      <c r="BG762" s="16"/>
      <c r="BH762" s="16"/>
      <c r="BI762" s="16"/>
      <c r="BJ762" s="16"/>
      <c r="BK762" s="16"/>
      <c r="BL762" s="16"/>
      <c r="BM762" s="16"/>
      <c r="BN762" s="16"/>
      <c r="BO762" s="16"/>
      <c r="BP762" s="16"/>
      <c r="BQ762" s="16"/>
      <c r="BR762" s="16"/>
      <c r="BS762" s="16"/>
      <c r="BT762" s="16"/>
      <c r="BU762" s="16"/>
      <c r="BV762" s="16"/>
      <c r="BW762" s="16"/>
      <c r="BX762" s="16"/>
      <c r="BY762" s="16"/>
      <c r="BZ762" s="16"/>
      <c r="CA762" s="16"/>
      <c r="CB762" s="16"/>
      <c r="CC762" s="16"/>
      <c r="CD762" s="16"/>
      <c r="CE762" s="16"/>
      <c r="CF762" s="16"/>
      <c r="CG762" s="16"/>
      <c r="CH762" s="16"/>
      <c r="CI762" s="16"/>
      <c r="CJ762" s="16"/>
      <c r="CK762" s="16"/>
      <c r="CL762" s="16"/>
      <c r="CM762" s="16"/>
      <c r="CN762" s="16"/>
      <c r="CO762" s="16"/>
      <c r="CP762" s="16"/>
      <c r="CQ762" s="16"/>
      <c r="CR762" s="16"/>
      <c r="CS762" s="16"/>
      <c r="CT762" s="16"/>
      <c r="CU762" s="16"/>
      <c r="CV762" s="16"/>
      <c r="CW762" s="16"/>
      <c r="CX762" s="16"/>
      <c r="CY762" s="16"/>
      <c r="CZ762" s="16"/>
      <c r="DA762" s="16"/>
      <c r="DB762" s="16"/>
      <c r="DC762" s="16"/>
      <c r="DD762" s="16"/>
      <c r="DE762" s="16"/>
      <c r="DF762" s="16"/>
      <c r="DG762" s="16"/>
      <c r="DH762" s="16"/>
      <c r="DI762" s="16"/>
      <c r="DJ762" s="16"/>
      <c r="DK762" s="16"/>
      <c r="DL762" s="16"/>
      <c r="DM762" s="16"/>
      <c r="DN762" s="16"/>
      <c r="DO762" s="16"/>
      <c r="DP762" s="16"/>
      <c r="DQ762" s="16"/>
      <c r="DR762" s="16"/>
      <c r="DS762" s="16"/>
      <c r="DT762" s="16"/>
      <c r="DU762" s="16"/>
      <c r="DV762" s="16"/>
      <c r="DW762" s="16"/>
      <c r="DX762" s="16"/>
      <c r="DY762" s="16"/>
      <c r="DZ762" s="16"/>
      <c r="EA762" s="16"/>
      <c r="EB762" s="16"/>
      <c r="EC762" s="16"/>
      <c r="ED762" s="16"/>
      <c r="EE762" s="16"/>
      <c r="EF762" s="16"/>
      <c r="EG762" s="16"/>
      <c r="EH762" s="16"/>
      <c r="EI762" s="16"/>
      <c r="EJ762" s="16"/>
      <c r="EK762" s="16"/>
      <c r="EL762" s="16"/>
      <c r="EM762" s="16"/>
      <c r="EN762" s="16"/>
      <c r="EO762" s="16"/>
      <c r="EP762" s="16"/>
      <c r="EQ762" s="16"/>
      <c r="ER762" s="16"/>
      <c r="ES762" s="16"/>
      <c r="ET762" s="16"/>
      <c r="EU762" s="16"/>
      <c r="EV762" s="16"/>
      <c r="EW762" s="16"/>
      <c r="EX762" s="16"/>
      <c r="EY762" s="16"/>
      <c r="EZ762" s="16"/>
      <c r="FA762" s="16"/>
      <c r="FB762" s="16"/>
      <c r="FC762" s="16"/>
      <c r="FD762" s="16"/>
      <c r="FE762" s="16"/>
      <c r="FF762" s="16"/>
      <c r="FG762" s="16"/>
      <c r="FH762" s="16"/>
      <c r="FI762" s="16"/>
      <c r="FJ762" s="16"/>
      <c r="FK762" s="16"/>
      <c r="FL762" s="16"/>
      <c r="FM762" s="16"/>
      <c r="FN762" s="16"/>
      <c r="FO762" s="16"/>
      <c r="FP762" s="16"/>
      <c r="FQ762" s="16"/>
      <c r="FR762" s="16"/>
      <c r="FS762" s="16"/>
      <c r="FT762" s="16"/>
      <c r="FU762" s="16"/>
      <c r="FV762" s="16"/>
      <c r="FW762" s="16"/>
      <c r="FX762" s="16"/>
      <c r="FY762" s="16"/>
      <c r="FZ762" s="17"/>
      <c r="GA762" s="17"/>
      <c r="GB762" s="17"/>
    </row>
    <row r="763" spans="3:184" ht="14.25" customHeight="1">
      <c r="C763" s="14"/>
      <c r="D763" s="16"/>
      <c r="E763" s="16"/>
      <c r="F763" s="16"/>
      <c r="G763" s="16"/>
      <c r="H763" s="16"/>
      <c r="I763" s="16"/>
      <c r="J763" s="16"/>
      <c r="K763" s="16"/>
      <c r="L763" s="16"/>
      <c r="M763" s="16"/>
      <c r="N763" s="16"/>
      <c r="O763" s="16"/>
      <c r="P763" s="16"/>
      <c r="Q763" s="16"/>
      <c r="R763" s="16"/>
      <c r="S763" s="16"/>
      <c r="T763" s="16"/>
      <c r="U763" s="16"/>
      <c r="V763" s="16"/>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16"/>
      <c r="AS763" s="16"/>
      <c r="AT763" s="16"/>
      <c r="AU763" s="16"/>
      <c r="AV763" s="16"/>
      <c r="AW763" s="16"/>
      <c r="AX763" s="16"/>
      <c r="AY763" s="16"/>
      <c r="AZ763" s="16"/>
      <c r="BA763" s="16"/>
      <c r="BB763" s="16"/>
      <c r="BC763" s="16"/>
      <c r="BD763" s="16"/>
      <c r="BE763" s="16"/>
      <c r="BF763" s="16"/>
      <c r="BG763" s="16"/>
      <c r="BH763" s="16"/>
      <c r="BI763" s="16"/>
      <c r="BJ763" s="16"/>
      <c r="BK763" s="16"/>
      <c r="BL763" s="16"/>
      <c r="BM763" s="16"/>
      <c r="BN763" s="16"/>
      <c r="BO763" s="16"/>
      <c r="BP763" s="16"/>
      <c r="BQ763" s="16"/>
      <c r="BR763" s="16"/>
      <c r="BS763" s="16"/>
      <c r="BT763" s="16"/>
      <c r="BU763" s="16"/>
      <c r="BV763" s="16"/>
      <c r="BW763" s="16"/>
      <c r="BX763" s="16"/>
      <c r="BY763" s="16"/>
      <c r="BZ763" s="16"/>
      <c r="CA763" s="16"/>
      <c r="CB763" s="16"/>
      <c r="CC763" s="16"/>
      <c r="CD763" s="16"/>
      <c r="CE763" s="16"/>
      <c r="CF763" s="16"/>
      <c r="CG763" s="16"/>
      <c r="CH763" s="16"/>
      <c r="CI763" s="16"/>
      <c r="CJ763" s="16"/>
      <c r="CK763" s="16"/>
      <c r="CL763" s="16"/>
      <c r="CM763" s="16"/>
      <c r="CN763" s="16"/>
      <c r="CO763" s="16"/>
      <c r="CP763" s="16"/>
      <c r="CQ763" s="16"/>
      <c r="CR763" s="16"/>
      <c r="CS763" s="16"/>
      <c r="CT763" s="16"/>
      <c r="CU763" s="16"/>
      <c r="CV763" s="16"/>
      <c r="CW763" s="16"/>
      <c r="CX763" s="16"/>
      <c r="CY763" s="16"/>
      <c r="CZ763" s="16"/>
      <c r="DA763" s="16"/>
      <c r="DB763" s="16"/>
      <c r="DC763" s="16"/>
      <c r="DD763" s="16"/>
      <c r="DE763" s="16"/>
      <c r="DF763" s="16"/>
      <c r="DG763" s="16"/>
      <c r="DH763" s="16"/>
      <c r="DI763" s="16"/>
      <c r="DJ763" s="16"/>
      <c r="DK763" s="16"/>
      <c r="DL763" s="16"/>
      <c r="DM763" s="16"/>
      <c r="DN763" s="16"/>
      <c r="DO763" s="16"/>
      <c r="DP763" s="16"/>
      <c r="DQ763" s="16"/>
      <c r="DR763" s="16"/>
      <c r="DS763" s="16"/>
      <c r="DT763" s="16"/>
      <c r="DU763" s="16"/>
      <c r="DV763" s="16"/>
      <c r="DW763" s="16"/>
      <c r="DX763" s="16"/>
      <c r="DY763" s="16"/>
      <c r="DZ763" s="16"/>
      <c r="EA763" s="16"/>
      <c r="EB763" s="16"/>
      <c r="EC763" s="16"/>
      <c r="ED763" s="16"/>
      <c r="EE763" s="16"/>
      <c r="EF763" s="16"/>
      <c r="EG763" s="16"/>
      <c r="EH763" s="16"/>
      <c r="EI763" s="16"/>
      <c r="EJ763" s="16"/>
      <c r="EK763" s="16"/>
      <c r="EL763" s="16"/>
      <c r="EM763" s="16"/>
      <c r="EN763" s="16"/>
      <c r="EO763" s="16"/>
      <c r="EP763" s="16"/>
      <c r="EQ763" s="16"/>
      <c r="ER763" s="16"/>
      <c r="ES763" s="16"/>
      <c r="ET763" s="16"/>
      <c r="EU763" s="16"/>
      <c r="EV763" s="16"/>
      <c r="EW763" s="16"/>
      <c r="EX763" s="16"/>
      <c r="EY763" s="16"/>
      <c r="EZ763" s="16"/>
      <c r="FA763" s="16"/>
      <c r="FB763" s="16"/>
      <c r="FC763" s="16"/>
      <c r="FD763" s="16"/>
      <c r="FE763" s="16"/>
      <c r="FF763" s="16"/>
      <c r="FG763" s="16"/>
      <c r="FH763" s="16"/>
      <c r="FI763" s="16"/>
      <c r="FJ763" s="16"/>
      <c r="FK763" s="16"/>
      <c r="FL763" s="16"/>
      <c r="FM763" s="16"/>
      <c r="FN763" s="16"/>
      <c r="FO763" s="16"/>
      <c r="FP763" s="16"/>
      <c r="FQ763" s="16"/>
      <c r="FR763" s="16"/>
      <c r="FS763" s="16"/>
      <c r="FT763" s="16"/>
      <c r="FU763" s="16"/>
      <c r="FV763" s="16"/>
      <c r="FW763" s="16"/>
      <c r="FX763" s="16"/>
      <c r="FY763" s="16"/>
      <c r="FZ763" s="17"/>
      <c r="GA763" s="17"/>
      <c r="GB763" s="17"/>
    </row>
    <row r="764" spans="3:184" ht="14.25" customHeight="1">
      <c r="C764" s="14"/>
      <c r="D764" s="16"/>
      <c r="E764" s="16"/>
      <c r="F764" s="16"/>
      <c r="G764" s="16"/>
      <c r="H764" s="16"/>
      <c r="I764" s="16"/>
      <c r="J764" s="16"/>
      <c r="K764" s="16"/>
      <c r="L764" s="16"/>
      <c r="M764" s="16"/>
      <c r="N764" s="16"/>
      <c r="O764" s="16"/>
      <c r="P764" s="16"/>
      <c r="Q764" s="16"/>
      <c r="R764" s="16"/>
      <c r="S764" s="16"/>
      <c r="T764" s="16"/>
      <c r="U764" s="16"/>
      <c r="V764" s="16"/>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16"/>
      <c r="AS764" s="16"/>
      <c r="AT764" s="16"/>
      <c r="AU764" s="16"/>
      <c r="AV764" s="16"/>
      <c r="AW764" s="16"/>
      <c r="AX764" s="16"/>
      <c r="AY764" s="16"/>
      <c r="AZ764" s="16"/>
      <c r="BA764" s="16"/>
      <c r="BB764" s="16"/>
      <c r="BC764" s="16"/>
      <c r="BD764" s="16"/>
      <c r="BE764" s="16"/>
      <c r="BF764" s="16"/>
      <c r="BG764" s="16"/>
      <c r="BH764" s="16"/>
      <c r="BI764" s="16"/>
      <c r="BJ764" s="16"/>
      <c r="BK764" s="16"/>
      <c r="BL764" s="16"/>
      <c r="BM764" s="16"/>
      <c r="BN764" s="16"/>
      <c r="BO764" s="16"/>
      <c r="BP764" s="16"/>
      <c r="BQ764" s="16"/>
      <c r="BR764" s="16"/>
      <c r="BS764" s="16"/>
      <c r="BT764" s="16"/>
      <c r="BU764" s="16"/>
      <c r="BV764" s="16"/>
      <c r="BW764" s="16"/>
      <c r="BX764" s="16"/>
      <c r="BY764" s="16"/>
      <c r="BZ764" s="16"/>
      <c r="CA764" s="16"/>
      <c r="CB764" s="16"/>
      <c r="CC764" s="16"/>
      <c r="CD764" s="16"/>
      <c r="CE764" s="16"/>
      <c r="CF764" s="16"/>
      <c r="CG764" s="16"/>
      <c r="CH764" s="16"/>
      <c r="CI764" s="16"/>
      <c r="CJ764" s="16"/>
      <c r="CK764" s="16"/>
      <c r="CL764" s="16"/>
      <c r="CM764" s="16"/>
      <c r="CN764" s="16"/>
      <c r="CO764" s="16"/>
      <c r="CP764" s="16"/>
      <c r="CQ764" s="16"/>
      <c r="CR764" s="16"/>
      <c r="CS764" s="16"/>
      <c r="CT764" s="16"/>
      <c r="CU764" s="16"/>
      <c r="CV764" s="16"/>
      <c r="CW764" s="16"/>
      <c r="CX764" s="16"/>
      <c r="CY764" s="16"/>
      <c r="CZ764" s="16"/>
      <c r="DA764" s="16"/>
      <c r="DB764" s="16"/>
      <c r="DC764" s="16"/>
      <c r="DD764" s="16"/>
      <c r="DE764" s="16"/>
      <c r="DF764" s="16"/>
      <c r="DG764" s="16"/>
      <c r="DH764" s="16"/>
      <c r="DI764" s="16"/>
      <c r="DJ764" s="16"/>
      <c r="DK764" s="16"/>
      <c r="DL764" s="16"/>
      <c r="DM764" s="16"/>
      <c r="DN764" s="16"/>
      <c r="DO764" s="16"/>
      <c r="DP764" s="16"/>
      <c r="DQ764" s="16"/>
      <c r="DR764" s="16"/>
      <c r="DS764" s="16"/>
      <c r="DT764" s="16"/>
      <c r="DU764" s="16"/>
      <c r="DV764" s="16"/>
      <c r="DW764" s="16"/>
      <c r="DX764" s="16"/>
      <c r="DY764" s="16"/>
      <c r="DZ764" s="16"/>
      <c r="EA764" s="16"/>
      <c r="EB764" s="16"/>
      <c r="EC764" s="16"/>
      <c r="ED764" s="16"/>
      <c r="EE764" s="16"/>
      <c r="EF764" s="16"/>
      <c r="EG764" s="16"/>
      <c r="EH764" s="16"/>
      <c r="EI764" s="16"/>
      <c r="EJ764" s="16"/>
      <c r="EK764" s="16"/>
      <c r="EL764" s="16"/>
      <c r="EM764" s="16"/>
      <c r="EN764" s="16"/>
      <c r="EO764" s="16"/>
      <c r="EP764" s="16"/>
      <c r="EQ764" s="16"/>
      <c r="ER764" s="16"/>
      <c r="ES764" s="16"/>
      <c r="ET764" s="16"/>
      <c r="EU764" s="16"/>
      <c r="EV764" s="16"/>
      <c r="EW764" s="16"/>
      <c r="EX764" s="16"/>
      <c r="EY764" s="16"/>
      <c r="EZ764" s="16"/>
      <c r="FA764" s="16"/>
      <c r="FB764" s="16"/>
      <c r="FC764" s="16"/>
      <c r="FD764" s="16"/>
      <c r="FE764" s="16"/>
      <c r="FF764" s="16"/>
      <c r="FG764" s="16"/>
      <c r="FH764" s="16"/>
      <c r="FI764" s="16"/>
      <c r="FJ764" s="16"/>
      <c r="FK764" s="16"/>
      <c r="FL764" s="16"/>
      <c r="FM764" s="16"/>
      <c r="FN764" s="16"/>
      <c r="FO764" s="16"/>
      <c r="FP764" s="16"/>
      <c r="FQ764" s="16"/>
      <c r="FR764" s="16"/>
      <c r="FS764" s="16"/>
      <c r="FT764" s="16"/>
      <c r="FU764" s="16"/>
      <c r="FV764" s="16"/>
      <c r="FW764" s="16"/>
      <c r="FX764" s="16"/>
      <c r="FY764" s="16"/>
      <c r="FZ764" s="17"/>
      <c r="GA764" s="17"/>
      <c r="GB764" s="17"/>
    </row>
    <row r="765" spans="3:184" ht="14.25" customHeight="1">
      <c r="C765" s="14"/>
      <c r="D765" s="16"/>
      <c r="E765" s="16"/>
      <c r="F765" s="16"/>
      <c r="G765" s="16"/>
      <c r="H765" s="16"/>
      <c r="I765" s="16"/>
      <c r="J765" s="16"/>
      <c r="K765" s="16"/>
      <c r="L765" s="16"/>
      <c r="M765" s="16"/>
      <c r="N765" s="16"/>
      <c r="O765" s="16"/>
      <c r="P765" s="16"/>
      <c r="Q765" s="16"/>
      <c r="R765" s="16"/>
      <c r="S765" s="16"/>
      <c r="T765" s="16"/>
      <c r="U765" s="16"/>
      <c r="V765" s="16"/>
      <c r="W765" s="16"/>
      <c r="X765" s="16"/>
      <c r="Y765" s="16"/>
      <c r="Z765" s="16"/>
      <c r="AA765" s="16"/>
      <c r="AB765" s="16"/>
      <c r="AC765" s="16"/>
      <c r="AD765" s="16"/>
      <c r="AE765" s="16"/>
      <c r="AF765" s="16"/>
      <c r="AG765" s="16"/>
      <c r="AH765" s="16"/>
      <c r="AI765" s="16"/>
      <c r="AJ765" s="16"/>
      <c r="AK765" s="16"/>
      <c r="AL765" s="16"/>
      <c r="AM765" s="16"/>
      <c r="AN765" s="16"/>
      <c r="AO765" s="16"/>
      <c r="AP765" s="16"/>
      <c r="AQ765" s="16"/>
      <c r="AR765" s="16"/>
      <c r="AS765" s="16"/>
      <c r="AT765" s="16"/>
      <c r="AU765" s="16"/>
      <c r="AV765" s="16"/>
      <c r="AW765" s="16"/>
      <c r="AX765" s="16"/>
      <c r="AY765" s="16"/>
      <c r="AZ765" s="16"/>
      <c r="BA765" s="16"/>
      <c r="BB765" s="16"/>
      <c r="BC765" s="16"/>
      <c r="BD765" s="16"/>
      <c r="BE765" s="16"/>
      <c r="BF765" s="16"/>
      <c r="BG765" s="16"/>
      <c r="BH765" s="16"/>
      <c r="BI765" s="16"/>
      <c r="BJ765" s="16"/>
      <c r="BK765" s="16"/>
      <c r="BL765" s="16"/>
      <c r="BM765" s="16"/>
      <c r="BN765" s="16"/>
      <c r="BO765" s="16"/>
      <c r="BP765" s="16"/>
      <c r="BQ765" s="16"/>
      <c r="BR765" s="16"/>
      <c r="BS765" s="16"/>
      <c r="BT765" s="16"/>
      <c r="BU765" s="16"/>
      <c r="BV765" s="16"/>
      <c r="BW765" s="16"/>
      <c r="BX765" s="16"/>
      <c r="BY765" s="16"/>
      <c r="BZ765" s="16"/>
      <c r="CA765" s="16"/>
      <c r="CB765" s="16"/>
      <c r="CC765" s="16"/>
      <c r="CD765" s="16"/>
      <c r="CE765" s="16"/>
      <c r="CF765" s="16"/>
      <c r="CG765" s="16"/>
      <c r="CH765" s="16"/>
      <c r="CI765" s="16"/>
      <c r="CJ765" s="16"/>
      <c r="CK765" s="16"/>
      <c r="CL765" s="16"/>
      <c r="CM765" s="16"/>
      <c r="CN765" s="16"/>
      <c r="CO765" s="16"/>
      <c r="CP765" s="16"/>
      <c r="CQ765" s="16"/>
      <c r="CR765" s="16"/>
      <c r="CS765" s="16"/>
      <c r="CT765" s="16"/>
      <c r="CU765" s="16"/>
      <c r="CV765" s="16"/>
      <c r="CW765" s="16"/>
      <c r="CX765" s="16"/>
      <c r="CY765" s="16"/>
      <c r="CZ765" s="16"/>
      <c r="DA765" s="16"/>
      <c r="DB765" s="16"/>
      <c r="DC765" s="16"/>
      <c r="DD765" s="16"/>
      <c r="DE765" s="16"/>
      <c r="DF765" s="16"/>
      <c r="DG765" s="16"/>
      <c r="DH765" s="16"/>
      <c r="DI765" s="16"/>
      <c r="DJ765" s="16"/>
      <c r="DK765" s="16"/>
      <c r="DL765" s="16"/>
      <c r="DM765" s="16"/>
      <c r="DN765" s="16"/>
      <c r="DO765" s="16"/>
      <c r="DP765" s="16"/>
      <c r="DQ765" s="16"/>
      <c r="DR765" s="16"/>
      <c r="DS765" s="16"/>
      <c r="DT765" s="16"/>
      <c r="DU765" s="16"/>
      <c r="DV765" s="16"/>
      <c r="DW765" s="16"/>
      <c r="DX765" s="16"/>
      <c r="DY765" s="16"/>
      <c r="DZ765" s="16"/>
      <c r="EA765" s="16"/>
      <c r="EB765" s="16"/>
      <c r="EC765" s="16"/>
      <c r="ED765" s="16"/>
      <c r="EE765" s="16"/>
      <c r="EF765" s="16"/>
      <c r="EG765" s="16"/>
      <c r="EH765" s="16"/>
      <c r="EI765" s="16"/>
      <c r="EJ765" s="16"/>
      <c r="EK765" s="16"/>
      <c r="EL765" s="16"/>
      <c r="EM765" s="16"/>
      <c r="EN765" s="16"/>
      <c r="EO765" s="16"/>
      <c r="EP765" s="16"/>
      <c r="EQ765" s="16"/>
      <c r="ER765" s="16"/>
      <c r="ES765" s="16"/>
      <c r="ET765" s="16"/>
      <c r="EU765" s="16"/>
      <c r="EV765" s="16"/>
      <c r="EW765" s="16"/>
      <c r="EX765" s="16"/>
      <c r="EY765" s="16"/>
      <c r="EZ765" s="16"/>
      <c r="FA765" s="16"/>
      <c r="FB765" s="16"/>
      <c r="FC765" s="16"/>
      <c r="FD765" s="16"/>
      <c r="FE765" s="16"/>
      <c r="FF765" s="16"/>
      <c r="FG765" s="16"/>
      <c r="FH765" s="16"/>
      <c r="FI765" s="16"/>
      <c r="FJ765" s="16"/>
      <c r="FK765" s="16"/>
      <c r="FL765" s="16"/>
      <c r="FM765" s="16"/>
      <c r="FN765" s="16"/>
      <c r="FO765" s="16"/>
      <c r="FP765" s="16"/>
      <c r="FQ765" s="16"/>
      <c r="FR765" s="16"/>
      <c r="FS765" s="16"/>
      <c r="FT765" s="16"/>
      <c r="FU765" s="16"/>
      <c r="FV765" s="16"/>
      <c r="FW765" s="16"/>
      <c r="FX765" s="16"/>
      <c r="FY765" s="16"/>
      <c r="FZ765" s="17"/>
      <c r="GA765" s="17"/>
      <c r="GB765" s="17"/>
    </row>
    <row r="766" spans="3:184" ht="14.25" customHeight="1">
      <c r="C766" s="14"/>
      <c r="D766" s="16"/>
      <c r="E766" s="16"/>
      <c r="F766" s="16"/>
      <c r="G766" s="16"/>
      <c r="H766" s="16"/>
      <c r="I766" s="16"/>
      <c r="J766" s="16"/>
      <c r="K766" s="16"/>
      <c r="L766" s="16"/>
      <c r="M766" s="16"/>
      <c r="N766" s="16"/>
      <c r="O766" s="16"/>
      <c r="P766" s="16"/>
      <c r="Q766" s="16"/>
      <c r="R766" s="16"/>
      <c r="S766" s="16"/>
      <c r="T766" s="16"/>
      <c r="U766" s="16"/>
      <c r="V766" s="16"/>
      <c r="W766" s="16"/>
      <c r="X766" s="16"/>
      <c r="Y766" s="16"/>
      <c r="Z766" s="16"/>
      <c r="AA766" s="16"/>
      <c r="AB766" s="16"/>
      <c r="AC766" s="16"/>
      <c r="AD766" s="16"/>
      <c r="AE766" s="16"/>
      <c r="AF766" s="16"/>
      <c r="AG766" s="16"/>
      <c r="AH766" s="16"/>
      <c r="AI766" s="16"/>
      <c r="AJ766" s="16"/>
      <c r="AK766" s="16"/>
      <c r="AL766" s="16"/>
      <c r="AM766" s="16"/>
      <c r="AN766" s="16"/>
      <c r="AO766" s="16"/>
      <c r="AP766" s="16"/>
      <c r="AQ766" s="16"/>
      <c r="AR766" s="16"/>
      <c r="AS766" s="16"/>
      <c r="AT766" s="16"/>
      <c r="AU766" s="16"/>
      <c r="AV766" s="16"/>
      <c r="AW766" s="16"/>
      <c r="AX766" s="16"/>
      <c r="AY766" s="16"/>
      <c r="AZ766" s="16"/>
      <c r="BA766" s="16"/>
      <c r="BB766" s="16"/>
      <c r="BC766" s="16"/>
      <c r="BD766" s="16"/>
      <c r="BE766" s="16"/>
      <c r="BF766" s="16"/>
      <c r="BG766" s="16"/>
      <c r="BH766" s="16"/>
      <c r="BI766" s="16"/>
      <c r="BJ766" s="16"/>
      <c r="BK766" s="16"/>
      <c r="BL766" s="16"/>
      <c r="BM766" s="16"/>
      <c r="BN766" s="16"/>
      <c r="BO766" s="16"/>
      <c r="BP766" s="16"/>
      <c r="BQ766" s="16"/>
      <c r="BR766" s="16"/>
      <c r="BS766" s="16"/>
      <c r="BT766" s="16"/>
      <c r="BU766" s="16"/>
      <c r="BV766" s="16"/>
      <c r="BW766" s="16"/>
      <c r="BX766" s="16"/>
      <c r="BY766" s="16"/>
      <c r="BZ766" s="16"/>
      <c r="CA766" s="16"/>
      <c r="CB766" s="16"/>
      <c r="CC766" s="16"/>
      <c r="CD766" s="16"/>
      <c r="CE766" s="16"/>
      <c r="CF766" s="16"/>
      <c r="CG766" s="16"/>
      <c r="CH766" s="16"/>
      <c r="CI766" s="16"/>
      <c r="CJ766" s="16"/>
      <c r="CK766" s="16"/>
      <c r="CL766" s="16"/>
      <c r="CM766" s="16"/>
      <c r="CN766" s="16"/>
      <c r="CO766" s="16"/>
      <c r="CP766" s="16"/>
      <c r="CQ766" s="16"/>
      <c r="CR766" s="16"/>
      <c r="CS766" s="16"/>
      <c r="CT766" s="16"/>
      <c r="CU766" s="16"/>
      <c r="CV766" s="16"/>
      <c r="CW766" s="16"/>
      <c r="CX766" s="16"/>
      <c r="CY766" s="16"/>
      <c r="CZ766" s="16"/>
      <c r="DA766" s="16"/>
      <c r="DB766" s="16"/>
      <c r="DC766" s="16"/>
      <c r="DD766" s="16"/>
      <c r="DE766" s="16"/>
      <c r="DF766" s="16"/>
      <c r="DG766" s="16"/>
      <c r="DH766" s="16"/>
      <c r="DI766" s="16"/>
      <c r="DJ766" s="16"/>
      <c r="DK766" s="16"/>
      <c r="DL766" s="16"/>
      <c r="DM766" s="16"/>
      <c r="DN766" s="16"/>
      <c r="DO766" s="16"/>
      <c r="DP766" s="16"/>
      <c r="DQ766" s="16"/>
      <c r="DR766" s="16"/>
      <c r="DS766" s="16"/>
      <c r="DT766" s="16"/>
      <c r="DU766" s="16"/>
      <c r="DV766" s="16"/>
      <c r="DW766" s="16"/>
      <c r="DX766" s="16"/>
      <c r="DY766" s="16"/>
      <c r="DZ766" s="16"/>
      <c r="EA766" s="16"/>
      <c r="EB766" s="16"/>
      <c r="EC766" s="16"/>
      <c r="ED766" s="16"/>
      <c r="EE766" s="16"/>
      <c r="EF766" s="16"/>
      <c r="EG766" s="16"/>
      <c r="EH766" s="16"/>
      <c r="EI766" s="16"/>
      <c r="EJ766" s="16"/>
      <c r="EK766" s="16"/>
      <c r="EL766" s="16"/>
      <c r="EM766" s="16"/>
      <c r="EN766" s="16"/>
      <c r="EO766" s="16"/>
      <c r="EP766" s="16"/>
      <c r="EQ766" s="16"/>
      <c r="ER766" s="16"/>
      <c r="ES766" s="16"/>
      <c r="ET766" s="16"/>
      <c r="EU766" s="16"/>
      <c r="EV766" s="16"/>
      <c r="EW766" s="16"/>
      <c r="EX766" s="16"/>
      <c r="EY766" s="16"/>
      <c r="EZ766" s="16"/>
      <c r="FA766" s="16"/>
      <c r="FB766" s="16"/>
      <c r="FC766" s="16"/>
      <c r="FD766" s="16"/>
      <c r="FE766" s="16"/>
      <c r="FF766" s="16"/>
      <c r="FG766" s="16"/>
      <c r="FH766" s="16"/>
      <c r="FI766" s="16"/>
      <c r="FJ766" s="16"/>
      <c r="FK766" s="16"/>
      <c r="FL766" s="16"/>
      <c r="FM766" s="16"/>
      <c r="FN766" s="16"/>
      <c r="FO766" s="16"/>
      <c r="FP766" s="16"/>
      <c r="FQ766" s="16"/>
      <c r="FR766" s="16"/>
      <c r="FS766" s="16"/>
      <c r="FT766" s="16"/>
      <c r="FU766" s="16"/>
      <c r="FV766" s="16"/>
      <c r="FW766" s="16"/>
      <c r="FX766" s="16"/>
      <c r="FY766" s="16"/>
      <c r="FZ766" s="17"/>
      <c r="GA766" s="17"/>
      <c r="GB766" s="17"/>
    </row>
    <row r="767" spans="3:184" ht="14.25" customHeight="1">
      <c r="C767" s="14"/>
      <c r="D767" s="16"/>
      <c r="E767" s="16"/>
      <c r="F767" s="16"/>
      <c r="G767" s="16"/>
      <c r="H767" s="16"/>
      <c r="I767" s="16"/>
      <c r="J767" s="16"/>
      <c r="K767" s="16"/>
      <c r="L767" s="16"/>
      <c r="M767" s="16"/>
      <c r="N767" s="16"/>
      <c r="O767" s="16"/>
      <c r="P767" s="16"/>
      <c r="Q767" s="16"/>
      <c r="R767" s="16"/>
      <c r="S767" s="16"/>
      <c r="T767" s="16"/>
      <c r="U767" s="16"/>
      <c r="V767" s="16"/>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16"/>
      <c r="AS767" s="16"/>
      <c r="AT767" s="16"/>
      <c r="AU767" s="16"/>
      <c r="AV767" s="16"/>
      <c r="AW767" s="16"/>
      <c r="AX767" s="16"/>
      <c r="AY767" s="16"/>
      <c r="AZ767" s="16"/>
      <c r="BA767" s="16"/>
      <c r="BB767" s="16"/>
      <c r="BC767" s="16"/>
      <c r="BD767" s="16"/>
      <c r="BE767" s="16"/>
      <c r="BF767" s="16"/>
      <c r="BG767" s="16"/>
      <c r="BH767" s="16"/>
      <c r="BI767" s="16"/>
      <c r="BJ767" s="16"/>
      <c r="BK767" s="16"/>
      <c r="BL767" s="16"/>
      <c r="BM767" s="16"/>
      <c r="BN767" s="16"/>
      <c r="BO767" s="16"/>
      <c r="BP767" s="16"/>
      <c r="BQ767" s="16"/>
      <c r="BR767" s="16"/>
      <c r="BS767" s="16"/>
      <c r="BT767" s="16"/>
      <c r="BU767" s="16"/>
      <c r="BV767" s="16"/>
      <c r="BW767" s="16"/>
      <c r="BX767" s="16"/>
      <c r="BY767" s="16"/>
      <c r="BZ767" s="16"/>
      <c r="CA767" s="16"/>
      <c r="CB767" s="16"/>
      <c r="CC767" s="16"/>
      <c r="CD767" s="16"/>
      <c r="CE767" s="16"/>
      <c r="CF767" s="16"/>
      <c r="CG767" s="16"/>
      <c r="CH767" s="16"/>
      <c r="CI767" s="16"/>
      <c r="CJ767" s="16"/>
      <c r="CK767" s="16"/>
      <c r="CL767" s="16"/>
      <c r="CM767" s="16"/>
      <c r="CN767" s="16"/>
      <c r="CO767" s="16"/>
      <c r="CP767" s="16"/>
      <c r="CQ767" s="16"/>
      <c r="CR767" s="16"/>
      <c r="CS767" s="16"/>
      <c r="CT767" s="16"/>
      <c r="CU767" s="16"/>
      <c r="CV767" s="16"/>
      <c r="CW767" s="16"/>
      <c r="CX767" s="16"/>
      <c r="CY767" s="16"/>
      <c r="CZ767" s="16"/>
      <c r="DA767" s="16"/>
      <c r="DB767" s="16"/>
      <c r="DC767" s="16"/>
      <c r="DD767" s="16"/>
      <c r="DE767" s="16"/>
      <c r="DF767" s="16"/>
      <c r="DG767" s="16"/>
      <c r="DH767" s="16"/>
      <c r="DI767" s="16"/>
      <c r="DJ767" s="16"/>
      <c r="DK767" s="16"/>
      <c r="DL767" s="16"/>
      <c r="DM767" s="16"/>
      <c r="DN767" s="16"/>
      <c r="DO767" s="16"/>
      <c r="DP767" s="16"/>
      <c r="DQ767" s="16"/>
      <c r="DR767" s="16"/>
      <c r="DS767" s="16"/>
      <c r="DT767" s="16"/>
      <c r="DU767" s="16"/>
      <c r="DV767" s="16"/>
      <c r="DW767" s="16"/>
      <c r="DX767" s="16"/>
      <c r="DY767" s="16"/>
      <c r="DZ767" s="16"/>
      <c r="EA767" s="16"/>
      <c r="EB767" s="16"/>
      <c r="EC767" s="16"/>
      <c r="ED767" s="16"/>
      <c r="EE767" s="16"/>
      <c r="EF767" s="16"/>
      <c r="EG767" s="16"/>
      <c r="EH767" s="16"/>
      <c r="EI767" s="16"/>
      <c r="EJ767" s="16"/>
      <c r="EK767" s="16"/>
      <c r="EL767" s="16"/>
      <c r="EM767" s="16"/>
      <c r="EN767" s="16"/>
      <c r="EO767" s="16"/>
      <c r="EP767" s="16"/>
      <c r="EQ767" s="16"/>
      <c r="ER767" s="16"/>
      <c r="ES767" s="16"/>
      <c r="ET767" s="16"/>
      <c r="EU767" s="16"/>
      <c r="EV767" s="16"/>
      <c r="EW767" s="16"/>
      <c r="EX767" s="16"/>
      <c r="EY767" s="16"/>
      <c r="EZ767" s="16"/>
      <c r="FA767" s="16"/>
      <c r="FB767" s="16"/>
      <c r="FC767" s="16"/>
      <c r="FD767" s="16"/>
      <c r="FE767" s="16"/>
      <c r="FF767" s="16"/>
      <c r="FG767" s="16"/>
      <c r="FH767" s="16"/>
      <c r="FI767" s="16"/>
      <c r="FJ767" s="16"/>
      <c r="FK767" s="16"/>
      <c r="FL767" s="16"/>
      <c r="FM767" s="16"/>
      <c r="FN767" s="16"/>
      <c r="FO767" s="16"/>
      <c r="FP767" s="16"/>
      <c r="FQ767" s="16"/>
      <c r="FR767" s="16"/>
      <c r="FS767" s="16"/>
      <c r="FT767" s="16"/>
      <c r="FU767" s="16"/>
      <c r="FV767" s="16"/>
      <c r="FW767" s="16"/>
      <c r="FX767" s="16"/>
      <c r="FY767" s="16"/>
      <c r="FZ767" s="17"/>
      <c r="GA767" s="17"/>
      <c r="GB767" s="17"/>
    </row>
    <row r="768" spans="3:184" ht="14.25" customHeight="1">
      <c r="C768" s="14"/>
      <c r="D768" s="16"/>
      <c r="E768" s="16"/>
      <c r="F768" s="16"/>
      <c r="G768" s="16"/>
      <c r="H768" s="16"/>
      <c r="I768" s="16"/>
      <c r="J768" s="16"/>
      <c r="K768" s="16"/>
      <c r="L768" s="16"/>
      <c r="M768" s="16"/>
      <c r="N768" s="16"/>
      <c r="O768" s="16"/>
      <c r="P768" s="16"/>
      <c r="Q768" s="16"/>
      <c r="R768" s="16"/>
      <c r="S768" s="16"/>
      <c r="T768" s="16"/>
      <c r="U768" s="16"/>
      <c r="V768" s="16"/>
      <c r="W768" s="16"/>
      <c r="X768" s="16"/>
      <c r="Y768" s="16"/>
      <c r="Z768" s="16"/>
      <c r="AA768" s="16"/>
      <c r="AB768" s="16"/>
      <c r="AC768" s="16"/>
      <c r="AD768" s="16"/>
      <c r="AE768" s="16"/>
      <c r="AF768" s="16"/>
      <c r="AG768" s="16"/>
      <c r="AH768" s="16"/>
      <c r="AI768" s="16"/>
      <c r="AJ768" s="16"/>
      <c r="AK768" s="16"/>
      <c r="AL768" s="16"/>
      <c r="AM768" s="16"/>
      <c r="AN768" s="16"/>
      <c r="AO768" s="16"/>
      <c r="AP768" s="16"/>
      <c r="AQ768" s="16"/>
      <c r="AR768" s="16"/>
      <c r="AS768" s="16"/>
      <c r="AT768" s="16"/>
      <c r="AU768" s="16"/>
      <c r="AV768" s="16"/>
      <c r="AW768" s="16"/>
      <c r="AX768" s="16"/>
      <c r="AY768" s="16"/>
      <c r="AZ768" s="16"/>
      <c r="BA768" s="16"/>
      <c r="BB768" s="16"/>
      <c r="BC768" s="16"/>
      <c r="BD768" s="16"/>
      <c r="BE768" s="16"/>
      <c r="BF768" s="16"/>
      <c r="BG768" s="16"/>
      <c r="BH768" s="16"/>
      <c r="BI768" s="16"/>
      <c r="BJ768" s="16"/>
      <c r="BK768" s="16"/>
      <c r="BL768" s="16"/>
      <c r="BM768" s="16"/>
      <c r="BN768" s="16"/>
      <c r="BO768" s="16"/>
      <c r="BP768" s="16"/>
      <c r="BQ768" s="16"/>
      <c r="BR768" s="16"/>
      <c r="BS768" s="16"/>
      <c r="BT768" s="16"/>
      <c r="BU768" s="16"/>
      <c r="BV768" s="16"/>
      <c r="BW768" s="16"/>
      <c r="BX768" s="16"/>
      <c r="BY768" s="16"/>
      <c r="BZ768" s="16"/>
      <c r="CA768" s="16"/>
      <c r="CB768" s="16"/>
      <c r="CC768" s="16"/>
      <c r="CD768" s="16"/>
      <c r="CE768" s="16"/>
      <c r="CF768" s="16"/>
      <c r="CG768" s="16"/>
      <c r="CH768" s="16"/>
      <c r="CI768" s="16"/>
      <c r="CJ768" s="16"/>
      <c r="CK768" s="16"/>
      <c r="CL768" s="16"/>
      <c r="CM768" s="16"/>
      <c r="CN768" s="16"/>
      <c r="CO768" s="16"/>
      <c r="CP768" s="16"/>
      <c r="CQ768" s="16"/>
      <c r="CR768" s="16"/>
      <c r="CS768" s="16"/>
      <c r="CT768" s="16"/>
      <c r="CU768" s="16"/>
      <c r="CV768" s="16"/>
      <c r="CW768" s="16"/>
      <c r="CX768" s="16"/>
      <c r="CY768" s="16"/>
      <c r="CZ768" s="16"/>
      <c r="DA768" s="16"/>
      <c r="DB768" s="16"/>
      <c r="DC768" s="16"/>
      <c r="DD768" s="16"/>
      <c r="DE768" s="16"/>
      <c r="DF768" s="16"/>
      <c r="DG768" s="16"/>
      <c r="DH768" s="16"/>
      <c r="DI768" s="16"/>
      <c r="DJ768" s="16"/>
      <c r="DK768" s="16"/>
      <c r="DL768" s="16"/>
      <c r="DM768" s="16"/>
      <c r="DN768" s="16"/>
      <c r="DO768" s="16"/>
      <c r="DP768" s="16"/>
      <c r="DQ768" s="16"/>
      <c r="DR768" s="16"/>
      <c r="DS768" s="16"/>
      <c r="DT768" s="16"/>
      <c r="DU768" s="16"/>
      <c r="DV768" s="16"/>
      <c r="DW768" s="16"/>
      <c r="DX768" s="16"/>
      <c r="DY768" s="16"/>
      <c r="DZ768" s="16"/>
      <c r="EA768" s="16"/>
      <c r="EB768" s="16"/>
      <c r="EC768" s="16"/>
      <c r="ED768" s="16"/>
      <c r="EE768" s="16"/>
      <c r="EF768" s="16"/>
      <c r="EG768" s="16"/>
      <c r="EH768" s="16"/>
      <c r="EI768" s="16"/>
      <c r="EJ768" s="16"/>
      <c r="EK768" s="16"/>
      <c r="EL768" s="16"/>
      <c r="EM768" s="16"/>
      <c r="EN768" s="16"/>
      <c r="EO768" s="16"/>
      <c r="EP768" s="16"/>
      <c r="EQ768" s="16"/>
      <c r="ER768" s="16"/>
      <c r="ES768" s="16"/>
      <c r="ET768" s="16"/>
      <c r="EU768" s="16"/>
      <c r="EV768" s="16"/>
      <c r="EW768" s="16"/>
      <c r="EX768" s="16"/>
      <c r="EY768" s="16"/>
      <c r="EZ768" s="16"/>
      <c r="FA768" s="16"/>
      <c r="FB768" s="16"/>
      <c r="FC768" s="16"/>
      <c r="FD768" s="16"/>
      <c r="FE768" s="16"/>
      <c r="FF768" s="16"/>
      <c r="FG768" s="16"/>
      <c r="FH768" s="16"/>
      <c r="FI768" s="16"/>
      <c r="FJ768" s="16"/>
      <c r="FK768" s="16"/>
      <c r="FL768" s="16"/>
      <c r="FM768" s="16"/>
      <c r="FN768" s="16"/>
      <c r="FO768" s="16"/>
      <c r="FP768" s="16"/>
      <c r="FQ768" s="16"/>
      <c r="FR768" s="16"/>
      <c r="FS768" s="16"/>
      <c r="FT768" s="16"/>
      <c r="FU768" s="16"/>
      <c r="FV768" s="16"/>
      <c r="FW768" s="16"/>
      <c r="FX768" s="16"/>
      <c r="FY768" s="16"/>
      <c r="FZ768" s="17"/>
      <c r="GA768" s="17"/>
      <c r="GB768" s="17"/>
    </row>
    <row r="769" spans="3:184" ht="14.25" customHeight="1">
      <c r="C769" s="14"/>
      <c r="D769" s="16"/>
      <c r="E769" s="16"/>
      <c r="F769" s="16"/>
      <c r="G769" s="16"/>
      <c r="H769" s="16"/>
      <c r="I769" s="16"/>
      <c r="J769" s="16"/>
      <c r="K769" s="16"/>
      <c r="L769" s="16"/>
      <c r="M769" s="16"/>
      <c r="N769" s="16"/>
      <c r="O769" s="16"/>
      <c r="P769" s="16"/>
      <c r="Q769" s="16"/>
      <c r="R769" s="16"/>
      <c r="S769" s="16"/>
      <c r="T769" s="16"/>
      <c r="U769" s="16"/>
      <c r="V769" s="16"/>
      <c r="W769" s="16"/>
      <c r="X769" s="16"/>
      <c r="Y769" s="16"/>
      <c r="Z769" s="16"/>
      <c r="AA769" s="16"/>
      <c r="AB769" s="16"/>
      <c r="AC769" s="16"/>
      <c r="AD769" s="16"/>
      <c r="AE769" s="16"/>
      <c r="AF769" s="16"/>
      <c r="AG769" s="16"/>
      <c r="AH769" s="16"/>
      <c r="AI769" s="16"/>
      <c r="AJ769" s="16"/>
      <c r="AK769" s="16"/>
      <c r="AL769" s="16"/>
      <c r="AM769" s="16"/>
      <c r="AN769" s="16"/>
      <c r="AO769" s="16"/>
      <c r="AP769" s="16"/>
      <c r="AQ769" s="16"/>
      <c r="AR769" s="16"/>
      <c r="AS769" s="16"/>
      <c r="AT769" s="16"/>
      <c r="AU769" s="16"/>
      <c r="AV769" s="16"/>
      <c r="AW769" s="16"/>
      <c r="AX769" s="16"/>
      <c r="AY769" s="16"/>
      <c r="AZ769" s="16"/>
      <c r="BA769" s="16"/>
      <c r="BB769" s="16"/>
      <c r="BC769" s="16"/>
      <c r="BD769" s="16"/>
      <c r="BE769" s="16"/>
      <c r="BF769" s="16"/>
      <c r="BG769" s="16"/>
      <c r="BH769" s="16"/>
      <c r="BI769" s="16"/>
      <c r="BJ769" s="16"/>
      <c r="BK769" s="16"/>
      <c r="BL769" s="16"/>
      <c r="BM769" s="16"/>
      <c r="BN769" s="16"/>
      <c r="BO769" s="16"/>
      <c r="BP769" s="16"/>
      <c r="BQ769" s="16"/>
      <c r="BR769" s="16"/>
      <c r="BS769" s="16"/>
      <c r="BT769" s="16"/>
      <c r="BU769" s="16"/>
      <c r="BV769" s="16"/>
      <c r="BW769" s="16"/>
      <c r="BX769" s="16"/>
      <c r="BY769" s="16"/>
      <c r="BZ769" s="16"/>
      <c r="CA769" s="16"/>
      <c r="CB769" s="16"/>
      <c r="CC769" s="16"/>
      <c r="CD769" s="16"/>
      <c r="CE769" s="16"/>
      <c r="CF769" s="16"/>
      <c r="CG769" s="16"/>
      <c r="CH769" s="16"/>
      <c r="CI769" s="16"/>
      <c r="CJ769" s="16"/>
      <c r="CK769" s="16"/>
      <c r="CL769" s="16"/>
      <c r="CM769" s="16"/>
      <c r="CN769" s="16"/>
      <c r="CO769" s="16"/>
      <c r="CP769" s="16"/>
      <c r="CQ769" s="16"/>
      <c r="CR769" s="16"/>
      <c r="CS769" s="16"/>
      <c r="CT769" s="16"/>
      <c r="CU769" s="16"/>
      <c r="CV769" s="16"/>
      <c r="CW769" s="16"/>
      <c r="CX769" s="16"/>
      <c r="CY769" s="16"/>
      <c r="CZ769" s="16"/>
      <c r="DA769" s="16"/>
      <c r="DB769" s="16"/>
      <c r="DC769" s="16"/>
      <c r="DD769" s="16"/>
      <c r="DE769" s="16"/>
      <c r="DF769" s="16"/>
      <c r="DG769" s="16"/>
      <c r="DH769" s="16"/>
      <c r="DI769" s="16"/>
      <c r="DJ769" s="16"/>
      <c r="DK769" s="16"/>
      <c r="DL769" s="16"/>
      <c r="DM769" s="16"/>
      <c r="DN769" s="16"/>
      <c r="DO769" s="16"/>
      <c r="DP769" s="16"/>
      <c r="DQ769" s="16"/>
      <c r="DR769" s="16"/>
      <c r="DS769" s="16"/>
      <c r="DT769" s="16"/>
      <c r="DU769" s="16"/>
      <c r="DV769" s="16"/>
      <c r="DW769" s="16"/>
      <c r="DX769" s="16"/>
      <c r="DY769" s="16"/>
      <c r="DZ769" s="16"/>
      <c r="EA769" s="16"/>
      <c r="EB769" s="16"/>
      <c r="EC769" s="16"/>
      <c r="ED769" s="16"/>
      <c r="EE769" s="16"/>
      <c r="EF769" s="16"/>
      <c r="EG769" s="16"/>
      <c r="EH769" s="16"/>
      <c r="EI769" s="16"/>
      <c r="EJ769" s="16"/>
      <c r="EK769" s="16"/>
      <c r="EL769" s="16"/>
      <c r="EM769" s="16"/>
      <c r="EN769" s="16"/>
      <c r="EO769" s="16"/>
      <c r="EP769" s="16"/>
      <c r="EQ769" s="16"/>
      <c r="ER769" s="16"/>
      <c r="ES769" s="16"/>
      <c r="ET769" s="16"/>
      <c r="EU769" s="16"/>
      <c r="EV769" s="16"/>
      <c r="EW769" s="16"/>
      <c r="EX769" s="16"/>
      <c r="EY769" s="16"/>
      <c r="EZ769" s="16"/>
      <c r="FA769" s="16"/>
      <c r="FB769" s="16"/>
      <c r="FC769" s="16"/>
      <c r="FD769" s="16"/>
      <c r="FE769" s="16"/>
      <c r="FF769" s="16"/>
      <c r="FG769" s="16"/>
      <c r="FH769" s="16"/>
      <c r="FI769" s="16"/>
      <c r="FJ769" s="16"/>
      <c r="FK769" s="16"/>
      <c r="FL769" s="16"/>
      <c r="FM769" s="16"/>
      <c r="FN769" s="16"/>
      <c r="FO769" s="16"/>
      <c r="FP769" s="16"/>
      <c r="FQ769" s="16"/>
      <c r="FR769" s="16"/>
      <c r="FS769" s="16"/>
      <c r="FT769" s="16"/>
      <c r="FU769" s="16"/>
      <c r="FV769" s="16"/>
      <c r="FW769" s="16"/>
      <c r="FX769" s="16"/>
      <c r="FY769" s="16"/>
      <c r="FZ769" s="17"/>
      <c r="GA769" s="17"/>
      <c r="GB769" s="17"/>
    </row>
    <row r="770" spans="3:184" ht="14.25" customHeight="1">
      <c r="C770" s="14"/>
      <c r="D770" s="16"/>
      <c r="E770" s="16"/>
      <c r="F770" s="16"/>
      <c r="G770" s="16"/>
      <c r="H770" s="16"/>
      <c r="I770" s="16"/>
      <c r="J770" s="16"/>
      <c r="K770" s="16"/>
      <c r="L770" s="16"/>
      <c r="M770" s="16"/>
      <c r="N770" s="16"/>
      <c r="O770" s="16"/>
      <c r="P770" s="16"/>
      <c r="Q770" s="16"/>
      <c r="R770" s="16"/>
      <c r="S770" s="16"/>
      <c r="T770" s="16"/>
      <c r="U770" s="16"/>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6"/>
      <c r="AW770" s="16"/>
      <c r="AX770" s="16"/>
      <c r="AY770" s="16"/>
      <c r="AZ770" s="16"/>
      <c r="BA770" s="16"/>
      <c r="BB770" s="16"/>
      <c r="BC770" s="16"/>
      <c r="BD770" s="16"/>
      <c r="BE770" s="16"/>
      <c r="BF770" s="16"/>
      <c r="BG770" s="16"/>
      <c r="BH770" s="16"/>
      <c r="BI770" s="16"/>
      <c r="BJ770" s="16"/>
      <c r="BK770" s="16"/>
      <c r="BL770" s="16"/>
      <c r="BM770" s="16"/>
      <c r="BN770" s="16"/>
      <c r="BO770" s="16"/>
      <c r="BP770" s="16"/>
      <c r="BQ770" s="16"/>
      <c r="BR770" s="16"/>
      <c r="BS770" s="16"/>
      <c r="BT770" s="16"/>
      <c r="BU770" s="16"/>
      <c r="BV770" s="16"/>
      <c r="BW770" s="16"/>
      <c r="BX770" s="16"/>
      <c r="BY770" s="16"/>
      <c r="BZ770" s="16"/>
      <c r="CA770" s="16"/>
      <c r="CB770" s="16"/>
      <c r="CC770" s="16"/>
      <c r="CD770" s="16"/>
      <c r="CE770" s="16"/>
      <c r="CF770" s="16"/>
      <c r="CG770" s="16"/>
      <c r="CH770" s="16"/>
      <c r="CI770" s="16"/>
      <c r="CJ770" s="16"/>
      <c r="CK770" s="16"/>
      <c r="CL770" s="16"/>
      <c r="CM770" s="16"/>
      <c r="CN770" s="16"/>
      <c r="CO770" s="16"/>
      <c r="CP770" s="16"/>
      <c r="CQ770" s="16"/>
      <c r="CR770" s="16"/>
      <c r="CS770" s="16"/>
      <c r="CT770" s="16"/>
      <c r="CU770" s="16"/>
      <c r="CV770" s="16"/>
      <c r="CW770" s="16"/>
      <c r="CX770" s="16"/>
      <c r="CY770" s="16"/>
      <c r="CZ770" s="16"/>
      <c r="DA770" s="16"/>
      <c r="DB770" s="16"/>
      <c r="DC770" s="16"/>
      <c r="DD770" s="16"/>
      <c r="DE770" s="16"/>
      <c r="DF770" s="16"/>
      <c r="DG770" s="16"/>
      <c r="DH770" s="16"/>
      <c r="DI770" s="16"/>
      <c r="DJ770" s="16"/>
      <c r="DK770" s="16"/>
      <c r="DL770" s="16"/>
      <c r="DM770" s="16"/>
      <c r="DN770" s="16"/>
      <c r="DO770" s="16"/>
      <c r="DP770" s="16"/>
      <c r="DQ770" s="16"/>
      <c r="DR770" s="16"/>
      <c r="DS770" s="16"/>
      <c r="DT770" s="16"/>
      <c r="DU770" s="16"/>
      <c r="DV770" s="16"/>
      <c r="DW770" s="16"/>
      <c r="DX770" s="16"/>
      <c r="DY770" s="16"/>
      <c r="DZ770" s="16"/>
      <c r="EA770" s="16"/>
      <c r="EB770" s="16"/>
      <c r="EC770" s="16"/>
      <c r="ED770" s="16"/>
      <c r="EE770" s="16"/>
      <c r="EF770" s="16"/>
      <c r="EG770" s="16"/>
      <c r="EH770" s="16"/>
      <c r="EI770" s="16"/>
      <c r="EJ770" s="16"/>
      <c r="EK770" s="16"/>
      <c r="EL770" s="16"/>
      <c r="EM770" s="16"/>
      <c r="EN770" s="16"/>
      <c r="EO770" s="16"/>
      <c r="EP770" s="16"/>
      <c r="EQ770" s="16"/>
      <c r="ER770" s="16"/>
      <c r="ES770" s="16"/>
      <c r="ET770" s="16"/>
      <c r="EU770" s="16"/>
      <c r="EV770" s="16"/>
      <c r="EW770" s="16"/>
      <c r="EX770" s="16"/>
      <c r="EY770" s="16"/>
      <c r="EZ770" s="16"/>
      <c r="FA770" s="16"/>
      <c r="FB770" s="16"/>
      <c r="FC770" s="16"/>
      <c r="FD770" s="16"/>
      <c r="FE770" s="16"/>
      <c r="FF770" s="16"/>
      <c r="FG770" s="16"/>
      <c r="FH770" s="16"/>
      <c r="FI770" s="16"/>
      <c r="FJ770" s="16"/>
      <c r="FK770" s="16"/>
      <c r="FL770" s="16"/>
      <c r="FM770" s="16"/>
      <c r="FN770" s="16"/>
      <c r="FO770" s="16"/>
      <c r="FP770" s="16"/>
      <c r="FQ770" s="16"/>
      <c r="FR770" s="16"/>
      <c r="FS770" s="16"/>
      <c r="FT770" s="16"/>
      <c r="FU770" s="16"/>
      <c r="FV770" s="16"/>
      <c r="FW770" s="16"/>
      <c r="FX770" s="16"/>
      <c r="FY770" s="16"/>
      <c r="FZ770" s="17"/>
      <c r="GA770" s="17"/>
      <c r="GB770" s="17"/>
    </row>
    <row r="771" spans="3:184" ht="14.25" customHeight="1">
      <c r="C771" s="14"/>
      <c r="D771" s="16"/>
      <c r="E771" s="16"/>
      <c r="F771" s="16"/>
      <c r="G771" s="16"/>
      <c r="H771" s="16"/>
      <c r="I771" s="16"/>
      <c r="J771" s="16"/>
      <c r="K771" s="16"/>
      <c r="L771" s="16"/>
      <c r="M771" s="16"/>
      <c r="N771" s="16"/>
      <c r="O771" s="16"/>
      <c r="P771" s="16"/>
      <c r="Q771" s="16"/>
      <c r="R771" s="16"/>
      <c r="S771" s="16"/>
      <c r="T771" s="16"/>
      <c r="U771" s="16"/>
      <c r="V771" s="16"/>
      <c r="W771" s="16"/>
      <c r="X771" s="16"/>
      <c r="Y771" s="16"/>
      <c r="Z771" s="16"/>
      <c r="AA771" s="16"/>
      <c r="AB771" s="16"/>
      <c r="AC771" s="16"/>
      <c r="AD771" s="16"/>
      <c r="AE771" s="16"/>
      <c r="AF771" s="16"/>
      <c r="AG771" s="16"/>
      <c r="AH771" s="16"/>
      <c r="AI771" s="16"/>
      <c r="AJ771" s="16"/>
      <c r="AK771" s="16"/>
      <c r="AL771" s="16"/>
      <c r="AM771" s="16"/>
      <c r="AN771" s="16"/>
      <c r="AO771" s="16"/>
      <c r="AP771" s="16"/>
      <c r="AQ771" s="16"/>
      <c r="AR771" s="16"/>
      <c r="AS771" s="16"/>
      <c r="AT771" s="16"/>
      <c r="AU771" s="16"/>
      <c r="AV771" s="16"/>
      <c r="AW771" s="16"/>
      <c r="AX771" s="16"/>
      <c r="AY771" s="16"/>
      <c r="AZ771" s="16"/>
      <c r="BA771" s="16"/>
      <c r="BB771" s="16"/>
      <c r="BC771" s="16"/>
      <c r="BD771" s="16"/>
      <c r="BE771" s="16"/>
      <c r="BF771" s="16"/>
      <c r="BG771" s="16"/>
      <c r="BH771" s="16"/>
      <c r="BI771" s="16"/>
      <c r="BJ771" s="16"/>
      <c r="BK771" s="16"/>
      <c r="BL771" s="16"/>
      <c r="BM771" s="16"/>
      <c r="BN771" s="16"/>
      <c r="BO771" s="16"/>
      <c r="BP771" s="16"/>
      <c r="BQ771" s="16"/>
      <c r="BR771" s="16"/>
      <c r="BS771" s="16"/>
      <c r="BT771" s="16"/>
      <c r="BU771" s="16"/>
      <c r="BV771" s="16"/>
      <c r="BW771" s="16"/>
      <c r="BX771" s="16"/>
      <c r="BY771" s="16"/>
      <c r="BZ771" s="16"/>
      <c r="CA771" s="16"/>
      <c r="CB771" s="16"/>
      <c r="CC771" s="16"/>
      <c r="CD771" s="16"/>
      <c r="CE771" s="16"/>
      <c r="CF771" s="16"/>
      <c r="CG771" s="16"/>
      <c r="CH771" s="16"/>
      <c r="CI771" s="16"/>
      <c r="CJ771" s="16"/>
      <c r="CK771" s="16"/>
      <c r="CL771" s="16"/>
      <c r="CM771" s="16"/>
      <c r="CN771" s="16"/>
      <c r="CO771" s="16"/>
      <c r="CP771" s="16"/>
      <c r="CQ771" s="16"/>
      <c r="CR771" s="16"/>
      <c r="CS771" s="16"/>
      <c r="CT771" s="16"/>
      <c r="CU771" s="16"/>
      <c r="CV771" s="16"/>
      <c r="CW771" s="16"/>
      <c r="CX771" s="16"/>
      <c r="CY771" s="16"/>
      <c r="CZ771" s="16"/>
      <c r="DA771" s="16"/>
      <c r="DB771" s="16"/>
      <c r="DC771" s="16"/>
      <c r="DD771" s="16"/>
      <c r="DE771" s="16"/>
      <c r="DF771" s="16"/>
      <c r="DG771" s="16"/>
      <c r="DH771" s="16"/>
      <c r="DI771" s="16"/>
      <c r="DJ771" s="16"/>
      <c r="DK771" s="16"/>
      <c r="DL771" s="16"/>
      <c r="DM771" s="16"/>
      <c r="DN771" s="16"/>
      <c r="DO771" s="16"/>
      <c r="DP771" s="16"/>
      <c r="DQ771" s="16"/>
      <c r="DR771" s="16"/>
      <c r="DS771" s="16"/>
      <c r="DT771" s="16"/>
      <c r="DU771" s="16"/>
      <c r="DV771" s="16"/>
      <c r="DW771" s="16"/>
      <c r="DX771" s="16"/>
      <c r="DY771" s="16"/>
      <c r="DZ771" s="16"/>
      <c r="EA771" s="16"/>
      <c r="EB771" s="16"/>
      <c r="EC771" s="16"/>
      <c r="ED771" s="16"/>
      <c r="EE771" s="16"/>
      <c r="EF771" s="16"/>
      <c r="EG771" s="16"/>
      <c r="EH771" s="16"/>
      <c r="EI771" s="16"/>
      <c r="EJ771" s="16"/>
      <c r="EK771" s="16"/>
      <c r="EL771" s="16"/>
      <c r="EM771" s="16"/>
      <c r="EN771" s="16"/>
      <c r="EO771" s="16"/>
      <c r="EP771" s="16"/>
      <c r="EQ771" s="16"/>
      <c r="ER771" s="16"/>
      <c r="ES771" s="16"/>
      <c r="ET771" s="16"/>
      <c r="EU771" s="16"/>
      <c r="EV771" s="16"/>
      <c r="EW771" s="16"/>
      <c r="EX771" s="16"/>
      <c r="EY771" s="16"/>
      <c r="EZ771" s="16"/>
      <c r="FA771" s="16"/>
      <c r="FB771" s="16"/>
      <c r="FC771" s="16"/>
      <c r="FD771" s="16"/>
      <c r="FE771" s="16"/>
      <c r="FF771" s="16"/>
      <c r="FG771" s="16"/>
      <c r="FH771" s="16"/>
      <c r="FI771" s="16"/>
      <c r="FJ771" s="16"/>
      <c r="FK771" s="16"/>
      <c r="FL771" s="16"/>
      <c r="FM771" s="16"/>
      <c r="FN771" s="16"/>
      <c r="FO771" s="16"/>
      <c r="FP771" s="16"/>
      <c r="FQ771" s="16"/>
      <c r="FR771" s="16"/>
      <c r="FS771" s="16"/>
      <c r="FT771" s="16"/>
      <c r="FU771" s="16"/>
      <c r="FV771" s="16"/>
      <c r="FW771" s="16"/>
      <c r="FX771" s="16"/>
      <c r="FY771" s="16"/>
      <c r="FZ771" s="17"/>
      <c r="GA771" s="17"/>
      <c r="GB771" s="17"/>
    </row>
    <row r="772" spans="3:184" ht="14.25" customHeight="1">
      <c r="C772" s="14"/>
      <c r="D772" s="16"/>
      <c r="E772" s="16"/>
      <c r="F772" s="16"/>
      <c r="G772" s="16"/>
      <c r="H772" s="16"/>
      <c r="I772" s="16"/>
      <c r="J772" s="16"/>
      <c r="K772" s="16"/>
      <c r="L772" s="16"/>
      <c r="M772" s="16"/>
      <c r="N772" s="16"/>
      <c r="O772" s="16"/>
      <c r="P772" s="16"/>
      <c r="Q772" s="16"/>
      <c r="R772" s="16"/>
      <c r="S772" s="16"/>
      <c r="T772" s="16"/>
      <c r="U772" s="16"/>
      <c r="V772" s="16"/>
      <c r="W772" s="16"/>
      <c r="X772" s="16"/>
      <c r="Y772" s="16"/>
      <c r="Z772" s="16"/>
      <c r="AA772" s="16"/>
      <c r="AB772" s="16"/>
      <c r="AC772" s="16"/>
      <c r="AD772" s="16"/>
      <c r="AE772" s="16"/>
      <c r="AF772" s="16"/>
      <c r="AG772" s="16"/>
      <c r="AH772" s="16"/>
      <c r="AI772" s="16"/>
      <c r="AJ772" s="16"/>
      <c r="AK772" s="16"/>
      <c r="AL772" s="16"/>
      <c r="AM772" s="16"/>
      <c r="AN772" s="16"/>
      <c r="AO772" s="16"/>
      <c r="AP772" s="16"/>
      <c r="AQ772" s="16"/>
      <c r="AR772" s="16"/>
      <c r="AS772" s="16"/>
      <c r="AT772" s="16"/>
      <c r="AU772" s="16"/>
      <c r="AV772" s="16"/>
      <c r="AW772" s="16"/>
      <c r="AX772" s="16"/>
      <c r="AY772" s="16"/>
      <c r="AZ772" s="16"/>
      <c r="BA772" s="16"/>
      <c r="BB772" s="16"/>
      <c r="BC772" s="16"/>
      <c r="BD772" s="16"/>
      <c r="BE772" s="16"/>
      <c r="BF772" s="16"/>
      <c r="BG772" s="16"/>
      <c r="BH772" s="16"/>
      <c r="BI772" s="16"/>
      <c r="BJ772" s="16"/>
      <c r="BK772" s="16"/>
      <c r="BL772" s="16"/>
      <c r="BM772" s="16"/>
      <c r="BN772" s="16"/>
      <c r="BO772" s="16"/>
      <c r="BP772" s="16"/>
      <c r="BQ772" s="16"/>
      <c r="BR772" s="16"/>
      <c r="BS772" s="16"/>
      <c r="BT772" s="16"/>
      <c r="BU772" s="16"/>
      <c r="BV772" s="16"/>
      <c r="BW772" s="16"/>
      <c r="BX772" s="16"/>
      <c r="BY772" s="16"/>
      <c r="BZ772" s="16"/>
      <c r="CA772" s="16"/>
      <c r="CB772" s="16"/>
      <c r="CC772" s="16"/>
      <c r="CD772" s="16"/>
      <c r="CE772" s="16"/>
      <c r="CF772" s="16"/>
      <c r="CG772" s="16"/>
      <c r="CH772" s="16"/>
      <c r="CI772" s="16"/>
      <c r="CJ772" s="16"/>
      <c r="CK772" s="16"/>
      <c r="CL772" s="16"/>
      <c r="CM772" s="16"/>
      <c r="CN772" s="16"/>
      <c r="CO772" s="16"/>
      <c r="CP772" s="16"/>
      <c r="CQ772" s="16"/>
      <c r="CR772" s="16"/>
      <c r="CS772" s="16"/>
      <c r="CT772" s="16"/>
      <c r="CU772" s="16"/>
      <c r="CV772" s="16"/>
      <c r="CW772" s="16"/>
      <c r="CX772" s="16"/>
      <c r="CY772" s="16"/>
      <c r="CZ772" s="16"/>
      <c r="DA772" s="16"/>
      <c r="DB772" s="16"/>
      <c r="DC772" s="16"/>
      <c r="DD772" s="16"/>
      <c r="DE772" s="16"/>
      <c r="DF772" s="16"/>
      <c r="DG772" s="16"/>
      <c r="DH772" s="16"/>
      <c r="DI772" s="16"/>
      <c r="DJ772" s="16"/>
      <c r="DK772" s="16"/>
      <c r="DL772" s="16"/>
      <c r="DM772" s="16"/>
      <c r="DN772" s="16"/>
      <c r="DO772" s="16"/>
      <c r="DP772" s="16"/>
      <c r="DQ772" s="16"/>
      <c r="DR772" s="16"/>
      <c r="DS772" s="16"/>
      <c r="DT772" s="16"/>
      <c r="DU772" s="16"/>
      <c r="DV772" s="16"/>
      <c r="DW772" s="16"/>
      <c r="DX772" s="16"/>
      <c r="DY772" s="16"/>
      <c r="DZ772" s="16"/>
      <c r="EA772" s="16"/>
      <c r="EB772" s="16"/>
      <c r="EC772" s="16"/>
      <c r="ED772" s="16"/>
      <c r="EE772" s="16"/>
      <c r="EF772" s="16"/>
      <c r="EG772" s="16"/>
      <c r="EH772" s="16"/>
      <c r="EI772" s="16"/>
      <c r="EJ772" s="16"/>
      <c r="EK772" s="16"/>
      <c r="EL772" s="16"/>
      <c r="EM772" s="16"/>
      <c r="EN772" s="16"/>
      <c r="EO772" s="16"/>
      <c r="EP772" s="16"/>
      <c r="EQ772" s="16"/>
      <c r="ER772" s="16"/>
      <c r="ES772" s="16"/>
      <c r="ET772" s="16"/>
      <c r="EU772" s="16"/>
      <c r="EV772" s="16"/>
      <c r="EW772" s="16"/>
      <c r="EX772" s="16"/>
      <c r="EY772" s="16"/>
      <c r="EZ772" s="16"/>
      <c r="FA772" s="16"/>
      <c r="FB772" s="16"/>
      <c r="FC772" s="16"/>
      <c r="FD772" s="16"/>
      <c r="FE772" s="16"/>
      <c r="FF772" s="16"/>
      <c r="FG772" s="16"/>
      <c r="FH772" s="16"/>
      <c r="FI772" s="16"/>
      <c r="FJ772" s="16"/>
      <c r="FK772" s="16"/>
      <c r="FL772" s="16"/>
      <c r="FM772" s="16"/>
      <c r="FN772" s="16"/>
      <c r="FO772" s="16"/>
      <c r="FP772" s="16"/>
      <c r="FQ772" s="16"/>
      <c r="FR772" s="16"/>
      <c r="FS772" s="16"/>
      <c r="FT772" s="16"/>
      <c r="FU772" s="16"/>
      <c r="FV772" s="16"/>
      <c r="FW772" s="16"/>
      <c r="FX772" s="16"/>
      <c r="FY772" s="16"/>
      <c r="FZ772" s="17"/>
      <c r="GA772" s="17"/>
      <c r="GB772" s="17"/>
    </row>
    <row r="773" spans="3:184" ht="14.25" customHeight="1">
      <c r="C773" s="14"/>
      <c r="D773" s="16"/>
      <c r="E773" s="16"/>
      <c r="F773" s="16"/>
      <c r="G773" s="16"/>
      <c r="H773" s="16"/>
      <c r="I773" s="16"/>
      <c r="J773" s="16"/>
      <c r="K773" s="16"/>
      <c r="L773" s="16"/>
      <c r="M773" s="16"/>
      <c r="N773" s="16"/>
      <c r="O773" s="16"/>
      <c r="P773" s="16"/>
      <c r="Q773" s="16"/>
      <c r="R773" s="16"/>
      <c r="S773" s="16"/>
      <c r="T773" s="16"/>
      <c r="U773" s="16"/>
      <c r="V773" s="16"/>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16"/>
      <c r="AS773" s="16"/>
      <c r="AT773" s="16"/>
      <c r="AU773" s="16"/>
      <c r="AV773" s="16"/>
      <c r="AW773" s="16"/>
      <c r="AX773" s="16"/>
      <c r="AY773" s="16"/>
      <c r="AZ773" s="16"/>
      <c r="BA773" s="16"/>
      <c r="BB773" s="16"/>
      <c r="BC773" s="16"/>
      <c r="BD773" s="16"/>
      <c r="BE773" s="16"/>
      <c r="BF773" s="16"/>
      <c r="BG773" s="16"/>
      <c r="BH773" s="16"/>
      <c r="BI773" s="16"/>
      <c r="BJ773" s="16"/>
      <c r="BK773" s="16"/>
      <c r="BL773" s="16"/>
      <c r="BM773" s="16"/>
      <c r="BN773" s="16"/>
      <c r="BO773" s="16"/>
      <c r="BP773" s="16"/>
      <c r="BQ773" s="16"/>
      <c r="BR773" s="16"/>
      <c r="BS773" s="16"/>
      <c r="BT773" s="16"/>
      <c r="BU773" s="16"/>
      <c r="BV773" s="16"/>
      <c r="BW773" s="16"/>
      <c r="BX773" s="16"/>
      <c r="BY773" s="16"/>
      <c r="BZ773" s="16"/>
      <c r="CA773" s="16"/>
      <c r="CB773" s="16"/>
      <c r="CC773" s="16"/>
      <c r="CD773" s="16"/>
      <c r="CE773" s="16"/>
      <c r="CF773" s="16"/>
      <c r="CG773" s="16"/>
      <c r="CH773" s="16"/>
      <c r="CI773" s="16"/>
      <c r="CJ773" s="16"/>
      <c r="CK773" s="16"/>
      <c r="CL773" s="16"/>
      <c r="CM773" s="16"/>
      <c r="CN773" s="16"/>
      <c r="CO773" s="16"/>
      <c r="CP773" s="16"/>
      <c r="CQ773" s="16"/>
      <c r="CR773" s="16"/>
      <c r="CS773" s="16"/>
      <c r="CT773" s="16"/>
      <c r="CU773" s="16"/>
      <c r="CV773" s="16"/>
      <c r="CW773" s="16"/>
      <c r="CX773" s="16"/>
      <c r="CY773" s="16"/>
      <c r="CZ773" s="16"/>
      <c r="DA773" s="16"/>
      <c r="DB773" s="16"/>
      <c r="DC773" s="16"/>
      <c r="DD773" s="16"/>
      <c r="DE773" s="16"/>
      <c r="DF773" s="16"/>
      <c r="DG773" s="16"/>
      <c r="DH773" s="16"/>
      <c r="DI773" s="16"/>
      <c r="DJ773" s="16"/>
      <c r="DK773" s="16"/>
      <c r="DL773" s="16"/>
      <c r="DM773" s="16"/>
      <c r="DN773" s="16"/>
      <c r="DO773" s="16"/>
      <c r="DP773" s="16"/>
      <c r="DQ773" s="16"/>
      <c r="DR773" s="16"/>
      <c r="DS773" s="16"/>
      <c r="DT773" s="16"/>
      <c r="DU773" s="16"/>
      <c r="DV773" s="16"/>
      <c r="DW773" s="16"/>
      <c r="DX773" s="16"/>
      <c r="DY773" s="16"/>
      <c r="DZ773" s="16"/>
      <c r="EA773" s="16"/>
      <c r="EB773" s="16"/>
      <c r="EC773" s="16"/>
      <c r="ED773" s="16"/>
      <c r="EE773" s="16"/>
      <c r="EF773" s="16"/>
      <c r="EG773" s="16"/>
      <c r="EH773" s="16"/>
      <c r="EI773" s="16"/>
      <c r="EJ773" s="16"/>
      <c r="EK773" s="16"/>
      <c r="EL773" s="16"/>
      <c r="EM773" s="16"/>
      <c r="EN773" s="16"/>
      <c r="EO773" s="16"/>
      <c r="EP773" s="16"/>
      <c r="EQ773" s="16"/>
      <c r="ER773" s="16"/>
      <c r="ES773" s="16"/>
      <c r="ET773" s="16"/>
      <c r="EU773" s="16"/>
      <c r="EV773" s="16"/>
      <c r="EW773" s="16"/>
      <c r="EX773" s="16"/>
      <c r="EY773" s="16"/>
      <c r="EZ773" s="16"/>
      <c r="FA773" s="16"/>
      <c r="FB773" s="16"/>
      <c r="FC773" s="16"/>
      <c r="FD773" s="16"/>
      <c r="FE773" s="16"/>
      <c r="FF773" s="16"/>
      <c r="FG773" s="16"/>
      <c r="FH773" s="16"/>
      <c r="FI773" s="16"/>
      <c r="FJ773" s="16"/>
      <c r="FK773" s="16"/>
      <c r="FL773" s="16"/>
      <c r="FM773" s="16"/>
      <c r="FN773" s="16"/>
      <c r="FO773" s="16"/>
      <c r="FP773" s="16"/>
      <c r="FQ773" s="16"/>
      <c r="FR773" s="16"/>
      <c r="FS773" s="16"/>
      <c r="FT773" s="16"/>
      <c r="FU773" s="16"/>
      <c r="FV773" s="16"/>
      <c r="FW773" s="16"/>
      <c r="FX773" s="16"/>
      <c r="FY773" s="16"/>
      <c r="FZ773" s="17"/>
      <c r="GA773" s="17"/>
      <c r="GB773" s="17"/>
    </row>
    <row r="774" spans="3:184" ht="14.25" customHeight="1">
      <c r="C774" s="14"/>
      <c r="D774" s="16"/>
      <c r="E774" s="16"/>
      <c r="F774" s="16"/>
      <c r="G774" s="16"/>
      <c r="H774" s="16"/>
      <c r="I774" s="16"/>
      <c r="J774" s="16"/>
      <c r="K774" s="16"/>
      <c r="L774" s="16"/>
      <c r="M774" s="16"/>
      <c r="N774" s="16"/>
      <c r="O774" s="16"/>
      <c r="P774" s="16"/>
      <c r="Q774" s="16"/>
      <c r="R774" s="16"/>
      <c r="S774" s="16"/>
      <c r="T774" s="16"/>
      <c r="U774" s="16"/>
      <c r="V774" s="16"/>
      <c r="W774" s="16"/>
      <c r="X774" s="16"/>
      <c r="Y774" s="16"/>
      <c r="Z774" s="16"/>
      <c r="AA774" s="16"/>
      <c r="AB774" s="16"/>
      <c r="AC774" s="16"/>
      <c r="AD774" s="16"/>
      <c r="AE774" s="16"/>
      <c r="AF774" s="16"/>
      <c r="AG774" s="16"/>
      <c r="AH774" s="16"/>
      <c r="AI774" s="16"/>
      <c r="AJ774" s="16"/>
      <c r="AK774" s="16"/>
      <c r="AL774" s="16"/>
      <c r="AM774" s="16"/>
      <c r="AN774" s="16"/>
      <c r="AO774" s="16"/>
      <c r="AP774" s="16"/>
      <c r="AQ774" s="16"/>
      <c r="AR774" s="16"/>
      <c r="AS774" s="16"/>
      <c r="AT774" s="16"/>
      <c r="AU774" s="16"/>
      <c r="AV774" s="16"/>
      <c r="AW774" s="16"/>
      <c r="AX774" s="16"/>
      <c r="AY774" s="16"/>
      <c r="AZ774" s="16"/>
      <c r="BA774" s="16"/>
      <c r="BB774" s="16"/>
      <c r="BC774" s="16"/>
      <c r="BD774" s="16"/>
      <c r="BE774" s="16"/>
      <c r="BF774" s="16"/>
      <c r="BG774" s="16"/>
      <c r="BH774" s="16"/>
      <c r="BI774" s="16"/>
      <c r="BJ774" s="16"/>
      <c r="BK774" s="16"/>
      <c r="BL774" s="16"/>
      <c r="BM774" s="16"/>
      <c r="BN774" s="16"/>
      <c r="BO774" s="16"/>
      <c r="BP774" s="16"/>
      <c r="BQ774" s="16"/>
      <c r="BR774" s="16"/>
      <c r="BS774" s="16"/>
      <c r="BT774" s="16"/>
      <c r="BU774" s="16"/>
      <c r="BV774" s="16"/>
      <c r="BW774" s="16"/>
      <c r="BX774" s="16"/>
      <c r="BY774" s="16"/>
      <c r="BZ774" s="16"/>
      <c r="CA774" s="16"/>
      <c r="CB774" s="16"/>
      <c r="CC774" s="16"/>
      <c r="CD774" s="16"/>
      <c r="CE774" s="16"/>
      <c r="CF774" s="16"/>
      <c r="CG774" s="16"/>
      <c r="CH774" s="16"/>
      <c r="CI774" s="16"/>
      <c r="CJ774" s="16"/>
      <c r="CK774" s="16"/>
      <c r="CL774" s="16"/>
      <c r="CM774" s="16"/>
      <c r="CN774" s="16"/>
      <c r="CO774" s="16"/>
      <c r="CP774" s="16"/>
      <c r="CQ774" s="16"/>
      <c r="CR774" s="16"/>
      <c r="CS774" s="16"/>
      <c r="CT774" s="16"/>
      <c r="CU774" s="16"/>
      <c r="CV774" s="16"/>
      <c r="CW774" s="16"/>
      <c r="CX774" s="16"/>
      <c r="CY774" s="16"/>
      <c r="CZ774" s="16"/>
      <c r="DA774" s="16"/>
      <c r="DB774" s="16"/>
      <c r="DC774" s="16"/>
      <c r="DD774" s="16"/>
      <c r="DE774" s="16"/>
      <c r="DF774" s="16"/>
      <c r="DG774" s="16"/>
      <c r="DH774" s="16"/>
      <c r="DI774" s="16"/>
      <c r="DJ774" s="16"/>
      <c r="DK774" s="16"/>
      <c r="DL774" s="16"/>
      <c r="DM774" s="16"/>
      <c r="DN774" s="16"/>
      <c r="DO774" s="16"/>
      <c r="DP774" s="16"/>
      <c r="DQ774" s="16"/>
      <c r="DR774" s="16"/>
      <c r="DS774" s="16"/>
      <c r="DT774" s="16"/>
      <c r="DU774" s="16"/>
      <c r="DV774" s="16"/>
      <c r="DW774" s="16"/>
      <c r="DX774" s="16"/>
      <c r="DY774" s="16"/>
      <c r="DZ774" s="16"/>
      <c r="EA774" s="16"/>
      <c r="EB774" s="16"/>
      <c r="EC774" s="16"/>
      <c r="ED774" s="16"/>
      <c r="EE774" s="16"/>
      <c r="EF774" s="16"/>
      <c r="EG774" s="16"/>
      <c r="EH774" s="16"/>
      <c r="EI774" s="16"/>
      <c r="EJ774" s="16"/>
      <c r="EK774" s="16"/>
      <c r="EL774" s="16"/>
      <c r="EM774" s="16"/>
      <c r="EN774" s="16"/>
      <c r="EO774" s="16"/>
      <c r="EP774" s="16"/>
      <c r="EQ774" s="16"/>
      <c r="ER774" s="16"/>
      <c r="ES774" s="16"/>
      <c r="ET774" s="16"/>
      <c r="EU774" s="16"/>
      <c r="EV774" s="16"/>
      <c r="EW774" s="16"/>
      <c r="EX774" s="16"/>
      <c r="EY774" s="16"/>
      <c r="EZ774" s="16"/>
      <c r="FA774" s="16"/>
      <c r="FB774" s="16"/>
      <c r="FC774" s="16"/>
      <c r="FD774" s="16"/>
      <c r="FE774" s="16"/>
      <c r="FF774" s="16"/>
      <c r="FG774" s="16"/>
      <c r="FH774" s="16"/>
      <c r="FI774" s="16"/>
      <c r="FJ774" s="16"/>
      <c r="FK774" s="16"/>
      <c r="FL774" s="16"/>
      <c r="FM774" s="16"/>
      <c r="FN774" s="16"/>
      <c r="FO774" s="16"/>
      <c r="FP774" s="16"/>
      <c r="FQ774" s="16"/>
      <c r="FR774" s="16"/>
      <c r="FS774" s="16"/>
      <c r="FT774" s="16"/>
      <c r="FU774" s="16"/>
      <c r="FV774" s="16"/>
      <c r="FW774" s="16"/>
      <c r="FX774" s="16"/>
      <c r="FY774" s="16"/>
      <c r="FZ774" s="17"/>
      <c r="GA774" s="17"/>
      <c r="GB774" s="17"/>
    </row>
    <row r="775" spans="3:184" ht="14.25" customHeight="1">
      <c r="C775" s="14"/>
      <c r="D775" s="16"/>
      <c r="E775" s="16"/>
      <c r="F775" s="16"/>
      <c r="G775" s="16"/>
      <c r="H775" s="16"/>
      <c r="I775" s="16"/>
      <c r="J775" s="16"/>
      <c r="K775" s="16"/>
      <c r="L775" s="16"/>
      <c r="M775" s="16"/>
      <c r="N775" s="16"/>
      <c r="O775" s="16"/>
      <c r="P775" s="16"/>
      <c r="Q775" s="16"/>
      <c r="R775" s="16"/>
      <c r="S775" s="16"/>
      <c r="T775" s="16"/>
      <c r="U775" s="16"/>
      <c r="V775" s="16"/>
      <c r="W775" s="16"/>
      <c r="X775" s="16"/>
      <c r="Y775" s="16"/>
      <c r="Z775" s="16"/>
      <c r="AA775" s="16"/>
      <c r="AB775" s="16"/>
      <c r="AC775" s="16"/>
      <c r="AD775" s="16"/>
      <c r="AE775" s="16"/>
      <c r="AF775" s="16"/>
      <c r="AG775" s="16"/>
      <c r="AH775" s="16"/>
      <c r="AI775" s="16"/>
      <c r="AJ775" s="16"/>
      <c r="AK775" s="16"/>
      <c r="AL775" s="16"/>
      <c r="AM775" s="16"/>
      <c r="AN775" s="16"/>
      <c r="AO775" s="16"/>
      <c r="AP775" s="16"/>
      <c r="AQ775" s="16"/>
      <c r="AR775" s="16"/>
      <c r="AS775" s="16"/>
      <c r="AT775" s="16"/>
      <c r="AU775" s="16"/>
      <c r="AV775" s="16"/>
      <c r="AW775" s="16"/>
      <c r="AX775" s="16"/>
      <c r="AY775" s="16"/>
      <c r="AZ775" s="16"/>
      <c r="BA775" s="16"/>
      <c r="BB775" s="16"/>
      <c r="BC775" s="16"/>
      <c r="BD775" s="16"/>
      <c r="BE775" s="16"/>
      <c r="BF775" s="16"/>
      <c r="BG775" s="16"/>
      <c r="BH775" s="16"/>
      <c r="BI775" s="16"/>
      <c r="BJ775" s="16"/>
      <c r="BK775" s="16"/>
      <c r="BL775" s="16"/>
      <c r="BM775" s="16"/>
      <c r="BN775" s="16"/>
      <c r="BO775" s="16"/>
      <c r="BP775" s="16"/>
      <c r="BQ775" s="16"/>
      <c r="BR775" s="16"/>
      <c r="BS775" s="16"/>
      <c r="BT775" s="16"/>
      <c r="BU775" s="16"/>
      <c r="BV775" s="16"/>
      <c r="BW775" s="16"/>
      <c r="BX775" s="16"/>
      <c r="BY775" s="16"/>
      <c r="BZ775" s="16"/>
      <c r="CA775" s="16"/>
      <c r="CB775" s="16"/>
      <c r="CC775" s="16"/>
      <c r="CD775" s="16"/>
      <c r="CE775" s="16"/>
      <c r="CF775" s="16"/>
      <c r="CG775" s="16"/>
      <c r="CH775" s="16"/>
      <c r="CI775" s="16"/>
      <c r="CJ775" s="16"/>
      <c r="CK775" s="16"/>
      <c r="CL775" s="16"/>
      <c r="CM775" s="16"/>
      <c r="CN775" s="16"/>
      <c r="CO775" s="16"/>
      <c r="CP775" s="16"/>
      <c r="CQ775" s="16"/>
      <c r="CR775" s="16"/>
      <c r="CS775" s="16"/>
      <c r="CT775" s="16"/>
      <c r="CU775" s="16"/>
      <c r="CV775" s="16"/>
      <c r="CW775" s="16"/>
      <c r="CX775" s="16"/>
      <c r="CY775" s="16"/>
      <c r="CZ775" s="16"/>
      <c r="DA775" s="16"/>
      <c r="DB775" s="16"/>
      <c r="DC775" s="16"/>
      <c r="DD775" s="16"/>
      <c r="DE775" s="16"/>
      <c r="DF775" s="16"/>
      <c r="DG775" s="16"/>
      <c r="DH775" s="16"/>
      <c r="DI775" s="16"/>
      <c r="DJ775" s="16"/>
      <c r="DK775" s="16"/>
      <c r="DL775" s="16"/>
      <c r="DM775" s="16"/>
      <c r="DN775" s="16"/>
      <c r="DO775" s="16"/>
      <c r="DP775" s="16"/>
      <c r="DQ775" s="16"/>
      <c r="DR775" s="16"/>
      <c r="DS775" s="16"/>
      <c r="DT775" s="16"/>
      <c r="DU775" s="16"/>
      <c r="DV775" s="16"/>
      <c r="DW775" s="16"/>
      <c r="DX775" s="16"/>
      <c r="DY775" s="16"/>
      <c r="DZ775" s="16"/>
      <c r="EA775" s="16"/>
      <c r="EB775" s="16"/>
      <c r="EC775" s="16"/>
      <c r="ED775" s="16"/>
      <c r="EE775" s="16"/>
      <c r="EF775" s="16"/>
      <c r="EG775" s="16"/>
      <c r="EH775" s="16"/>
      <c r="EI775" s="16"/>
      <c r="EJ775" s="16"/>
      <c r="EK775" s="16"/>
      <c r="EL775" s="16"/>
      <c r="EM775" s="16"/>
      <c r="EN775" s="16"/>
      <c r="EO775" s="16"/>
      <c r="EP775" s="16"/>
      <c r="EQ775" s="16"/>
      <c r="ER775" s="16"/>
      <c r="ES775" s="16"/>
      <c r="ET775" s="16"/>
      <c r="EU775" s="16"/>
      <c r="EV775" s="16"/>
      <c r="EW775" s="16"/>
      <c r="EX775" s="16"/>
      <c r="EY775" s="16"/>
      <c r="EZ775" s="16"/>
      <c r="FA775" s="16"/>
      <c r="FB775" s="16"/>
      <c r="FC775" s="16"/>
      <c r="FD775" s="16"/>
      <c r="FE775" s="16"/>
      <c r="FF775" s="16"/>
      <c r="FG775" s="16"/>
      <c r="FH775" s="16"/>
      <c r="FI775" s="16"/>
      <c r="FJ775" s="16"/>
      <c r="FK775" s="16"/>
      <c r="FL775" s="16"/>
      <c r="FM775" s="16"/>
      <c r="FN775" s="16"/>
      <c r="FO775" s="16"/>
      <c r="FP775" s="16"/>
      <c r="FQ775" s="16"/>
      <c r="FR775" s="16"/>
      <c r="FS775" s="16"/>
      <c r="FT775" s="16"/>
      <c r="FU775" s="16"/>
      <c r="FV775" s="16"/>
      <c r="FW775" s="16"/>
      <c r="FX775" s="16"/>
      <c r="FY775" s="16"/>
      <c r="FZ775" s="17"/>
      <c r="GA775" s="17"/>
      <c r="GB775" s="17"/>
    </row>
    <row r="776" spans="3:184" ht="14.25" customHeight="1">
      <c r="C776" s="14"/>
      <c r="D776" s="16"/>
      <c r="E776" s="16"/>
      <c r="F776" s="16"/>
      <c r="G776" s="16"/>
      <c r="H776" s="16"/>
      <c r="I776" s="16"/>
      <c r="J776" s="16"/>
      <c r="K776" s="16"/>
      <c r="L776" s="16"/>
      <c r="M776" s="16"/>
      <c r="N776" s="16"/>
      <c r="O776" s="16"/>
      <c r="P776" s="16"/>
      <c r="Q776" s="16"/>
      <c r="R776" s="16"/>
      <c r="S776" s="16"/>
      <c r="T776" s="16"/>
      <c r="U776" s="16"/>
      <c r="V776" s="16"/>
      <c r="W776" s="16"/>
      <c r="X776" s="16"/>
      <c r="Y776" s="16"/>
      <c r="Z776" s="16"/>
      <c r="AA776" s="16"/>
      <c r="AB776" s="16"/>
      <c r="AC776" s="16"/>
      <c r="AD776" s="16"/>
      <c r="AE776" s="16"/>
      <c r="AF776" s="16"/>
      <c r="AG776" s="16"/>
      <c r="AH776" s="16"/>
      <c r="AI776" s="16"/>
      <c r="AJ776" s="16"/>
      <c r="AK776" s="16"/>
      <c r="AL776" s="16"/>
      <c r="AM776" s="16"/>
      <c r="AN776" s="16"/>
      <c r="AO776" s="16"/>
      <c r="AP776" s="16"/>
      <c r="AQ776" s="16"/>
      <c r="AR776" s="16"/>
      <c r="AS776" s="16"/>
      <c r="AT776" s="16"/>
      <c r="AU776" s="16"/>
      <c r="AV776" s="16"/>
      <c r="AW776" s="16"/>
      <c r="AX776" s="16"/>
      <c r="AY776" s="16"/>
      <c r="AZ776" s="16"/>
      <c r="BA776" s="16"/>
      <c r="BB776" s="16"/>
      <c r="BC776" s="16"/>
      <c r="BD776" s="16"/>
      <c r="BE776" s="16"/>
      <c r="BF776" s="16"/>
      <c r="BG776" s="16"/>
      <c r="BH776" s="16"/>
      <c r="BI776" s="16"/>
      <c r="BJ776" s="16"/>
      <c r="BK776" s="16"/>
      <c r="BL776" s="16"/>
      <c r="BM776" s="16"/>
      <c r="BN776" s="16"/>
      <c r="BO776" s="16"/>
      <c r="BP776" s="16"/>
      <c r="BQ776" s="16"/>
      <c r="BR776" s="16"/>
      <c r="BS776" s="16"/>
      <c r="BT776" s="16"/>
      <c r="BU776" s="16"/>
      <c r="BV776" s="16"/>
      <c r="BW776" s="16"/>
      <c r="BX776" s="16"/>
      <c r="BY776" s="16"/>
      <c r="BZ776" s="16"/>
      <c r="CA776" s="16"/>
      <c r="CB776" s="16"/>
      <c r="CC776" s="16"/>
      <c r="CD776" s="16"/>
      <c r="CE776" s="16"/>
      <c r="CF776" s="16"/>
      <c r="CG776" s="16"/>
      <c r="CH776" s="16"/>
      <c r="CI776" s="16"/>
      <c r="CJ776" s="16"/>
      <c r="CK776" s="16"/>
      <c r="CL776" s="16"/>
      <c r="CM776" s="16"/>
      <c r="CN776" s="16"/>
      <c r="CO776" s="16"/>
      <c r="CP776" s="16"/>
      <c r="CQ776" s="16"/>
      <c r="CR776" s="16"/>
      <c r="CS776" s="16"/>
      <c r="CT776" s="16"/>
      <c r="CU776" s="16"/>
      <c r="CV776" s="16"/>
      <c r="CW776" s="16"/>
      <c r="CX776" s="16"/>
      <c r="CY776" s="16"/>
      <c r="CZ776" s="16"/>
      <c r="DA776" s="16"/>
      <c r="DB776" s="16"/>
      <c r="DC776" s="16"/>
      <c r="DD776" s="16"/>
      <c r="DE776" s="16"/>
      <c r="DF776" s="16"/>
      <c r="DG776" s="16"/>
      <c r="DH776" s="16"/>
      <c r="DI776" s="16"/>
      <c r="DJ776" s="16"/>
      <c r="DK776" s="16"/>
      <c r="DL776" s="16"/>
      <c r="DM776" s="16"/>
      <c r="DN776" s="16"/>
      <c r="DO776" s="16"/>
      <c r="DP776" s="16"/>
      <c r="DQ776" s="16"/>
      <c r="DR776" s="16"/>
      <c r="DS776" s="16"/>
      <c r="DT776" s="16"/>
      <c r="DU776" s="16"/>
      <c r="DV776" s="16"/>
      <c r="DW776" s="16"/>
      <c r="DX776" s="16"/>
      <c r="DY776" s="16"/>
      <c r="DZ776" s="16"/>
      <c r="EA776" s="16"/>
      <c r="EB776" s="16"/>
      <c r="EC776" s="16"/>
      <c r="ED776" s="16"/>
      <c r="EE776" s="16"/>
      <c r="EF776" s="16"/>
      <c r="EG776" s="16"/>
      <c r="EH776" s="16"/>
      <c r="EI776" s="16"/>
      <c r="EJ776" s="16"/>
      <c r="EK776" s="16"/>
      <c r="EL776" s="16"/>
      <c r="EM776" s="16"/>
      <c r="EN776" s="16"/>
      <c r="EO776" s="16"/>
      <c r="EP776" s="16"/>
      <c r="EQ776" s="16"/>
      <c r="ER776" s="16"/>
      <c r="ES776" s="16"/>
      <c r="ET776" s="16"/>
      <c r="EU776" s="16"/>
      <c r="EV776" s="16"/>
      <c r="EW776" s="16"/>
      <c r="EX776" s="16"/>
      <c r="EY776" s="16"/>
      <c r="EZ776" s="16"/>
      <c r="FA776" s="16"/>
      <c r="FB776" s="16"/>
      <c r="FC776" s="16"/>
      <c r="FD776" s="16"/>
      <c r="FE776" s="16"/>
      <c r="FF776" s="16"/>
      <c r="FG776" s="16"/>
      <c r="FH776" s="16"/>
      <c r="FI776" s="16"/>
      <c r="FJ776" s="16"/>
      <c r="FK776" s="16"/>
      <c r="FL776" s="16"/>
      <c r="FM776" s="16"/>
      <c r="FN776" s="16"/>
      <c r="FO776" s="16"/>
      <c r="FP776" s="16"/>
      <c r="FQ776" s="16"/>
      <c r="FR776" s="16"/>
      <c r="FS776" s="16"/>
      <c r="FT776" s="16"/>
      <c r="FU776" s="16"/>
      <c r="FV776" s="16"/>
      <c r="FW776" s="16"/>
      <c r="FX776" s="16"/>
      <c r="FY776" s="16"/>
      <c r="FZ776" s="17"/>
      <c r="GA776" s="17"/>
      <c r="GB776" s="17"/>
    </row>
    <row r="777" spans="3:184" ht="14.25" customHeight="1">
      <c r="C777" s="14"/>
      <c r="D777" s="16"/>
      <c r="E777" s="16"/>
      <c r="F777" s="16"/>
      <c r="G777" s="16"/>
      <c r="H777" s="16"/>
      <c r="I777" s="16"/>
      <c r="J777" s="16"/>
      <c r="K777" s="16"/>
      <c r="L777" s="16"/>
      <c r="M777" s="16"/>
      <c r="N777" s="16"/>
      <c r="O777" s="16"/>
      <c r="P777" s="16"/>
      <c r="Q777" s="16"/>
      <c r="R777" s="16"/>
      <c r="S777" s="16"/>
      <c r="T777" s="16"/>
      <c r="U777" s="16"/>
      <c r="V777" s="16"/>
      <c r="W777" s="16"/>
      <c r="X777" s="16"/>
      <c r="Y777" s="16"/>
      <c r="Z777" s="16"/>
      <c r="AA777" s="16"/>
      <c r="AB777" s="16"/>
      <c r="AC777" s="16"/>
      <c r="AD777" s="16"/>
      <c r="AE777" s="16"/>
      <c r="AF777" s="16"/>
      <c r="AG777" s="16"/>
      <c r="AH777" s="16"/>
      <c r="AI777" s="16"/>
      <c r="AJ777" s="16"/>
      <c r="AK777" s="16"/>
      <c r="AL777" s="16"/>
      <c r="AM777" s="16"/>
      <c r="AN777" s="16"/>
      <c r="AO777" s="16"/>
      <c r="AP777" s="16"/>
      <c r="AQ777" s="16"/>
      <c r="AR777" s="16"/>
      <c r="AS777" s="16"/>
      <c r="AT777" s="16"/>
      <c r="AU777" s="16"/>
      <c r="AV777" s="16"/>
      <c r="AW777" s="16"/>
      <c r="AX777" s="16"/>
      <c r="AY777" s="16"/>
      <c r="AZ777" s="16"/>
      <c r="BA777" s="16"/>
      <c r="BB777" s="16"/>
      <c r="BC777" s="16"/>
      <c r="BD777" s="16"/>
      <c r="BE777" s="16"/>
      <c r="BF777" s="16"/>
      <c r="BG777" s="16"/>
      <c r="BH777" s="16"/>
      <c r="BI777" s="16"/>
      <c r="BJ777" s="16"/>
      <c r="BK777" s="16"/>
      <c r="BL777" s="16"/>
      <c r="BM777" s="16"/>
      <c r="BN777" s="16"/>
      <c r="BO777" s="16"/>
      <c r="BP777" s="16"/>
      <c r="BQ777" s="16"/>
      <c r="BR777" s="16"/>
      <c r="BS777" s="16"/>
      <c r="BT777" s="16"/>
      <c r="BU777" s="16"/>
      <c r="BV777" s="16"/>
      <c r="BW777" s="16"/>
      <c r="BX777" s="16"/>
      <c r="BY777" s="16"/>
      <c r="BZ777" s="16"/>
      <c r="CA777" s="16"/>
      <c r="CB777" s="16"/>
      <c r="CC777" s="16"/>
      <c r="CD777" s="16"/>
      <c r="CE777" s="16"/>
      <c r="CF777" s="16"/>
      <c r="CG777" s="16"/>
      <c r="CH777" s="16"/>
      <c r="CI777" s="16"/>
      <c r="CJ777" s="16"/>
      <c r="CK777" s="16"/>
      <c r="CL777" s="16"/>
      <c r="CM777" s="16"/>
      <c r="CN777" s="16"/>
      <c r="CO777" s="16"/>
      <c r="CP777" s="16"/>
      <c r="CQ777" s="16"/>
      <c r="CR777" s="16"/>
      <c r="CS777" s="16"/>
      <c r="CT777" s="16"/>
      <c r="CU777" s="16"/>
      <c r="CV777" s="16"/>
      <c r="CW777" s="16"/>
      <c r="CX777" s="16"/>
      <c r="CY777" s="16"/>
      <c r="CZ777" s="16"/>
      <c r="DA777" s="16"/>
      <c r="DB777" s="16"/>
      <c r="DC777" s="16"/>
      <c r="DD777" s="16"/>
      <c r="DE777" s="16"/>
      <c r="DF777" s="16"/>
      <c r="DG777" s="16"/>
      <c r="DH777" s="16"/>
      <c r="DI777" s="16"/>
      <c r="DJ777" s="16"/>
      <c r="DK777" s="16"/>
      <c r="DL777" s="16"/>
      <c r="DM777" s="16"/>
      <c r="DN777" s="16"/>
      <c r="DO777" s="16"/>
      <c r="DP777" s="16"/>
      <c r="DQ777" s="16"/>
      <c r="DR777" s="16"/>
      <c r="DS777" s="16"/>
      <c r="DT777" s="16"/>
      <c r="DU777" s="16"/>
      <c r="DV777" s="16"/>
      <c r="DW777" s="16"/>
      <c r="DX777" s="16"/>
      <c r="DY777" s="16"/>
      <c r="DZ777" s="16"/>
      <c r="EA777" s="16"/>
      <c r="EB777" s="16"/>
      <c r="EC777" s="16"/>
      <c r="ED777" s="16"/>
      <c r="EE777" s="16"/>
      <c r="EF777" s="16"/>
      <c r="EG777" s="16"/>
      <c r="EH777" s="16"/>
      <c r="EI777" s="16"/>
      <c r="EJ777" s="16"/>
      <c r="EK777" s="16"/>
      <c r="EL777" s="16"/>
      <c r="EM777" s="16"/>
      <c r="EN777" s="16"/>
      <c r="EO777" s="16"/>
      <c r="EP777" s="16"/>
      <c r="EQ777" s="16"/>
      <c r="ER777" s="16"/>
      <c r="ES777" s="16"/>
      <c r="ET777" s="16"/>
      <c r="EU777" s="16"/>
      <c r="EV777" s="16"/>
      <c r="EW777" s="16"/>
      <c r="EX777" s="16"/>
      <c r="EY777" s="16"/>
      <c r="EZ777" s="16"/>
      <c r="FA777" s="16"/>
      <c r="FB777" s="16"/>
      <c r="FC777" s="16"/>
      <c r="FD777" s="16"/>
      <c r="FE777" s="16"/>
      <c r="FF777" s="16"/>
      <c r="FG777" s="16"/>
      <c r="FH777" s="16"/>
      <c r="FI777" s="16"/>
      <c r="FJ777" s="16"/>
      <c r="FK777" s="16"/>
      <c r="FL777" s="16"/>
      <c r="FM777" s="16"/>
      <c r="FN777" s="16"/>
      <c r="FO777" s="16"/>
      <c r="FP777" s="16"/>
      <c r="FQ777" s="16"/>
      <c r="FR777" s="16"/>
      <c r="FS777" s="16"/>
      <c r="FT777" s="16"/>
      <c r="FU777" s="16"/>
      <c r="FV777" s="16"/>
      <c r="FW777" s="16"/>
      <c r="FX777" s="16"/>
      <c r="FY777" s="16"/>
      <c r="FZ777" s="17"/>
      <c r="GA777" s="17"/>
      <c r="GB777" s="17"/>
    </row>
    <row r="778" spans="3:184" ht="14.25" customHeight="1">
      <c r="C778" s="14"/>
      <c r="D778" s="16"/>
      <c r="E778" s="16"/>
      <c r="F778" s="16"/>
      <c r="G778" s="16"/>
      <c r="H778" s="16"/>
      <c r="I778" s="16"/>
      <c r="J778" s="16"/>
      <c r="K778" s="16"/>
      <c r="L778" s="16"/>
      <c r="M778" s="16"/>
      <c r="N778" s="16"/>
      <c r="O778" s="16"/>
      <c r="P778" s="16"/>
      <c r="Q778" s="16"/>
      <c r="R778" s="16"/>
      <c r="S778" s="16"/>
      <c r="T778" s="16"/>
      <c r="U778" s="16"/>
      <c r="V778" s="16"/>
      <c r="W778" s="16"/>
      <c r="X778" s="16"/>
      <c r="Y778" s="16"/>
      <c r="Z778" s="16"/>
      <c r="AA778" s="16"/>
      <c r="AB778" s="16"/>
      <c r="AC778" s="16"/>
      <c r="AD778" s="16"/>
      <c r="AE778" s="16"/>
      <c r="AF778" s="16"/>
      <c r="AG778" s="16"/>
      <c r="AH778" s="16"/>
      <c r="AI778" s="16"/>
      <c r="AJ778" s="16"/>
      <c r="AK778" s="16"/>
      <c r="AL778" s="16"/>
      <c r="AM778" s="16"/>
      <c r="AN778" s="16"/>
      <c r="AO778" s="16"/>
      <c r="AP778" s="16"/>
      <c r="AQ778" s="16"/>
      <c r="AR778" s="16"/>
      <c r="AS778" s="16"/>
      <c r="AT778" s="16"/>
      <c r="AU778" s="16"/>
      <c r="AV778" s="16"/>
      <c r="AW778" s="16"/>
      <c r="AX778" s="16"/>
      <c r="AY778" s="16"/>
      <c r="AZ778" s="16"/>
      <c r="BA778" s="16"/>
      <c r="BB778" s="16"/>
      <c r="BC778" s="16"/>
      <c r="BD778" s="16"/>
      <c r="BE778" s="16"/>
      <c r="BF778" s="16"/>
      <c r="BG778" s="16"/>
      <c r="BH778" s="16"/>
      <c r="BI778" s="16"/>
      <c r="BJ778" s="16"/>
      <c r="BK778" s="16"/>
      <c r="BL778" s="16"/>
      <c r="BM778" s="16"/>
      <c r="BN778" s="16"/>
      <c r="BO778" s="16"/>
      <c r="BP778" s="16"/>
      <c r="BQ778" s="16"/>
      <c r="BR778" s="16"/>
      <c r="BS778" s="16"/>
      <c r="BT778" s="16"/>
      <c r="BU778" s="16"/>
      <c r="BV778" s="16"/>
      <c r="BW778" s="16"/>
      <c r="BX778" s="16"/>
      <c r="BY778" s="16"/>
      <c r="BZ778" s="16"/>
      <c r="CA778" s="16"/>
      <c r="CB778" s="16"/>
      <c r="CC778" s="16"/>
      <c r="CD778" s="16"/>
      <c r="CE778" s="16"/>
      <c r="CF778" s="16"/>
      <c r="CG778" s="16"/>
      <c r="CH778" s="16"/>
      <c r="CI778" s="16"/>
      <c r="CJ778" s="16"/>
      <c r="CK778" s="16"/>
      <c r="CL778" s="16"/>
      <c r="CM778" s="16"/>
      <c r="CN778" s="16"/>
      <c r="CO778" s="16"/>
      <c r="CP778" s="16"/>
      <c r="CQ778" s="16"/>
      <c r="CR778" s="16"/>
      <c r="CS778" s="16"/>
      <c r="CT778" s="16"/>
      <c r="CU778" s="16"/>
      <c r="CV778" s="16"/>
      <c r="CW778" s="16"/>
      <c r="CX778" s="16"/>
      <c r="CY778" s="16"/>
      <c r="CZ778" s="16"/>
      <c r="DA778" s="16"/>
      <c r="DB778" s="16"/>
      <c r="DC778" s="16"/>
      <c r="DD778" s="16"/>
      <c r="DE778" s="16"/>
      <c r="DF778" s="16"/>
      <c r="DG778" s="16"/>
      <c r="DH778" s="16"/>
      <c r="DI778" s="16"/>
      <c r="DJ778" s="16"/>
      <c r="DK778" s="16"/>
      <c r="DL778" s="16"/>
      <c r="DM778" s="16"/>
      <c r="DN778" s="16"/>
      <c r="DO778" s="16"/>
      <c r="DP778" s="16"/>
      <c r="DQ778" s="16"/>
      <c r="DR778" s="16"/>
      <c r="DS778" s="16"/>
      <c r="DT778" s="16"/>
      <c r="DU778" s="16"/>
      <c r="DV778" s="16"/>
      <c r="DW778" s="16"/>
      <c r="DX778" s="16"/>
      <c r="DY778" s="16"/>
      <c r="DZ778" s="16"/>
      <c r="EA778" s="16"/>
      <c r="EB778" s="16"/>
      <c r="EC778" s="16"/>
      <c r="ED778" s="16"/>
      <c r="EE778" s="16"/>
      <c r="EF778" s="16"/>
      <c r="EG778" s="16"/>
      <c r="EH778" s="16"/>
      <c r="EI778" s="16"/>
      <c r="EJ778" s="16"/>
      <c r="EK778" s="16"/>
      <c r="EL778" s="16"/>
      <c r="EM778" s="16"/>
      <c r="EN778" s="16"/>
      <c r="EO778" s="16"/>
      <c r="EP778" s="16"/>
      <c r="EQ778" s="16"/>
      <c r="ER778" s="16"/>
      <c r="ES778" s="16"/>
      <c r="ET778" s="16"/>
      <c r="EU778" s="16"/>
      <c r="EV778" s="16"/>
      <c r="EW778" s="16"/>
      <c r="EX778" s="16"/>
      <c r="EY778" s="16"/>
      <c r="EZ778" s="16"/>
      <c r="FA778" s="16"/>
      <c r="FB778" s="16"/>
      <c r="FC778" s="16"/>
      <c r="FD778" s="16"/>
      <c r="FE778" s="16"/>
      <c r="FF778" s="16"/>
      <c r="FG778" s="16"/>
      <c r="FH778" s="16"/>
      <c r="FI778" s="16"/>
      <c r="FJ778" s="16"/>
      <c r="FK778" s="16"/>
      <c r="FL778" s="16"/>
      <c r="FM778" s="16"/>
      <c r="FN778" s="16"/>
      <c r="FO778" s="16"/>
      <c r="FP778" s="16"/>
      <c r="FQ778" s="16"/>
      <c r="FR778" s="16"/>
      <c r="FS778" s="16"/>
      <c r="FT778" s="16"/>
      <c r="FU778" s="16"/>
      <c r="FV778" s="16"/>
      <c r="FW778" s="16"/>
      <c r="FX778" s="16"/>
      <c r="FY778" s="16"/>
      <c r="FZ778" s="17"/>
      <c r="GA778" s="17"/>
      <c r="GB778" s="17"/>
    </row>
    <row r="779" spans="3:184" ht="14.25" customHeight="1">
      <c r="C779" s="14"/>
      <c r="D779" s="16"/>
      <c r="E779" s="16"/>
      <c r="F779" s="16"/>
      <c r="G779" s="16"/>
      <c r="H779" s="16"/>
      <c r="I779" s="16"/>
      <c r="J779" s="16"/>
      <c r="K779" s="16"/>
      <c r="L779" s="16"/>
      <c r="M779" s="16"/>
      <c r="N779" s="16"/>
      <c r="O779" s="16"/>
      <c r="P779" s="16"/>
      <c r="Q779" s="16"/>
      <c r="R779" s="16"/>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c r="AZ779" s="16"/>
      <c r="BA779" s="16"/>
      <c r="BB779" s="16"/>
      <c r="BC779" s="16"/>
      <c r="BD779" s="16"/>
      <c r="BE779" s="16"/>
      <c r="BF779" s="16"/>
      <c r="BG779" s="16"/>
      <c r="BH779" s="16"/>
      <c r="BI779" s="16"/>
      <c r="BJ779" s="16"/>
      <c r="BK779" s="16"/>
      <c r="BL779" s="16"/>
      <c r="BM779" s="16"/>
      <c r="BN779" s="16"/>
      <c r="BO779" s="16"/>
      <c r="BP779" s="16"/>
      <c r="BQ779" s="16"/>
      <c r="BR779" s="16"/>
      <c r="BS779" s="16"/>
      <c r="BT779" s="16"/>
      <c r="BU779" s="16"/>
      <c r="BV779" s="16"/>
      <c r="BW779" s="16"/>
      <c r="BX779" s="16"/>
      <c r="BY779" s="16"/>
      <c r="BZ779" s="16"/>
      <c r="CA779" s="16"/>
      <c r="CB779" s="16"/>
      <c r="CC779" s="16"/>
      <c r="CD779" s="16"/>
      <c r="CE779" s="16"/>
      <c r="CF779" s="16"/>
      <c r="CG779" s="16"/>
      <c r="CH779" s="16"/>
      <c r="CI779" s="16"/>
      <c r="CJ779" s="16"/>
      <c r="CK779" s="16"/>
      <c r="CL779" s="16"/>
      <c r="CM779" s="16"/>
      <c r="CN779" s="16"/>
      <c r="CO779" s="16"/>
      <c r="CP779" s="16"/>
      <c r="CQ779" s="16"/>
      <c r="CR779" s="16"/>
      <c r="CS779" s="16"/>
      <c r="CT779" s="16"/>
      <c r="CU779" s="16"/>
      <c r="CV779" s="16"/>
      <c r="CW779" s="16"/>
      <c r="CX779" s="16"/>
      <c r="CY779" s="16"/>
      <c r="CZ779" s="16"/>
      <c r="DA779" s="16"/>
      <c r="DB779" s="16"/>
      <c r="DC779" s="16"/>
      <c r="DD779" s="16"/>
      <c r="DE779" s="16"/>
      <c r="DF779" s="16"/>
      <c r="DG779" s="16"/>
      <c r="DH779" s="16"/>
      <c r="DI779" s="16"/>
      <c r="DJ779" s="16"/>
      <c r="DK779" s="16"/>
      <c r="DL779" s="16"/>
      <c r="DM779" s="16"/>
      <c r="DN779" s="16"/>
      <c r="DO779" s="16"/>
      <c r="DP779" s="16"/>
      <c r="DQ779" s="16"/>
      <c r="DR779" s="16"/>
      <c r="DS779" s="16"/>
      <c r="DT779" s="16"/>
      <c r="DU779" s="16"/>
      <c r="DV779" s="16"/>
      <c r="DW779" s="16"/>
      <c r="DX779" s="16"/>
      <c r="DY779" s="16"/>
      <c r="DZ779" s="16"/>
      <c r="EA779" s="16"/>
      <c r="EB779" s="16"/>
      <c r="EC779" s="16"/>
      <c r="ED779" s="16"/>
      <c r="EE779" s="16"/>
      <c r="EF779" s="16"/>
      <c r="EG779" s="16"/>
      <c r="EH779" s="16"/>
      <c r="EI779" s="16"/>
      <c r="EJ779" s="16"/>
      <c r="EK779" s="16"/>
      <c r="EL779" s="16"/>
      <c r="EM779" s="16"/>
      <c r="EN779" s="16"/>
      <c r="EO779" s="16"/>
      <c r="EP779" s="16"/>
      <c r="EQ779" s="16"/>
      <c r="ER779" s="16"/>
      <c r="ES779" s="16"/>
      <c r="ET779" s="16"/>
      <c r="EU779" s="16"/>
      <c r="EV779" s="16"/>
      <c r="EW779" s="16"/>
      <c r="EX779" s="16"/>
      <c r="EY779" s="16"/>
      <c r="EZ779" s="16"/>
      <c r="FA779" s="16"/>
      <c r="FB779" s="16"/>
      <c r="FC779" s="16"/>
      <c r="FD779" s="16"/>
      <c r="FE779" s="16"/>
      <c r="FF779" s="16"/>
      <c r="FG779" s="16"/>
      <c r="FH779" s="16"/>
      <c r="FI779" s="16"/>
      <c r="FJ779" s="16"/>
      <c r="FK779" s="16"/>
      <c r="FL779" s="16"/>
      <c r="FM779" s="16"/>
      <c r="FN779" s="16"/>
      <c r="FO779" s="16"/>
      <c r="FP779" s="16"/>
      <c r="FQ779" s="16"/>
      <c r="FR779" s="16"/>
      <c r="FS779" s="16"/>
      <c r="FT779" s="16"/>
      <c r="FU779" s="16"/>
      <c r="FV779" s="16"/>
      <c r="FW779" s="16"/>
      <c r="FX779" s="16"/>
      <c r="FY779" s="16"/>
      <c r="FZ779" s="17"/>
      <c r="GA779" s="17"/>
      <c r="GB779" s="17"/>
    </row>
    <row r="780" spans="3:184" ht="14.25" customHeight="1">
      <c r="C780" s="14"/>
      <c r="D780" s="16"/>
      <c r="E780" s="16"/>
      <c r="F780" s="16"/>
      <c r="G780" s="16"/>
      <c r="H780" s="16"/>
      <c r="I780" s="16"/>
      <c r="J780" s="16"/>
      <c r="K780" s="16"/>
      <c r="L780" s="16"/>
      <c r="M780" s="16"/>
      <c r="N780" s="16"/>
      <c r="O780" s="16"/>
      <c r="P780" s="16"/>
      <c r="Q780" s="16"/>
      <c r="R780" s="16"/>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c r="AZ780" s="16"/>
      <c r="BA780" s="16"/>
      <c r="BB780" s="16"/>
      <c r="BC780" s="16"/>
      <c r="BD780" s="16"/>
      <c r="BE780" s="16"/>
      <c r="BF780" s="16"/>
      <c r="BG780" s="16"/>
      <c r="BH780" s="16"/>
      <c r="BI780" s="16"/>
      <c r="BJ780" s="16"/>
      <c r="BK780" s="16"/>
      <c r="BL780" s="16"/>
      <c r="BM780" s="16"/>
      <c r="BN780" s="16"/>
      <c r="BO780" s="16"/>
      <c r="BP780" s="16"/>
      <c r="BQ780" s="16"/>
      <c r="BR780" s="16"/>
      <c r="BS780" s="16"/>
      <c r="BT780" s="16"/>
      <c r="BU780" s="16"/>
      <c r="BV780" s="16"/>
      <c r="BW780" s="16"/>
      <c r="BX780" s="16"/>
      <c r="BY780" s="16"/>
      <c r="BZ780" s="16"/>
      <c r="CA780" s="16"/>
      <c r="CB780" s="16"/>
      <c r="CC780" s="16"/>
      <c r="CD780" s="16"/>
      <c r="CE780" s="16"/>
      <c r="CF780" s="16"/>
      <c r="CG780" s="16"/>
      <c r="CH780" s="16"/>
      <c r="CI780" s="16"/>
      <c r="CJ780" s="16"/>
      <c r="CK780" s="16"/>
      <c r="CL780" s="16"/>
      <c r="CM780" s="16"/>
      <c r="CN780" s="16"/>
      <c r="CO780" s="16"/>
      <c r="CP780" s="16"/>
      <c r="CQ780" s="16"/>
      <c r="CR780" s="16"/>
      <c r="CS780" s="16"/>
      <c r="CT780" s="16"/>
      <c r="CU780" s="16"/>
      <c r="CV780" s="16"/>
      <c r="CW780" s="16"/>
      <c r="CX780" s="16"/>
      <c r="CY780" s="16"/>
      <c r="CZ780" s="16"/>
      <c r="DA780" s="16"/>
      <c r="DB780" s="16"/>
      <c r="DC780" s="16"/>
      <c r="DD780" s="16"/>
      <c r="DE780" s="16"/>
      <c r="DF780" s="16"/>
      <c r="DG780" s="16"/>
      <c r="DH780" s="16"/>
      <c r="DI780" s="16"/>
      <c r="DJ780" s="16"/>
      <c r="DK780" s="16"/>
      <c r="DL780" s="16"/>
      <c r="DM780" s="16"/>
      <c r="DN780" s="16"/>
      <c r="DO780" s="16"/>
      <c r="DP780" s="16"/>
      <c r="DQ780" s="16"/>
      <c r="DR780" s="16"/>
      <c r="DS780" s="16"/>
      <c r="DT780" s="16"/>
      <c r="DU780" s="16"/>
      <c r="DV780" s="16"/>
      <c r="DW780" s="16"/>
      <c r="DX780" s="16"/>
      <c r="DY780" s="16"/>
      <c r="DZ780" s="16"/>
      <c r="EA780" s="16"/>
      <c r="EB780" s="16"/>
      <c r="EC780" s="16"/>
      <c r="ED780" s="16"/>
      <c r="EE780" s="16"/>
      <c r="EF780" s="16"/>
      <c r="EG780" s="16"/>
      <c r="EH780" s="16"/>
      <c r="EI780" s="16"/>
      <c r="EJ780" s="16"/>
      <c r="EK780" s="16"/>
      <c r="EL780" s="16"/>
      <c r="EM780" s="16"/>
      <c r="EN780" s="16"/>
      <c r="EO780" s="16"/>
      <c r="EP780" s="16"/>
      <c r="EQ780" s="16"/>
      <c r="ER780" s="16"/>
      <c r="ES780" s="16"/>
      <c r="ET780" s="16"/>
      <c r="EU780" s="16"/>
      <c r="EV780" s="16"/>
      <c r="EW780" s="16"/>
      <c r="EX780" s="16"/>
      <c r="EY780" s="16"/>
      <c r="EZ780" s="16"/>
      <c r="FA780" s="16"/>
      <c r="FB780" s="16"/>
      <c r="FC780" s="16"/>
      <c r="FD780" s="16"/>
      <c r="FE780" s="16"/>
      <c r="FF780" s="16"/>
      <c r="FG780" s="16"/>
      <c r="FH780" s="16"/>
      <c r="FI780" s="16"/>
      <c r="FJ780" s="16"/>
      <c r="FK780" s="16"/>
      <c r="FL780" s="16"/>
      <c r="FM780" s="16"/>
      <c r="FN780" s="16"/>
      <c r="FO780" s="16"/>
      <c r="FP780" s="16"/>
      <c r="FQ780" s="16"/>
      <c r="FR780" s="16"/>
      <c r="FS780" s="16"/>
      <c r="FT780" s="16"/>
      <c r="FU780" s="16"/>
      <c r="FV780" s="16"/>
      <c r="FW780" s="16"/>
      <c r="FX780" s="16"/>
      <c r="FY780" s="16"/>
      <c r="FZ780" s="17"/>
      <c r="GA780" s="17"/>
      <c r="GB780" s="17"/>
    </row>
    <row r="781" spans="3:184" ht="14.25" customHeight="1">
      <c r="C781" s="14"/>
      <c r="D781" s="16"/>
      <c r="E781" s="16"/>
      <c r="F781" s="16"/>
      <c r="G781" s="16"/>
      <c r="H781" s="16"/>
      <c r="I781" s="16"/>
      <c r="J781" s="16"/>
      <c r="K781" s="16"/>
      <c r="L781" s="16"/>
      <c r="M781" s="16"/>
      <c r="N781" s="16"/>
      <c r="O781" s="16"/>
      <c r="P781" s="16"/>
      <c r="Q781" s="16"/>
      <c r="R781" s="16"/>
      <c r="S781" s="16"/>
      <c r="T781" s="16"/>
      <c r="U781" s="16"/>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c r="AW781" s="16"/>
      <c r="AX781" s="16"/>
      <c r="AY781" s="16"/>
      <c r="AZ781" s="16"/>
      <c r="BA781" s="16"/>
      <c r="BB781" s="16"/>
      <c r="BC781" s="16"/>
      <c r="BD781" s="16"/>
      <c r="BE781" s="16"/>
      <c r="BF781" s="16"/>
      <c r="BG781" s="16"/>
      <c r="BH781" s="16"/>
      <c r="BI781" s="16"/>
      <c r="BJ781" s="16"/>
      <c r="BK781" s="16"/>
      <c r="BL781" s="16"/>
      <c r="BM781" s="16"/>
      <c r="BN781" s="16"/>
      <c r="BO781" s="16"/>
      <c r="BP781" s="16"/>
      <c r="BQ781" s="16"/>
      <c r="BR781" s="16"/>
      <c r="BS781" s="16"/>
      <c r="BT781" s="16"/>
      <c r="BU781" s="16"/>
      <c r="BV781" s="16"/>
      <c r="BW781" s="16"/>
      <c r="BX781" s="16"/>
      <c r="BY781" s="16"/>
      <c r="BZ781" s="16"/>
      <c r="CA781" s="16"/>
      <c r="CB781" s="16"/>
      <c r="CC781" s="16"/>
      <c r="CD781" s="16"/>
      <c r="CE781" s="16"/>
      <c r="CF781" s="16"/>
      <c r="CG781" s="16"/>
      <c r="CH781" s="16"/>
      <c r="CI781" s="16"/>
      <c r="CJ781" s="16"/>
      <c r="CK781" s="16"/>
      <c r="CL781" s="16"/>
      <c r="CM781" s="16"/>
      <c r="CN781" s="16"/>
      <c r="CO781" s="16"/>
      <c r="CP781" s="16"/>
      <c r="CQ781" s="16"/>
      <c r="CR781" s="16"/>
      <c r="CS781" s="16"/>
      <c r="CT781" s="16"/>
      <c r="CU781" s="16"/>
      <c r="CV781" s="16"/>
      <c r="CW781" s="16"/>
      <c r="CX781" s="16"/>
      <c r="CY781" s="16"/>
      <c r="CZ781" s="16"/>
      <c r="DA781" s="16"/>
      <c r="DB781" s="16"/>
      <c r="DC781" s="16"/>
      <c r="DD781" s="16"/>
      <c r="DE781" s="16"/>
      <c r="DF781" s="16"/>
      <c r="DG781" s="16"/>
      <c r="DH781" s="16"/>
      <c r="DI781" s="16"/>
      <c r="DJ781" s="16"/>
      <c r="DK781" s="16"/>
      <c r="DL781" s="16"/>
      <c r="DM781" s="16"/>
      <c r="DN781" s="16"/>
      <c r="DO781" s="16"/>
      <c r="DP781" s="16"/>
      <c r="DQ781" s="16"/>
      <c r="DR781" s="16"/>
      <c r="DS781" s="16"/>
      <c r="DT781" s="16"/>
      <c r="DU781" s="16"/>
      <c r="DV781" s="16"/>
      <c r="DW781" s="16"/>
      <c r="DX781" s="16"/>
      <c r="DY781" s="16"/>
      <c r="DZ781" s="16"/>
      <c r="EA781" s="16"/>
      <c r="EB781" s="16"/>
      <c r="EC781" s="16"/>
      <c r="ED781" s="16"/>
      <c r="EE781" s="16"/>
      <c r="EF781" s="16"/>
      <c r="EG781" s="16"/>
      <c r="EH781" s="16"/>
      <c r="EI781" s="16"/>
      <c r="EJ781" s="16"/>
      <c r="EK781" s="16"/>
      <c r="EL781" s="16"/>
      <c r="EM781" s="16"/>
      <c r="EN781" s="16"/>
      <c r="EO781" s="16"/>
      <c r="EP781" s="16"/>
      <c r="EQ781" s="16"/>
      <c r="ER781" s="16"/>
      <c r="ES781" s="16"/>
      <c r="ET781" s="16"/>
      <c r="EU781" s="16"/>
      <c r="EV781" s="16"/>
      <c r="EW781" s="16"/>
      <c r="EX781" s="16"/>
      <c r="EY781" s="16"/>
      <c r="EZ781" s="16"/>
      <c r="FA781" s="16"/>
      <c r="FB781" s="16"/>
      <c r="FC781" s="16"/>
      <c r="FD781" s="16"/>
      <c r="FE781" s="16"/>
      <c r="FF781" s="16"/>
      <c r="FG781" s="16"/>
      <c r="FH781" s="16"/>
      <c r="FI781" s="16"/>
      <c r="FJ781" s="16"/>
      <c r="FK781" s="16"/>
      <c r="FL781" s="16"/>
      <c r="FM781" s="16"/>
      <c r="FN781" s="16"/>
      <c r="FO781" s="16"/>
      <c r="FP781" s="16"/>
      <c r="FQ781" s="16"/>
      <c r="FR781" s="16"/>
      <c r="FS781" s="16"/>
      <c r="FT781" s="16"/>
      <c r="FU781" s="16"/>
      <c r="FV781" s="16"/>
      <c r="FW781" s="16"/>
      <c r="FX781" s="16"/>
      <c r="FY781" s="16"/>
      <c r="FZ781" s="17"/>
      <c r="GA781" s="17"/>
      <c r="GB781" s="17"/>
    </row>
    <row r="782" spans="3:184" ht="14.25" customHeight="1">
      <c r="C782" s="14"/>
      <c r="D782" s="16"/>
      <c r="E782" s="16"/>
      <c r="F782" s="16"/>
      <c r="G782" s="16"/>
      <c r="H782" s="16"/>
      <c r="I782" s="16"/>
      <c r="J782" s="16"/>
      <c r="K782" s="16"/>
      <c r="L782" s="16"/>
      <c r="M782" s="16"/>
      <c r="N782" s="16"/>
      <c r="O782" s="16"/>
      <c r="P782" s="16"/>
      <c r="Q782" s="16"/>
      <c r="R782" s="16"/>
      <c r="S782" s="16"/>
      <c r="T782" s="16"/>
      <c r="U782" s="16"/>
      <c r="V782" s="16"/>
      <c r="W782" s="16"/>
      <c r="X782" s="16"/>
      <c r="Y782" s="16"/>
      <c r="Z782" s="16"/>
      <c r="AA782" s="16"/>
      <c r="AB782" s="16"/>
      <c r="AC782" s="16"/>
      <c r="AD782" s="16"/>
      <c r="AE782" s="16"/>
      <c r="AF782" s="16"/>
      <c r="AG782" s="16"/>
      <c r="AH782" s="16"/>
      <c r="AI782" s="16"/>
      <c r="AJ782" s="16"/>
      <c r="AK782" s="16"/>
      <c r="AL782" s="16"/>
      <c r="AM782" s="16"/>
      <c r="AN782" s="16"/>
      <c r="AO782" s="16"/>
      <c r="AP782" s="16"/>
      <c r="AQ782" s="16"/>
      <c r="AR782" s="16"/>
      <c r="AS782" s="16"/>
      <c r="AT782" s="16"/>
      <c r="AU782" s="16"/>
      <c r="AV782" s="16"/>
      <c r="AW782" s="16"/>
      <c r="AX782" s="16"/>
      <c r="AY782" s="16"/>
      <c r="AZ782" s="16"/>
      <c r="BA782" s="16"/>
      <c r="BB782" s="16"/>
      <c r="BC782" s="16"/>
      <c r="BD782" s="16"/>
      <c r="BE782" s="16"/>
      <c r="BF782" s="16"/>
      <c r="BG782" s="16"/>
      <c r="BH782" s="16"/>
      <c r="BI782" s="16"/>
      <c r="BJ782" s="16"/>
      <c r="BK782" s="16"/>
      <c r="BL782" s="16"/>
      <c r="BM782" s="16"/>
      <c r="BN782" s="16"/>
      <c r="BO782" s="16"/>
      <c r="BP782" s="16"/>
      <c r="BQ782" s="16"/>
      <c r="BR782" s="16"/>
      <c r="BS782" s="16"/>
      <c r="BT782" s="16"/>
      <c r="BU782" s="16"/>
      <c r="BV782" s="16"/>
      <c r="BW782" s="16"/>
      <c r="BX782" s="16"/>
      <c r="BY782" s="16"/>
      <c r="BZ782" s="16"/>
      <c r="CA782" s="16"/>
      <c r="CB782" s="16"/>
      <c r="CC782" s="16"/>
      <c r="CD782" s="16"/>
      <c r="CE782" s="16"/>
      <c r="CF782" s="16"/>
      <c r="CG782" s="16"/>
      <c r="CH782" s="16"/>
      <c r="CI782" s="16"/>
      <c r="CJ782" s="16"/>
      <c r="CK782" s="16"/>
      <c r="CL782" s="16"/>
      <c r="CM782" s="16"/>
      <c r="CN782" s="16"/>
      <c r="CO782" s="16"/>
      <c r="CP782" s="16"/>
      <c r="CQ782" s="16"/>
      <c r="CR782" s="16"/>
      <c r="CS782" s="16"/>
      <c r="CT782" s="16"/>
      <c r="CU782" s="16"/>
      <c r="CV782" s="16"/>
      <c r="CW782" s="16"/>
      <c r="CX782" s="16"/>
      <c r="CY782" s="16"/>
      <c r="CZ782" s="16"/>
      <c r="DA782" s="16"/>
      <c r="DB782" s="16"/>
      <c r="DC782" s="16"/>
      <c r="DD782" s="16"/>
      <c r="DE782" s="16"/>
      <c r="DF782" s="16"/>
      <c r="DG782" s="16"/>
      <c r="DH782" s="16"/>
      <c r="DI782" s="16"/>
      <c r="DJ782" s="16"/>
      <c r="DK782" s="16"/>
      <c r="DL782" s="16"/>
      <c r="DM782" s="16"/>
      <c r="DN782" s="16"/>
      <c r="DO782" s="16"/>
      <c r="DP782" s="16"/>
      <c r="DQ782" s="16"/>
      <c r="DR782" s="16"/>
      <c r="DS782" s="16"/>
      <c r="DT782" s="16"/>
      <c r="DU782" s="16"/>
      <c r="DV782" s="16"/>
      <c r="DW782" s="16"/>
      <c r="DX782" s="16"/>
      <c r="DY782" s="16"/>
      <c r="DZ782" s="16"/>
      <c r="EA782" s="16"/>
      <c r="EB782" s="16"/>
      <c r="EC782" s="16"/>
      <c r="ED782" s="16"/>
      <c r="EE782" s="16"/>
      <c r="EF782" s="16"/>
      <c r="EG782" s="16"/>
      <c r="EH782" s="16"/>
      <c r="EI782" s="16"/>
      <c r="EJ782" s="16"/>
      <c r="EK782" s="16"/>
      <c r="EL782" s="16"/>
      <c r="EM782" s="16"/>
      <c r="EN782" s="16"/>
      <c r="EO782" s="16"/>
      <c r="EP782" s="16"/>
      <c r="EQ782" s="16"/>
      <c r="ER782" s="16"/>
      <c r="ES782" s="16"/>
      <c r="ET782" s="16"/>
      <c r="EU782" s="16"/>
      <c r="EV782" s="16"/>
      <c r="EW782" s="16"/>
      <c r="EX782" s="16"/>
      <c r="EY782" s="16"/>
      <c r="EZ782" s="16"/>
      <c r="FA782" s="16"/>
      <c r="FB782" s="16"/>
      <c r="FC782" s="16"/>
      <c r="FD782" s="16"/>
      <c r="FE782" s="16"/>
      <c r="FF782" s="16"/>
      <c r="FG782" s="16"/>
      <c r="FH782" s="16"/>
      <c r="FI782" s="16"/>
      <c r="FJ782" s="16"/>
      <c r="FK782" s="16"/>
      <c r="FL782" s="16"/>
      <c r="FM782" s="16"/>
      <c r="FN782" s="16"/>
      <c r="FO782" s="16"/>
      <c r="FP782" s="16"/>
      <c r="FQ782" s="16"/>
      <c r="FR782" s="16"/>
      <c r="FS782" s="16"/>
      <c r="FT782" s="16"/>
      <c r="FU782" s="16"/>
      <c r="FV782" s="16"/>
      <c r="FW782" s="16"/>
      <c r="FX782" s="16"/>
      <c r="FY782" s="16"/>
      <c r="FZ782" s="17"/>
      <c r="GA782" s="17"/>
      <c r="GB782" s="17"/>
    </row>
    <row r="783" spans="3:184" ht="14.25" customHeight="1">
      <c r="C783" s="14"/>
      <c r="D783" s="16"/>
      <c r="E783" s="16"/>
      <c r="F783" s="16"/>
      <c r="G783" s="16"/>
      <c r="H783" s="16"/>
      <c r="I783" s="16"/>
      <c r="J783" s="16"/>
      <c r="K783" s="16"/>
      <c r="L783" s="16"/>
      <c r="M783" s="16"/>
      <c r="N783" s="16"/>
      <c r="O783" s="16"/>
      <c r="P783" s="16"/>
      <c r="Q783" s="16"/>
      <c r="R783" s="16"/>
      <c r="S783" s="16"/>
      <c r="T783" s="16"/>
      <c r="U783" s="16"/>
      <c r="V783" s="16"/>
      <c r="W783" s="16"/>
      <c r="X783" s="16"/>
      <c r="Y783" s="16"/>
      <c r="Z783" s="16"/>
      <c r="AA783" s="16"/>
      <c r="AB783" s="16"/>
      <c r="AC783" s="16"/>
      <c r="AD783" s="16"/>
      <c r="AE783" s="16"/>
      <c r="AF783" s="16"/>
      <c r="AG783" s="16"/>
      <c r="AH783" s="16"/>
      <c r="AI783" s="16"/>
      <c r="AJ783" s="16"/>
      <c r="AK783" s="16"/>
      <c r="AL783" s="16"/>
      <c r="AM783" s="16"/>
      <c r="AN783" s="16"/>
      <c r="AO783" s="16"/>
      <c r="AP783" s="16"/>
      <c r="AQ783" s="16"/>
      <c r="AR783" s="16"/>
      <c r="AS783" s="16"/>
      <c r="AT783" s="16"/>
      <c r="AU783" s="16"/>
      <c r="AV783" s="16"/>
      <c r="AW783" s="16"/>
      <c r="AX783" s="16"/>
      <c r="AY783" s="16"/>
      <c r="AZ783" s="16"/>
      <c r="BA783" s="16"/>
      <c r="BB783" s="16"/>
      <c r="BC783" s="16"/>
      <c r="BD783" s="16"/>
      <c r="BE783" s="16"/>
      <c r="BF783" s="16"/>
      <c r="BG783" s="16"/>
      <c r="BH783" s="16"/>
      <c r="BI783" s="16"/>
      <c r="BJ783" s="16"/>
      <c r="BK783" s="16"/>
      <c r="BL783" s="16"/>
      <c r="BM783" s="16"/>
      <c r="BN783" s="16"/>
      <c r="BO783" s="16"/>
      <c r="BP783" s="16"/>
      <c r="BQ783" s="16"/>
      <c r="BR783" s="16"/>
      <c r="BS783" s="16"/>
      <c r="BT783" s="16"/>
      <c r="BU783" s="16"/>
      <c r="BV783" s="16"/>
      <c r="BW783" s="16"/>
      <c r="BX783" s="16"/>
      <c r="BY783" s="16"/>
      <c r="BZ783" s="16"/>
      <c r="CA783" s="16"/>
      <c r="CB783" s="16"/>
      <c r="CC783" s="16"/>
      <c r="CD783" s="16"/>
      <c r="CE783" s="16"/>
      <c r="CF783" s="16"/>
      <c r="CG783" s="16"/>
      <c r="CH783" s="16"/>
      <c r="CI783" s="16"/>
      <c r="CJ783" s="16"/>
      <c r="CK783" s="16"/>
      <c r="CL783" s="16"/>
      <c r="CM783" s="16"/>
      <c r="CN783" s="16"/>
      <c r="CO783" s="16"/>
      <c r="CP783" s="16"/>
      <c r="CQ783" s="16"/>
      <c r="CR783" s="16"/>
      <c r="CS783" s="16"/>
      <c r="CT783" s="16"/>
      <c r="CU783" s="16"/>
      <c r="CV783" s="16"/>
      <c r="CW783" s="16"/>
      <c r="CX783" s="16"/>
      <c r="CY783" s="16"/>
      <c r="CZ783" s="16"/>
      <c r="DA783" s="16"/>
      <c r="DB783" s="16"/>
      <c r="DC783" s="16"/>
      <c r="DD783" s="16"/>
      <c r="DE783" s="16"/>
      <c r="DF783" s="16"/>
      <c r="DG783" s="16"/>
      <c r="DH783" s="16"/>
      <c r="DI783" s="16"/>
      <c r="DJ783" s="16"/>
      <c r="DK783" s="16"/>
      <c r="DL783" s="16"/>
      <c r="DM783" s="16"/>
      <c r="DN783" s="16"/>
      <c r="DO783" s="16"/>
      <c r="DP783" s="16"/>
      <c r="DQ783" s="16"/>
      <c r="DR783" s="16"/>
      <c r="DS783" s="16"/>
      <c r="DT783" s="16"/>
      <c r="DU783" s="16"/>
      <c r="DV783" s="16"/>
      <c r="DW783" s="16"/>
      <c r="DX783" s="16"/>
      <c r="DY783" s="16"/>
      <c r="DZ783" s="16"/>
      <c r="EA783" s="16"/>
      <c r="EB783" s="16"/>
      <c r="EC783" s="16"/>
      <c r="ED783" s="16"/>
      <c r="EE783" s="16"/>
      <c r="EF783" s="16"/>
      <c r="EG783" s="16"/>
      <c r="EH783" s="16"/>
      <c r="EI783" s="16"/>
      <c r="EJ783" s="16"/>
      <c r="EK783" s="16"/>
      <c r="EL783" s="16"/>
      <c r="EM783" s="16"/>
      <c r="EN783" s="16"/>
      <c r="EO783" s="16"/>
      <c r="EP783" s="16"/>
      <c r="EQ783" s="16"/>
      <c r="ER783" s="16"/>
      <c r="ES783" s="16"/>
      <c r="ET783" s="16"/>
      <c r="EU783" s="16"/>
      <c r="EV783" s="16"/>
      <c r="EW783" s="16"/>
      <c r="EX783" s="16"/>
      <c r="EY783" s="16"/>
      <c r="EZ783" s="16"/>
      <c r="FA783" s="16"/>
      <c r="FB783" s="16"/>
      <c r="FC783" s="16"/>
      <c r="FD783" s="16"/>
      <c r="FE783" s="16"/>
      <c r="FF783" s="16"/>
      <c r="FG783" s="16"/>
      <c r="FH783" s="16"/>
      <c r="FI783" s="16"/>
      <c r="FJ783" s="16"/>
      <c r="FK783" s="16"/>
      <c r="FL783" s="16"/>
      <c r="FM783" s="16"/>
      <c r="FN783" s="16"/>
      <c r="FO783" s="16"/>
      <c r="FP783" s="16"/>
      <c r="FQ783" s="16"/>
      <c r="FR783" s="16"/>
      <c r="FS783" s="16"/>
      <c r="FT783" s="16"/>
      <c r="FU783" s="16"/>
      <c r="FV783" s="16"/>
      <c r="FW783" s="16"/>
      <c r="FX783" s="16"/>
      <c r="FY783" s="16"/>
      <c r="FZ783" s="17"/>
      <c r="GA783" s="17"/>
      <c r="GB783" s="17"/>
    </row>
    <row r="784" spans="3:184" ht="14.25" customHeight="1">
      <c r="C784" s="14"/>
      <c r="D784" s="16"/>
      <c r="E784" s="16"/>
      <c r="F784" s="16"/>
      <c r="G784" s="16"/>
      <c r="H784" s="16"/>
      <c r="I784" s="16"/>
      <c r="J784" s="16"/>
      <c r="K784" s="16"/>
      <c r="L784" s="16"/>
      <c r="M784" s="16"/>
      <c r="N784" s="16"/>
      <c r="O784" s="16"/>
      <c r="P784" s="16"/>
      <c r="Q784" s="16"/>
      <c r="R784" s="16"/>
      <c r="S784" s="16"/>
      <c r="T784" s="16"/>
      <c r="U784" s="16"/>
      <c r="V784" s="16"/>
      <c r="W784" s="16"/>
      <c r="X784" s="16"/>
      <c r="Y784" s="16"/>
      <c r="Z784" s="16"/>
      <c r="AA784" s="16"/>
      <c r="AB784" s="16"/>
      <c r="AC784" s="16"/>
      <c r="AD784" s="16"/>
      <c r="AE784" s="16"/>
      <c r="AF784" s="16"/>
      <c r="AG784" s="16"/>
      <c r="AH784" s="16"/>
      <c r="AI784" s="16"/>
      <c r="AJ784" s="16"/>
      <c r="AK784" s="16"/>
      <c r="AL784" s="16"/>
      <c r="AM784" s="16"/>
      <c r="AN784" s="16"/>
      <c r="AO784" s="16"/>
      <c r="AP784" s="16"/>
      <c r="AQ784" s="16"/>
      <c r="AR784" s="16"/>
      <c r="AS784" s="16"/>
      <c r="AT784" s="16"/>
      <c r="AU784" s="16"/>
      <c r="AV784" s="16"/>
      <c r="AW784" s="16"/>
      <c r="AX784" s="16"/>
      <c r="AY784" s="16"/>
      <c r="AZ784" s="16"/>
      <c r="BA784" s="16"/>
      <c r="BB784" s="16"/>
      <c r="BC784" s="16"/>
      <c r="BD784" s="16"/>
      <c r="BE784" s="16"/>
      <c r="BF784" s="16"/>
      <c r="BG784" s="16"/>
      <c r="BH784" s="16"/>
      <c r="BI784" s="16"/>
      <c r="BJ784" s="16"/>
      <c r="BK784" s="16"/>
      <c r="BL784" s="16"/>
      <c r="BM784" s="16"/>
      <c r="BN784" s="16"/>
      <c r="BO784" s="16"/>
      <c r="BP784" s="16"/>
      <c r="BQ784" s="16"/>
      <c r="BR784" s="16"/>
      <c r="BS784" s="16"/>
      <c r="BT784" s="16"/>
      <c r="BU784" s="16"/>
      <c r="BV784" s="16"/>
      <c r="BW784" s="16"/>
      <c r="BX784" s="16"/>
      <c r="BY784" s="16"/>
      <c r="BZ784" s="16"/>
      <c r="CA784" s="16"/>
      <c r="CB784" s="16"/>
      <c r="CC784" s="16"/>
      <c r="CD784" s="16"/>
      <c r="CE784" s="16"/>
      <c r="CF784" s="16"/>
      <c r="CG784" s="16"/>
      <c r="CH784" s="16"/>
      <c r="CI784" s="16"/>
      <c r="CJ784" s="16"/>
      <c r="CK784" s="16"/>
      <c r="CL784" s="16"/>
      <c r="CM784" s="16"/>
      <c r="CN784" s="16"/>
      <c r="CO784" s="16"/>
      <c r="CP784" s="16"/>
      <c r="CQ784" s="16"/>
      <c r="CR784" s="16"/>
      <c r="CS784" s="16"/>
      <c r="CT784" s="16"/>
      <c r="CU784" s="16"/>
      <c r="CV784" s="16"/>
      <c r="CW784" s="16"/>
      <c r="CX784" s="16"/>
      <c r="CY784" s="16"/>
      <c r="CZ784" s="16"/>
      <c r="DA784" s="16"/>
      <c r="DB784" s="16"/>
      <c r="DC784" s="16"/>
      <c r="DD784" s="16"/>
      <c r="DE784" s="16"/>
      <c r="DF784" s="16"/>
      <c r="DG784" s="16"/>
      <c r="DH784" s="16"/>
      <c r="DI784" s="16"/>
      <c r="DJ784" s="16"/>
      <c r="DK784" s="16"/>
      <c r="DL784" s="16"/>
      <c r="DM784" s="16"/>
      <c r="DN784" s="16"/>
      <c r="DO784" s="16"/>
      <c r="DP784" s="16"/>
      <c r="DQ784" s="16"/>
      <c r="DR784" s="16"/>
      <c r="DS784" s="16"/>
      <c r="DT784" s="16"/>
      <c r="DU784" s="16"/>
      <c r="DV784" s="16"/>
      <c r="DW784" s="16"/>
      <c r="DX784" s="16"/>
      <c r="DY784" s="16"/>
      <c r="DZ784" s="16"/>
      <c r="EA784" s="16"/>
      <c r="EB784" s="16"/>
      <c r="EC784" s="16"/>
      <c r="ED784" s="16"/>
      <c r="EE784" s="16"/>
      <c r="EF784" s="16"/>
      <c r="EG784" s="16"/>
      <c r="EH784" s="16"/>
      <c r="EI784" s="16"/>
      <c r="EJ784" s="16"/>
      <c r="EK784" s="16"/>
      <c r="EL784" s="16"/>
      <c r="EM784" s="16"/>
      <c r="EN784" s="16"/>
      <c r="EO784" s="16"/>
      <c r="EP784" s="16"/>
      <c r="EQ784" s="16"/>
      <c r="ER784" s="16"/>
      <c r="ES784" s="16"/>
      <c r="ET784" s="16"/>
      <c r="EU784" s="16"/>
      <c r="EV784" s="16"/>
      <c r="EW784" s="16"/>
      <c r="EX784" s="16"/>
      <c r="EY784" s="16"/>
      <c r="EZ784" s="16"/>
      <c r="FA784" s="16"/>
      <c r="FB784" s="16"/>
      <c r="FC784" s="16"/>
      <c r="FD784" s="16"/>
      <c r="FE784" s="16"/>
      <c r="FF784" s="16"/>
      <c r="FG784" s="16"/>
      <c r="FH784" s="16"/>
      <c r="FI784" s="16"/>
      <c r="FJ784" s="16"/>
      <c r="FK784" s="16"/>
      <c r="FL784" s="16"/>
      <c r="FM784" s="16"/>
      <c r="FN784" s="16"/>
      <c r="FO784" s="16"/>
      <c r="FP784" s="16"/>
      <c r="FQ784" s="16"/>
      <c r="FR784" s="16"/>
      <c r="FS784" s="16"/>
      <c r="FT784" s="16"/>
      <c r="FU784" s="16"/>
      <c r="FV784" s="16"/>
      <c r="FW784" s="16"/>
      <c r="FX784" s="16"/>
      <c r="FY784" s="16"/>
      <c r="FZ784" s="17"/>
      <c r="GA784" s="17"/>
      <c r="GB784" s="17"/>
    </row>
    <row r="785" spans="3:184" ht="14.25" customHeight="1">
      <c r="C785" s="14"/>
      <c r="D785" s="16"/>
      <c r="E785" s="16"/>
      <c r="F785" s="16"/>
      <c r="G785" s="16"/>
      <c r="H785" s="16"/>
      <c r="I785" s="16"/>
      <c r="J785" s="16"/>
      <c r="K785" s="16"/>
      <c r="L785" s="16"/>
      <c r="M785" s="16"/>
      <c r="N785" s="16"/>
      <c r="O785" s="16"/>
      <c r="P785" s="16"/>
      <c r="Q785" s="16"/>
      <c r="R785" s="16"/>
      <c r="S785" s="16"/>
      <c r="T785" s="16"/>
      <c r="U785" s="16"/>
      <c r="V785" s="16"/>
      <c r="W785" s="16"/>
      <c r="X785" s="16"/>
      <c r="Y785" s="16"/>
      <c r="Z785" s="16"/>
      <c r="AA785" s="16"/>
      <c r="AB785" s="16"/>
      <c r="AC785" s="16"/>
      <c r="AD785" s="16"/>
      <c r="AE785" s="16"/>
      <c r="AF785" s="16"/>
      <c r="AG785" s="16"/>
      <c r="AH785" s="16"/>
      <c r="AI785" s="16"/>
      <c r="AJ785" s="16"/>
      <c r="AK785" s="16"/>
      <c r="AL785" s="16"/>
      <c r="AM785" s="16"/>
      <c r="AN785" s="16"/>
      <c r="AO785" s="16"/>
      <c r="AP785" s="16"/>
      <c r="AQ785" s="16"/>
      <c r="AR785" s="16"/>
      <c r="AS785" s="16"/>
      <c r="AT785" s="16"/>
      <c r="AU785" s="16"/>
      <c r="AV785" s="16"/>
      <c r="AW785" s="16"/>
      <c r="AX785" s="16"/>
      <c r="AY785" s="16"/>
      <c r="AZ785" s="16"/>
      <c r="BA785" s="16"/>
      <c r="BB785" s="16"/>
      <c r="BC785" s="16"/>
      <c r="BD785" s="16"/>
      <c r="BE785" s="16"/>
      <c r="BF785" s="16"/>
      <c r="BG785" s="16"/>
      <c r="BH785" s="16"/>
      <c r="BI785" s="16"/>
      <c r="BJ785" s="16"/>
      <c r="BK785" s="16"/>
      <c r="BL785" s="16"/>
      <c r="BM785" s="16"/>
      <c r="BN785" s="16"/>
      <c r="BO785" s="16"/>
      <c r="BP785" s="16"/>
      <c r="BQ785" s="16"/>
      <c r="BR785" s="16"/>
      <c r="BS785" s="16"/>
      <c r="BT785" s="16"/>
      <c r="BU785" s="16"/>
      <c r="BV785" s="16"/>
      <c r="BW785" s="16"/>
      <c r="BX785" s="16"/>
      <c r="BY785" s="16"/>
      <c r="BZ785" s="16"/>
      <c r="CA785" s="16"/>
      <c r="CB785" s="16"/>
      <c r="CC785" s="16"/>
      <c r="CD785" s="16"/>
      <c r="CE785" s="16"/>
      <c r="CF785" s="16"/>
      <c r="CG785" s="16"/>
      <c r="CH785" s="16"/>
      <c r="CI785" s="16"/>
      <c r="CJ785" s="16"/>
      <c r="CK785" s="16"/>
      <c r="CL785" s="16"/>
      <c r="CM785" s="16"/>
      <c r="CN785" s="16"/>
      <c r="CO785" s="16"/>
      <c r="CP785" s="16"/>
      <c r="CQ785" s="16"/>
      <c r="CR785" s="16"/>
      <c r="CS785" s="16"/>
      <c r="CT785" s="16"/>
      <c r="CU785" s="16"/>
      <c r="CV785" s="16"/>
      <c r="CW785" s="16"/>
      <c r="CX785" s="16"/>
      <c r="CY785" s="16"/>
      <c r="CZ785" s="16"/>
      <c r="DA785" s="16"/>
      <c r="DB785" s="16"/>
      <c r="DC785" s="16"/>
      <c r="DD785" s="16"/>
      <c r="DE785" s="16"/>
      <c r="DF785" s="16"/>
      <c r="DG785" s="16"/>
      <c r="DH785" s="16"/>
      <c r="DI785" s="16"/>
      <c r="DJ785" s="16"/>
      <c r="DK785" s="16"/>
      <c r="DL785" s="16"/>
      <c r="DM785" s="16"/>
      <c r="DN785" s="16"/>
      <c r="DO785" s="16"/>
      <c r="DP785" s="16"/>
      <c r="DQ785" s="16"/>
      <c r="DR785" s="16"/>
      <c r="DS785" s="16"/>
      <c r="DT785" s="16"/>
      <c r="DU785" s="16"/>
      <c r="DV785" s="16"/>
      <c r="DW785" s="16"/>
      <c r="DX785" s="16"/>
      <c r="DY785" s="16"/>
      <c r="DZ785" s="16"/>
      <c r="EA785" s="16"/>
      <c r="EB785" s="16"/>
      <c r="EC785" s="16"/>
      <c r="ED785" s="16"/>
      <c r="EE785" s="16"/>
      <c r="EF785" s="16"/>
      <c r="EG785" s="16"/>
      <c r="EH785" s="16"/>
      <c r="EI785" s="16"/>
      <c r="EJ785" s="16"/>
      <c r="EK785" s="16"/>
      <c r="EL785" s="16"/>
      <c r="EM785" s="16"/>
      <c r="EN785" s="16"/>
      <c r="EO785" s="16"/>
      <c r="EP785" s="16"/>
      <c r="EQ785" s="16"/>
      <c r="ER785" s="16"/>
      <c r="ES785" s="16"/>
      <c r="ET785" s="16"/>
      <c r="EU785" s="16"/>
      <c r="EV785" s="16"/>
      <c r="EW785" s="16"/>
      <c r="EX785" s="16"/>
      <c r="EY785" s="16"/>
      <c r="EZ785" s="16"/>
      <c r="FA785" s="16"/>
      <c r="FB785" s="16"/>
      <c r="FC785" s="16"/>
      <c r="FD785" s="16"/>
      <c r="FE785" s="16"/>
      <c r="FF785" s="16"/>
      <c r="FG785" s="16"/>
      <c r="FH785" s="16"/>
      <c r="FI785" s="16"/>
      <c r="FJ785" s="16"/>
      <c r="FK785" s="16"/>
      <c r="FL785" s="16"/>
      <c r="FM785" s="16"/>
      <c r="FN785" s="16"/>
      <c r="FO785" s="16"/>
      <c r="FP785" s="16"/>
      <c r="FQ785" s="16"/>
      <c r="FR785" s="16"/>
      <c r="FS785" s="16"/>
      <c r="FT785" s="16"/>
      <c r="FU785" s="16"/>
      <c r="FV785" s="16"/>
      <c r="FW785" s="16"/>
      <c r="FX785" s="16"/>
      <c r="FY785" s="16"/>
      <c r="FZ785" s="17"/>
      <c r="GA785" s="17"/>
      <c r="GB785" s="17"/>
    </row>
    <row r="786" spans="3:184" ht="14.25" customHeight="1">
      <c r="C786" s="14"/>
      <c r="D786" s="16"/>
      <c r="E786" s="16"/>
      <c r="F786" s="16"/>
      <c r="G786" s="16"/>
      <c r="H786" s="16"/>
      <c r="I786" s="16"/>
      <c r="J786" s="16"/>
      <c r="K786" s="16"/>
      <c r="L786" s="16"/>
      <c r="M786" s="16"/>
      <c r="N786" s="16"/>
      <c r="O786" s="16"/>
      <c r="P786" s="16"/>
      <c r="Q786" s="16"/>
      <c r="R786" s="16"/>
      <c r="S786" s="16"/>
      <c r="T786" s="16"/>
      <c r="U786" s="16"/>
      <c r="V786" s="16"/>
      <c r="W786" s="16"/>
      <c r="X786" s="16"/>
      <c r="Y786" s="16"/>
      <c r="Z786" s="16"/>
      <c r="AA786" s="16"/>
      <c r="AB786" s="16"/>
      <c r="AC786" s="16"/>
      <c r="AD786" s="16"/>
      <c r="AE786" s="16"/>
      <c r="AF786" s="16"/>
      <c r="AG786" s="16"/>
      <c r="AH786" s="16"/>
      <c r="AI786" s="16"/>
      <c r="AJ786" s="16"/>
      <c r="AK786" s="16"/>
      <c r="AL786" s="16"/>
      <c r="AM786" s="16"/>
      <c r="AN786" s="16"/>
      <c r="AO786" s="16"/>
      <c r="AP786" s="16"/>
      <c r="AQ786" s="16"/>
      <c r="AR786" s="16"/>
      <c r="AS786" s="16"/>
      <c r="AT786" s="16"/>
      <c r="AU786" s="16"/>
      <c r="AV786" s="16"/>
      <c r="AW786" s="16"/>
      <c r="AX786" s="16"/>
      <c r="AY786" s="16"/>
      <c r="AZ786" s="16"/>
      <c r="BA786" s="16"/>
      <c r="BB786" s="16"/>
      <c r="BC786" s="16"/>
      <c r="BD786" s="16"/>
      <c r="BE786" s="16"/>
      <c r="BF786" s="16"/>
      <c r="BG786" s="16"/>
      <c r="BH786" s="16"/>
      <c r="BI786" s="16"/>
      <c r="BJ786" s="16"/>
      <c r="BK786" s="16"/>
      <c r="BL786" s="16"/>
      <c r="BM786" s="16"/>
      <c r="BN786" s="16"/>
      <c r="BO786" s="16"/>
      <c r="BP786" s="16"/>
      <c r="BQ786" s="16"/>
      <c r="BR786" s="16"/>
      <c r="BS786" s="16"/>
      <c r="BT786" s="16"/>
      <c r="BU786" s="16"/>
      <c r="BV786" s="16"/>
      <c r="BW786" s="16"/>
      <c r="BX786" s="16"/>
      <c r="BY786" s="16"/>
      <c r="BZ786" s="16"/>
      <c r="CA786" s="16"/>
      <c r="CB786" s="16"/>
      <c r="CC786" s="16"/>
      <c r="CD786" s="16"/>
      <c r="CE786" s="16"/>
      <c r="CF786" s="16"/>
      <c r="CG786" s="16"/>
      <c r="CH786" s="16"/>
      <c r="CI786" s="16"/>
      <c r="CJ786" s="16"/>
      <c r="CK786" s="16"/>
      <c r="CL786" s="16"/>
      <c r="CM786" s="16"/>
      <c r="CN786" s="16"/>
      <c r="CO786" s="16"/>
      <c r="CP786" s="16"/>
      <c r="CQ786" s="16"/>
      <c r="CR786" s="16"/>
      <c r="CS786" s="16"/>
      <c r="CT786" s="16"/>
      <c r="CU786" s="16"/>
      <c r="CV786" s="16"/>
      <c r="CW786" s="16"/>
      <c r="CX786" s="16"/>
      <c r="CY786" s="16"/>
      <c r="CZ786" s="16"/>
      <c r="DA786" s="16"/>
      <c r="DB786" s="16"/>
      <c r="DC786" s="16"/>
      <c r="DD786" s="16"/>
      <c r="DE786" s="16"/>
      <c r="DF786" s="16"/>
      <c r="DG786" s="16"/>
      <c r="DH786" s="16"/>
      <c r="DI786" s="16"/>
      <c r="DJ786" s="16"/>
      <c r="DK786" s="16"/>
      <c r="DL786" s="16"/>
      <c r="DM786" s="16"/>
      <c r="DN786" s="16"/>
      <c r="DO786" s="16"/>
      <c r="DP786" s="16"/>
      <c r="DQ786" s="16"/>
      <c r="DR786" s="16"/>
      <c r="DS786" s="16"/>
      <c r="DT786" s="16"/>
      <c r="DU786" s="16"/>
      <c r="DV786" s="16"/>
      <c r="DW786" s="16"/>
      <c r="DX786" s="16"/>
      <c r="DY786" s="16"/>
      <c r="DZ786" s="16"/>
      <c r="EA786" s="16"/>
      <c r="EB786" s="16"/>
      <c r="EC786" s="16"/>
      <c r="ED786" s="16"/>
      <c r="EE786" s="16"/>
      <c r="EF786" s="16"/>
      <c r="EG786" s="16"/>
      <c r="EH786" s="16"/>
      <c r="EI786" s="16"/>
      <c r="EJ786" s="16"/>
      <c r="EK786" s="16"/>
      <c r="EL786" s="16"/>
      <c r="EM786" s="16"/>
      <c r="EN786" s="16"/>
      <c r="EO786" s="16"/>
      <c r="EP786" s="16"/>
      <c r="EQ786" s="16"/>
      <c r="ER786" s="16"/>
      <c r="ES786" s="16"/>
      <c r="ET786" s="16"/>
      <c r="EU786" s="16"/>
      <c r="EV786" s="16"/>
      <c r="EW786" s="16"/>
      <c r="EX786" s="16"/>
      <c r="EY786" s="16"/>
      <c r="EZ786" s="16"/>
      <c r="FA786" s="16"/>
      <c r="FB786" s="16"/>
      <c r="FC786" s="16"/>
      <c r="FD786" s="16"/>
      <c r="FE786" s="16"/>
      <c r="FF786" s="16"/>
      <c r="FG786" s="16"/>
      <c r="FH786" s="16"/>
      <c r="FI786" s="16"/>
      <c r="FJ786" s="16"/>
      <c r="FK786" s="16"/>
      <c r="FL786" s="16"/>
      <c r="FM786" s="16"/>
      <c r="FN786" s="16"/>
      <c r="FO786" s="16"/>
      <c r="FP786" s="16"/>
      <c r="FQ786" s="16"/>
      <c r="FR786" s="16"/>
      <c r="FS786" s="16"/>
      <c r="FT786" s="16"/>
      <c r="FU786" s="16"/>
      <c r="FV786" s="16"/>
      <c r="FW786" s="16"/>
      <c r="FX786" s="16"/>
      <c r="FY786" s="16"/>
      <c r="FZ786" s="17"/>
      <c r="GA786" s="17"/>
      <c r="GB786" s="17"/>
    </row>
    <row r="787" spans="3:184" ht="14.25" customHeight="1">
      <c r="C787" s="14"/>
      <c r="D787" s="16"/>
      <c r="E787" s="16"/>
      <c r="F787" s="16"/>
      <c r="G787" s="16"/>
      <c r="H787" s="16"/>
      <c r="I787" s="16"/>
      <c r="J787" s="16"/>
      <c r="K787" s="16"/>
      <c r="L787" s="16"/>
      <c r="M787" s="16"/>
      <c r="N787" s="16"/>
      <c r="O787" s="16"/>
      <c r="P787" s="16"/>
      <c r="Q787" s="16"/>
      <c r="R787" s="16"/>
      <c r="S787" s="16"/>
      <c r="T787" s="16"/>
      <c r="U787" s="16"/>
      <c r="V787" s="16"/>
      <c r="W787" s="16"/>
      <c r="X787" s="16"/>
      <c r="Y787" s="16"/>
      <c r="Z787" s="16"/>
      <c r="AA787" s="16"/>
      <c r="AB787" s="16"/>
      <c r="AC787" s="16"/>
      <c r="AD787" s="16"/>
      <c r="AE787" s="16"/>
      <c r="AF787" s="16"/>
      <c r="AG787" s="16"/>
      <c r="AH787" s="16"/>
      <c r="AI787" s="16"/>
      <c r="AJ787" s="16"/>
      <c r="AK787" s="16"/>
      <c r="AL787" s="16"/>
      <c r="AM787" s="16"/>
      <c r="AN787" s="16"/>
      <c r="AO787" s="16"/>
      <c r="AP787" s="16"/>
      <c r="AQ787" s="16"/>
      <c r="AR787" s="16"/>
      <c r="AS787" s="16"/>
      <c r="AT787" s="16"/>
      <c r="AU787" s="16"/>
      <c r="AV787" s="16"/>
      <c r="AW787" s="16"/>
      <c r="AX787" s="16"/>
      <c r="AY787" s="16"/>
      <c r="AZ787" s="16"/>
      <c r="BA787" s="16"/>
      <c r="BB787" s="16"/>
      <c r="BC787" s="16"/>
      <c r="BD787" s="16"/>
      <c r="BE787" s="16"/>
      <c r="BF787" s="16"/>
      <c r="BG787" s="16"/>
      <c r="BH787" s="16"/>
      <c r="BI787" s="16"/>
      <c r="BJ787" s="16"/>
      <c r="BK787" s="16"/>
      <c r="BL787" s="16"/>
      <c r="BM787" s="16"/>
      <c r="BN787" s="16"/>
      <c r="BO787" s="16"/>
      <c r="BP787" s="16"/>
      <c r="BQ787" s="16"/>
      <c r="BR787" s="16"/>
      <c r="BS787" s="16"/>
      <c r="BT787" s="16"/>
      <c r="BU787" s="16"/>
      <c r="BV787" s="16"/>
      <c r="BW787" s="16"/>
      <c r="BX787" s="16"/>
      <c r="BY787" s="16"/>
      <c r="BZ787" s="16"/>
      <c r="CA787" s="16"/>
      <c r="CB787" s="16"/>
      <c r="CC787" s="16"/>
      <c r="CD787" s="16"/>
      <c r="CE787" s="16"/>
      <c r="CF787" s="16"/>
      <c r="CG787" s="16"/>
      <c r="CH787" s="16"/>
      <c r="CI787" s="16"/>
      <c r="CJ787" s="16"/>
      <c r="CK787" s="16"/>
      <c r="CL787" s="16"/>
      <c r="CM787" s="16"/>
      <c r="CN787" s="16"/>
      <c r="CO787" s="16"/>
      <c r="CP787" s="16"/>
      <c r="CQ787" s="16"/>
      <c r="CR787" s="16"/>
      <c r="CS787" s="16"/>
      <c r="CT787" s="16"/>
      <c r="CU787" s="16"/>
      <c r="CV787" s="16"/>
      <c r="CW787" s="16"/>
      <c r="CX787" s="16"/>
      <c r="CY787" s="16"/>
      <c r="CZ787" s="16"/>
      <c r="DA787" s="16"/>
      <c r="DB787" s="16"/>
      <c r="DC787" s="16"/>
      <c r="DD787" s="16"/>
      <c r="DE787" s="16"/>
      <c r="DF787" s="16"/>
      <c r="DG787" s="16"/>
      <c r="DH787" s="16"/>
      <c r="DI787" s="16"/>
      <c r="DJ787" s="16"/>
      <c r="DK787" s="16"/>
      <c r="DL787" s="16"/>
      <c r="DM787" s="16"/>
      <c r="DN787" s="16"/>
      <c r="DO787" s="16"/>
      <c r="DP787" s="16"/>
      <c r="DQ787" s="16"/>
      <c r="DR787" s="16"/>
      <c r="DS787" s="16"/>
      <c r="DT787" s="16"/>
      <c r="DU787" s="16"/>
      <c r="DV787" s="16"/>
      <c r="DW787" s="16"/>
      <c r="DX787" s="16"/>
      <c r="DY787" s="16"/>
      <c r="DZ787" s="16"/>
      <c r="EA787" s="16"/>
      <c r="EB787" s="16"/>
      <c r="EC787" s="16"/>
      <c r="ED787" s="16"/>
      <c r="EE787" s="16"/>
      <c r="EF787" s="16"/>
      <c r="EG787" s="16"/>
      <c r="EH787" s="16"/>
      <c r="EI787" s="16"/>
      <c r="EJ787" s="16"/>
      <c r="EK787" s="16"/>
      <c r="EL787" s="16"/>
      <c r="EM787" s="16"/>
      <c r="EN787" s="16"/>
      <c r="EO787" s="16"/>
      <c r="EP787" s="16"/>
      <c r="EQ787" s="16"/>
      <c r="ER787" s="16"/>
      <c r="ES787" s="16"/>
      <c r="ET787" s="16"/>
      <c r="EU787" s="16"/>
      <c r="EV787" s="16"/>
      <c r="EW787" s="16"/>
      <c r="EX787" s="16"/>
      <c r="EY787" s="16"/>
      <c r="EZ787" s="16"/>
      <c r="FA787" s="16"/>
      <c r="FB787" s="16"/>
      <c r="FC787" s="16"/>
      <c r="FD787" s="16"/>
      <c r="FE787" s="16"/>
      <c r="FF787" s="16"/>
      <c r="FG787" s="16"/>
      <c r="FH787" s="16"/>
      <c r="FI787" s="16"/>
      <c r="FJ787" s="16"/>
      <c r="FK787" s="16"/>
      <c r="FL787" s="16"/>
      <c r="FM787" s="16"/>
      <c r="FN787" s="16"/>
      <c r="FO787" s="16"/>
      <c r="FP787" s="16"/>
      <c r="FQ787" s="16"/>
      <c r="FR787" s="16"/>
      <c r="FS787" s="16"/>
      <c r="FT787" s="16"/>
      <c r="FU787" s="16"/>
      <c r="FV787" s="16"/>
      <c r="FW787" s="16"/>
      <c r="FX787" s="16"/>
      <c r="FY787" s="16"/>
      <c r="FZ787" s="17"/>
      <c r="GA787" s="17"/>
      <c r="GB787" s="17"/>
    </row>
    <row r="788" spans="3:184" ht="14.25" customHeight="1">
      <c r="C788" s="14"/>
      <c r="D788" s="16"/>
      <c r="E788" s="16"/>
      <c r="F788" s="16"/>
      <c r="G788" s="16"/>
      <c r="H788" s="16"/>
      <c r="I788" s="16"/>
      <c r="J788" s="16"/>
      <c r="K788" s="16"/>
      <c r="L788" s="16"/>
      <c r="M788" s="16"/>
      <c r="N788" s="16"/>
      <c r="O788" s="16"/>
      <c r="P788" s="16"/>
      <c r="Q788" s="16"/>
      <c r="R788" s="16"/>
      <c r="S788" s="16"/>
      <c r="T788" s="16"/>
      <c r="U788" s="16"/>
      <c r="V788" s="16"/>
      <c r="W788" s="16"/>
      <c r="X788" s="16"/>
      <c r="Y788" s="16"/>
      <c r="Z788" s="16"/>
      <c r="AA788" s="16"/>
      <c r="AB788" s="16"/>
      <c r="AC788" s="16"/>
      <c r="AD788" s="16"/>
      <c r="AE788" s="16"/>
      <c r="AF788" s="16"/>
      <c r="AG788" s="16"/>
      <c r="AH788" s="16"/>
      <c r="AI788" s="16"/>
      <c r="AJ788" s="16"/>
      <c r="AK788" s="16"/>
      <c r="AL788" s="16"/>
      <c r="AM788" s="16"/>
      <c r="AN788" s="16"/>
      <c r="AO788" s="16"/>
      <c r="AP788" s="16"/>
      <c r="AQ788" s="16"/>
      <c r="AR788" s="16"/>
      <c r="AS788" s="16"/>
      <c r="AT788" s="16"/>
      <c r="AU788" s="16"/>
      <c r="AV788" s="16"/>
      <c r="AW788" s="16"/>
      <c r="AX788" s="16"/>
      <c r="AY788" s="16"/>
      <c r="AZ788" s="16"/>
      <c r="BA788" s="16"/>
      <c r="BB788" s="16"/>
      <c r="BC788" s="16"/>
      <c r="BD788" s="16"/>
      <c r="BE788" s="16"/>
      <c r="BF788" s="16"/>
      <c r="BG788" s="16"/>
      <c r="BH788" s="16"/>
      <c r="BI788" s="16"/>
      <c r="BJ788" s="16"/>
      <c r="BK788" s="16"/>
      <c r="BL788" s="16"/>
      <c r="BM788" s="16"/>
      <c r="BN788" s="16"/>
      <c r="BO788" s="16"/>
      <c r="BP788" s="16"/>
      <c r="BQ788" s="16"/>
      <c r="BR788" s="16"/>
      <c r="BS788" s="16"/>
      <c r="BT788" s="16"/>
      <c r="BU788" s="16"/>
      <c r="BV788" s="16"/>
      <c r="BW788" s="16"/>
      <c r="BX788" s="16"/>
      <c r="BY788" s="16"/>
      <c r="BZ788" s="16"/>
      <c r="CA788" s="16"/>
      <c r="CB788" s="16"/>
      <c r="CC788" s="16"/>
      <c r="CD788" s="16"/>
      <c r="CE788" s="16"/>
      <c r="CF788" s="16"/>
      <c r="CG788" s="16"/>
      <c r="CH788" s="16"/>
      <c r="CI788" s="16"/>
      <c r="CJ788" s="16"/>
      <c r="CK788" s="16"/>
      <c r="CL788" s="16"/>
      <c r="CM788" s="16"/>
      <c r="CN788" s="16"/>
      <c r="CO788" s="16"/>
      <c r="CP788" s="16"/>
      <c r="CQ788" s="16"/>
      <c r="CR788" s="16"/>
      <c r="CS788" s="16"/>
      <c r="CT788" s="16"/>
      <c r="CU788" s="16"/>
      <c r="CV788" s="16"/>
      <c r="CW788" s="16"/>
      <c r="CX788" s="16"/>
      <c r="CY788" s="16"/>
      <c r="CZ788" s="16"/>
      <c r="DA788" s="16"/>
      <c r="DB788" s="16"/>
      <c r="DC788" s="16"/>
      <c r="DD788" s="16"/>
      <c r="DE788" s="16"/>
      <c r="DF788" s="16"/>
      <c r="DG788" s="16"/>
      <c r="DH788" s="16"/>
      <c r="DI788" s="16"/>
      <c r="DJ788" s="16"/>
      <c r="DK788" s="16"/>
      <c r="DL788" s="16"/>
      <c r="DM788" s="16"/>
      <c r="DN788" s="16"/>
      <c r="DO788" s="16"/>
      <c r="DP788" s="16"/>
      <c r="DQ788" s="16"/>
      <c r="DR788" s="16"/>
      <c r="DS788" s="16"/>
      <c r="DT788" s="16"/>
      <c r="DU788" s="16"/>
      <c r="DV788" s="16"/>
      <c r="DW788" s="16"/>
      <c r="DX788" s="16"/>
      <c r="DY788" s="16"/>
      <c r="DZ788" s="16"/>
      <c r="EA788" s="16"/>
      <c r="EB788" s="16"/>
      <c r="EC788" s="16"/>
      <c r="ED788" s="16"/>
      <c r="EE788" s="16"/>
      <c r="EF788" s="16"/>
      <c r="EG788" s="16"/>
      <c r="EH788" s="16"/>
      <c r="EI788" s="16"/>
      <c r="EJ788" s="16"/>
      <c r="EK788" s="16"/>
      <c r="EL788" s="16"/>
      <c r="EM788" s="16"/>
      <c r="EN788" s="16"/>
      <c r="EO788" s="16"/>
      <c r="EP788" s="16"/>
      <c r="EQ788" s="16"/>
      <c r="ER788" s="16"/>
      <c r="ES788" s="16"/>
      <c r="ET788" s="16"/>
      <c r="EU788" s="16"/>
      <c r="EV788" s="16"/>
      <c r="EW788" s="16"/>
      <c r="EX788" s="16"/>
      <c r="EY788" s="16"/>
      <c r="EZ788" s="16"/>
      <c r="FA788" s="16"/>
      <c r="FB788" s="16"/>
      <c r="FC788" s="16"/>
      <c r="FD788" s="16"/>
      <c r="FE788" s="16"/>
      <c r="FF788" s="16"/>
      <c r="FG788" s="16"/>
      <c r="FH788" s="16"/>
      <c r="FI788" s="16"/>
      <c r="FJ788" s="16"/>
      <c r="FK788" s="16"/>
      <c r="FL788" s="16"/>
      <c r="FM788" s="16"/>
      <c r="FN788" s="16"/>
      <c r="FO788" s="16"/>
      <c r="FP788" s="16"/>
      <c r="FQ788" s="16"/>
      <c r="FR788" s="16"/>
      <c r="FS788" s="16"/>
      <c r="FT788" s="16"/>
      <c r="FU788" s="16"/>
      <c r="FV788" s="16"/>
      <c r="FW788" s="16"/>
      <c r="FX788" s="16"/>
      <c r="FY788" s="16"/>
      <c r="FZ788" s="17"/>
      <c r="GA788" s="17"/>
      <c r="GB788" s="17"/>
    </row>
    <row r="789" spans="3:184" ht="14.25" customHeight="1">
      <c r="C789" s="14"/>
      <c r="D789" s="16"/>
      <c r="E789" s="16"/>
      <c r="F789" s="16"/>
      <c r="G789" s="16"/>
      <c r="H789" s="16"/>
      <c r="I789" s="16"/>
      <c r="J789" s="16"/>
      <c r="K789" s="16"/>
      <c r="L789" s="16"/>
      <c r="M789" s="16"/>
      <c r="N789" s="16"/>
      <c r="O789" s="16"/>
      <c r="P789" s="16"/>
      <c r="Q789" s="16"/>
      <c r="R789" s="16"/>
      <c r="S789" s="16"/>
      <c r="T789" s="16"/>
      <c r="U789" s="16"/>
      <c r="V789" s="16"/>
      <c r="W789" s="16"/>
      <c r="X789" s="16"/>
      <c r="Y789" s="16"/>
      <c r="Z789" s="16"/>
      <c r="AA789" s="16"/>
      <c r="AB789" s="16"/>
      <c r="AC789" s="16"/>
      <c r="AD789" s="16"/>
      <c r="AE789" s="16"/>
      <c r="AF789" s="16"/>
      <c r="AG789" s="16"/>
      <c r="AH789" s="16"/>
      <c r="AI789" s="16"/>
      <c r="AJ789" s="16"/>
      <c r="AK789" s="16"/>
      <c r="AL789" s="16"/>
      <c r="AM789" s="16"/>
      <c r="AN789" s="16"/>
      <c r="AO789" s="16"/>
      <c r="AP789" s="16"/>
      <c r="AQ789" s="16"/>
      <c r="AR789" s="16"/>
      <c r="AS789" s="16"/>
      <c r="AT789" s="16"/>
      <c r="AU789" s="16"/>
      <c r="AV789" s="16"/>
      <c r="AW789" s="16"/>
      <c r="AX789" s="16"/>
      <c r="AY789" s="16"/>
      <c r="AZ789" s="16"/>
      <c r="BA789" s="16"/>
      <c r="BB789" s="16"/>
      <c r="BC789" s="16"/>
      <c r="BD789" s="16"/>
      <c r="BE789" s="16"/>
      <c r="BF789" s="16"/>
      <c r="BG789" s="16"/>
      <c r="BH789" s="16"/>
      <c r="BI789" s="16"/>
      <c r="BJ789" s="16"/>
      <c r="BK789" s="16"/>
      <c r="BL789" s="16"/>
      <c r="BM789" s="16"/>
      <c r="BN789" s="16"/>
      <c r="BO789" s="16"/>
      <c r="BP789" s="16"/>
      <c r="BQ789" s="16"/>
      <c r="BR789" s="16"/>
      <c r="BS789" s="16"/>
      <c r="BT789" s="16"/>
      <c r="BU789" s="16"/>
      <c r="BV789" s="16"/>
      <c r="BW789" s="16"/>
      <c r="BX789" s="16"/>
      <c r="BY789" s="16"/>
      <c r="BZ789" s="16"/>
      <c r="CA789" s="16"/>
      <c r="CB789" s="16"/>
      <c r="CC789" s="16"/>
      <c r="CD789" s="16"/>
      <c r="CE789" s="16"/>
      <c r="CF789" s="16"/>
      <c r="CG789" s="16"/>
      <c r="CH789" s="16"/>
      <c r="CI789" s="16"/>
      <c r="CJ789" s="16"/>
      <c r="CK789" s="16"/>
      <c r="CL789" s="16"/>
      <c r="CM789" s="16"/>
      <c r="CN789" s="16"/>
      <c r="CO789" s="16"/>
      <c r="CP789" s="16"/>
      <c r="CQ789" s="16"/>
      <c r="CR789" s="16"/>
      <c r="CS789" s="16"/>
      <c r="CT789" s="16"/>
      <c r="CU789" s="16"/>
      <c r="CV789" s="16"/>
      <c r="CW789" s="16"/>
      <c r="CX789" s="16"/>
      <c r="CY789" s="16"/>
      <c r="CZ789" s="16"/>
      <c r="DA789" s="16"/>
      <c r="DB789" s="16"/>
      <c r="DC789" s="16"/>
      <c r="DD789" s="16"/>
      <c r="DE789" s="16"/>
      <c r="DF789" s="16"/>
      <c r="DG789" s="16"/>
      <c r="DH789" s="16"/>
      <c r="DI789" s="16"/>
      <c r="DJ789" s="16"/>
      <c r="DK789" s="16"/>
      <c r="DL789" s="16"/>
      <c r="DM789" s="16"/>
      <c r="DN789" s="16"/>
      <c r="DO789" s="16"/>
      <c r="DP789" s="16"/>
      <c r="DQ789" s="16"/>
      <c r="DR789" s="16"/>
      <c r="DS789" s="16"/>
      <c r="DT789" s="16"/>
      <c r="DU789" s="16"/>
      <c r="DV789" s="16"/>
      <c r="DW789" s="16"/>
      <c r="DX789" s="16"/>
      <c r="DY789" s="16"/>
      <c r="DZ789" s="16"/>
      <c r="EA789" s="16"/>
      <c r="EB789" s="16"/>
      <c r="EC789" s="16"/>
      <c r="ED789" s="16"/>
      <c r="EE789" s="16"/>
      <c r="EF789" s="16"/>
      <c r="EG789" s="16"/>
      <c r="EH789" s="16"/>
      <c r="EI789" s="16"/>
      <c r="EJ789" s="16"/>
      <c r="EK789" s="16"/>
      <c r="EL789" s="16"/>
      <c r="EM789" s="16"/>
      <c r="EN789" s="16"/>
      <c r="EO789" s="16"/>
      <c r="EP789" s="16"/>
      <c r="EQ789" s="16"/>
      <c r="ER789" s="16"/>
      <c r="ES789" s="16"/>
      <c r="ET789" s="16"/>
      <c r="EU789" s="16"/>
      <c r="EV789" s="16"/>
      <c r="EW789" s="16"/>
      <c r="EX789" s="16"/>
      <c r="EY789" s="16"/>
      <c r="EZ789" s="16"/>
      <c r="FA789" s="16"/>
      <c r="FB789" s="16"/>
      <c r="FC789" s="16"/>
      <c r="FD789" s="16"/>
      <c r="FE789" s="16"/>
      <c r="FF789" s="16"/>
      <c r="FG789" s="16"/>
      <c r="FH789" s="16"/>
      <c r="FI789" s="16"/>
      <c r="FJ789" s="16"/>
      <c r="FK789" s="16"/>
      <c r="FL789" s="16"/>
      <c r="FM789" s="16"/>
      <c r="FN789" s="16"/>
      <c r="FO789" s="16"/>
      <c r="FP789" s="16"/>
      <c r="FQ789" s="16"/>
      <c r="FR789" s="16"/>
      <c r="FS789" s="16"/>
      <c r="FT789" s="16"/>
      <c r="FU789" s="16"/>
      <c r="FV789" s="16"/>
      <c r="FW789" s="16"/>
      <c r="FX789" s="16"/>
      <c r="FY789" s="16"/>
      <c r="FZ789" s="17"/>
      <c r="GA789" s="17"/>
      <c r="GB789" s="17"/>
    </row>
    <row r="790" spans="3:184" ht="14.25" customHeight="1">
      <c r="C790" s="14"/>
      <c r="D790" s="16"/>
      <c r="E790" s="16"/>
      <c r="F790" s="16"/>
      <c r="G790" s="16"/>
      <c r="H790" s="16"/>
      <c r="I790" s="16"/>
      <c r="J790" s="16"/>
      <c r="K790" s="16"/>
      <c r="L790" s="16"/>
      <c r="M790" s="16"/>
      <c r="N790" s="16"/>
      <c r="O790" s="16"/>
      <c r="P790" s="16"/>
      <c r="Q790" s="16"/>
      <c r="R790" s="16"/>
      <c r="S790" s="16"/>
      <c r="T790" s="16"/>
      <c r="U790" s="16"/>
      <c r="V790" s="16"/>
      <c r="W790" s="16"/>
      <c r="X790" s="16"/>
      <c r="Y790" s="16"/>
      <c r="Z790" s="16"/>
      <c r="AA790" s="16"/>
      <c r="AB790" s="16"/>
      <c r="AC790" s="16"/>
      <c r="AD790" s="16"/>
      <c r="AE790" s="16"/>
      <c r="AF790" s="16"/>
      <c r="AG790" s="16"/>
      <c r="AH790" s="16"/>
      <c r="AI790" s="16"/>
      <c r="AJ790" s="16"/>
      <c r="AK790" s="16"/>
      <c r="AL790" s="16"/>
      <c r="AM790" s="16"/>
      <c r="AN790" s="16"/>
      <c r="AO790" s="16"/>
      <c r="AP790" s="16"/>
      <c r="AQ790" s="16"/>
      <c r="AR790" s="16"/>
      <c r="AS790" s="16"/>
      <c r="AT790" s="16"/>
      <c r="AU790" s="16"/>
      <c r="AV790" s="16"/>
      <c r="AW790" s="16"/>
      <c r="AX790" s="16"/>
      <c r="AY790" s="16"/>
      <c r="AZ790" s="16"/>
      <c r="BA790" s="16"/>
      <c r="BB790" s="16"/>
      <c r="BC790" s="16"/>
      <c r="BD790" s="16"/>
      <c r="BE790" s="16"/>
      <c r="BF790" s="16"/>
      <c r="BG790" s="16"/>
      <c r="BH790" s="16"/>
      <c r="BI790" s="16"/>
      <c r="BJ790" s="16"/>
      <c r="BK790" s="16"/>
      <c r="BL790" s="16"/>
      <c r="BM790" s="16"/>
      <c r="BN790" s="16"/>
      <c r="BO790" s="16"/>
      <c r="BP790" s="16"/>
      <c r="BQ790" s="16"/>
      <c r="BR790" s="16"/>
      <c r="BS790" s="16"/>
      <c r="BT790" s="16"/>
      <c r="BU790" s="16"/>
      <c r="BV790" s="16"/>
      <c r="BW790" s="16"/>
      <c r="BX790" s="16"/>
      <c r="BY790" s="16"/>
      <c r="BZ790" s="16"/>
      <c r="CA790" s="16"/>
      <c r="CB790" s="16"/>
      <c r="CC790" s="16"/>
      <c r="CD790" s="16"/>
      <c r="CE790" s="16"/>
      <c r="CF790" s="16"/>
      <c r="CG790" s="16"/>
      <c r="CH790" s="16"/>
      <c r="CI790" s="16"/>
      <c r="CJ790" s="16"/>
      <c r="CK790" s="16"/>
      <c r="CL790" s="16"/>
      <c r="CM790" s="16"/>
      <c r="CN790" s="16"/>
      <c r="CO790" s="16"/>
      <c r="CP790" s="16"/>
      <c r="CQ790" s="16"/>
      <c r="CR790" s="16"/>
      <c r="CS790" s="16"/>
      <c r="CT790" s="16"/>
      <c r="CU790" s="16"/>
      <c r="CV790" s="16"/>
      <c r="CW790" s="16"/>
      <c r="CX790" s="16"/>
      <c r="CY790" s="16"/>
      <c r="CZ790" s="16"/>
      <c r="DA790" s="16"/>
      <c r="DB790" s="16"/>
      <c r="DC790" s="16"/>
      <c r="DD790" s="16"/>
      <c r="DE790" s="16"/>
      <c r="DF790" s="16"/>
      <c r="DG790" s="16"/>
      <c r="DH790" s="16"/>
      <c r="DI790" s="16"/>
      <c r="DJ790" s="16"/>
      <c r="DK790" s="16"/>
      <c r="DL790" s="16"/>
      <c r="DM790" s="16"/>
      <c r="DN790" s="16"/>
      <c r="DO790" s="16"/>
      <c r="DP790" s="16"/>
      <c r="DQ790" s="16"/>
      <c r="DR790" s="16"/>
      <c r="DS790" s="16"/>
      <c r="DT790" s="16"/>
      <c r="DU790" s="16"/>
      <c r="DV790" s="16"/>
      <c r="DW790" s="16"/>
      <c r="DX790" s="16"/>
      <c r="DY790" s="16"/>
      <c r="DZ790" s="16"/>
      <c r="EA790" s="16"/>
      <c r="EB790" s="16"/>
      <c r="EC790" s="16"/>
      <c r="ED790" s="16"/>
      <c r="EE790" s="16"/>
      <c r="EF790" s="16"/>
      <c r="EG790" s="16"/>
      <c r="EH790" s="16"/>
      <c r="EI790" s="16"/>
      <c r="EJ790" s="16"/>
      <c r="EK790" s="16"/>
      <c r="EL790" s="16"/>
      <c r="EM790" s="16"/>
      <c r="EN790" s="16"/>
      <c r="EO790" s="16"/>
      <c r="EP790" s="16"/>
      <c r="EQ790" s="16"/>
      <c r="ER790" s="16"/>
      <c r="ES790" s="16"/>
      <c r="ET790" s="16"/>
      <c r="EU790" s="16"/>
      <c r="EV790" s="16"/>
      <c r="EW790" s="16"/>
      <c r="EX790" s="16"/>
      <c r="EY790" s="16"/>
      <c r="EZ790" s="16"/>
      <c r="FA790" s="16"/>
      <c r="FB790" s="16"/>
      <c r="FC790" s="16"/>
      <c r="FD790" s="16"/>
      <c r="FE790" s="16"/>
      <c r="FF790" s="16"/>
      <c r="FG790" s="16"/>
      <c r="FH790" s="16"/>
      <c r="FI790" s="16"/>
      <c r="FJ790" s="16"/>
      <c r="FK790" s="16"/>
      <c r="FL790" s="16"/>
      <c r="FM790" s="16"/>
      <c r="FN790" s="16"/>
      <c r="FO790" s="16"/>
      <c r="FP790" s="16"/>
      <c r="FQ790" s="16"/>
      <c r="FR790" s="16"/>
      <c r="FS790" s="16"/>
      <c r="FT790" s="16"/>
      <c r="FU790" s="16"/>
      <c r="FV790" s="16"/>
      <c r="FW790" s="16"/>
      <c r="FX790" s="16"/>
      <c r="FY790" s="16"/>
      <c r="FZ790" s="17"/>
      <c r="GA790" s="17"/>
      <c r="GB790" s="17"/>
    </row>
    <row r="791" spans="3:184" ht="14.25" customHeight="1">
      <c r="C791" s="14"/>
      <c r="D791" s="16"/>
      <c r="E791" s="16"/>
      <c r="F791" s="16"/>
      <c r="G791" s="16"/>
      <c r="H791" s="16"/>
      <c r="I791" s="16"/>
      <c r="J791" s="16"/>
      <c r="K791" s="16"/>
      <c r="L791" s="16"/>
      <c r="M791" s="16"/>
      <c r="N791" s="16"/>
      <c r="O791" s="16"/>
      <c r="P791" s="16"/>
      <c r="Q791" s="16"/>
      <c r="R791" s="16"/>
      <c r="S791" s="16"/>
      <c r="T791" s="16"/>
      <c r="U791" s="16"/>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6"/>
      <c r="AW791" s="16"/>
      <c r="AX791" s="16"/>
      <c r="AY791" s="16"/>
      <c r="AZ791" s="16"/>
      <c r="BA791" s="16"/>
      <c r="BB791" s="16"/>
      <c r="BC791" s="16"/>
      <c r="BD791" s="16"/>
      <c r="BE791" s="16"/>
      <c r="BF791" s="16"/>
      <c r="BG791" s="16"/>
      <c r="BH791" s="16"/>
      <c r="BI791" s="16"/>
      <c r="BJ791" s="16"/>
      <c r="BK791" s="16"/>
      <c r="BL791" s="16"/>
      <c r="BM791" s="16"/>
      <c r="BN791" s="16"/>
      <c r="BO791" s="16"/>
      <c r="BP791" s="16"/>
      <c r="BQ791" s="16"/>
      <c r="BR791" s="16"/>
      <c r="BS791" s="16"/>
      <c r="BT791" s="16"/>
      <c r="BU791" s="16"/>
      <c r="BV791" s="16"/>
      <c r="BW791" s="16"/>
      <c r="BX791" s="16"/>
      <c r="BY791" s="16"/>
      <c r="BZ791" s="16"/>
      <c r="CA791" s="16"/>
      <c r="CB791" s="16"/>
      <c r="CC791" s="16"/>
      <c r="CD791" s="16"/>
      <c r="CE791" s="16"/>
      <c r="CF791" s="16"/>
      <c r="CG791" s="16"/>
      <c r="CH791" s="16"/>
      <c r="CI791" s="16"/>
      <c r="CJ791" s="16"/>
      <c r="CK791" s="16"/>
      <c r="CL791" s="16"/>
      <c r="CM791" s="16"/>
      <c r="CN791" s="16"/>
      <c r="CO791" s="16"/>
      <c r="CP791" s="16"/>
      <c r="CQ791" s="16"/>
      <c r="CR791" s="16"/>
      <c r="CS791" s="16"/>
      <c r="CT791" s="16"/>
      <c r="CU791" s="16"/>
      <c r="CV791" s="16"/>
      <c r="CW791" s="16"/>
      <c r="CX791" s="16"/>
      <c r="CY791" s="16"/>
      <c r="CZ791" s="16"/>
      <c r="DA791" s="16"/>
      <c r="DB791" s="16"/>
      <c r="DC791" s="16"/>
      <c r="DD791" s="16"/>
      <c r="DE791" s="16"/>
      <c r="DF791" s="16"/>
      <c r="DG791" s="16"/>
      <c r="DH791" s="16"/>
      <c r="DI791" s="16"/>
      <c r="DJ791" s="16"/>
      <c r="DK791" s="16"/>
      <c r="DL791" s="16"/>
      <c r="DM791" s="16"/>
      <c r="DN791" s="16"/>
      <c r="DO791" s="16"/>
      <c r="DP791" s="16"/>
      <c r="DQ791" s="16"/>
      <c r="DR791" s="16"/>
      <c r="DS791" s="16"/>
      <c r="DT791" s="16"/>
      <c r="DU791" s="16"/>
      <c r="DV791" s="16"/>
      <c r="DW791" s="16"/>
      <c r="DX791" s="16"/>
      <c r="DY791" s="16"/>
      <c r="DZ791" s="16"/>
      <c r="EA791" s="16"/>
      <c r="EB791" s="16"/>
      <c r="EC791" s="16"/>
      <c r="ED791" s="16"/>
      <c r="EE791" s="16"/>
      <c r="EF791" s="16"/>
      <c r="EG791" s="16"/>
      <c r="EH791" s="16"/>
      <c r="EI791" s="16"/>
      <c r="EJ791" s="16"/>
      <c r="EK791" s="16"/>
      <c r="EL791" s="16"/>
      <c r="EM791" s="16"/>
      <c r="EN791" s="16"/>
      <c r="EO791" s="16"/>
      <c r="EP791" s="16"/>
      <c r="EQ791" s="16"/>
      <c r="ER791" s="16"/>
      <c r="ES791" s="16"/>
      <c r="ET791" s="16"/>
      <c r="EU791" s="16"/>
      <c r="EV791" s="16"/>
      <c r="EW791" s="16"/>
      <c r="EX791" s="16"/>
      <c r="EY791" s="16"/>
      <c r="EZ791" s="16"/>
      <c r="FA791" s="16"/>
      <c r="FB791" s="16"/>
      <c r="FC791" s="16"/>
      <c r="FD791" s="16"/>
      <c r="FE791" s="16"/>
      <c r="FF791" s="16"/>
      <c r="FG791" s="16"/>
      <c r="FH791" s="16"/>
      <c r="FI791" s="16"/>
      <c r="FJ791" s="16"/>
      <c r="FK791" s="16"/>
      <c r="FL791" s="16"/>
      <c r="FM791" s="16"/>
      <c r="FN791" s="16"/>
      <c r="FO791" s="16"/>
      <c r="FP791" s="16"/>
      <c r="FQ791" s="16"/>
      <c r="FR791" s="16"/>
      <c r="FS791" s="16"/>
      <c r="FT791" s="16"/>
      <c r="FU791" s="16"/>
      <c r="FV791" s="16"/>
      <c r="FW791" s="16"/>
      <c r="FX791" s="16"/>
      <c r="FY791" s="16"/>
      <c r="FZ791" s="17"/>
      <c r="GA791" s="17"/>
      <c r="GB791" s="17"/>
    </row>
    <row r="792" spans="3:184" ht="14.25" customHeight="1">
      <c r="C792" s="14"/>
      <c r="D792" s="16"/>
      <c r="E792" s="16"/>
      <c r="F792" s="16"/>
      <c r="G792" s="16"/>
      <c r="H792" s="16"/>
      <c r="I792" s="16"/>
      <c r="J792" s="16"/>
      <c r="K792" s="16"/>
      <c r="L792" s="16"/>
      <c r="M792" s="16"/>
      <c r="N792" s="16"/>
      <c r="O792" s="16"/>
      <c r="P792" s="16"/>
      <c r="Q792" s="16"/>
      <c r="R792" s="16"/>
      <c r="S792" s="16"/>
      <c r="T792" s="16"/>
      <c r="U792" s="16"/>
      <c r="V792" s="16"/>
      <c r="W792" s="16"/>
      <c r="X792" s="16"/>
      <c r="Y792" s="16"/>
      <c r="Z792" s="16"/>
      <c r="AA792" s="16"/>
      <c r="AB792" s="16"/>
      <c r="AC792" s="16"/>
      <c r="AD792" s="16"/>
      <c r="AE792" s="16"/>
      <c r="AF792" s="16"/>
      <c r="AG792" s="16"/>
      <c r="AH792" s="16"/>
      <c r="AI792" s="16"/>
      <c r="AJ792" s="16"/>
      <c r="AK792" s="16"/>
      <c r="AL792" s="16"/>
      <c r="AM792" s="16"/>
      <c r="AN792" s="16"/>
      <c r="AO792" s="16"/>
      <c r="AP792" s="16"/>
      <c r="AQ792" s="16"/>
      <c r="AR792" s="16"/>
      <c r="AS792" s="16"/>
      <c r="AT792" s="16"/>
      <c r="AU792" s="16"/>
      <c r="AV792" s="16"/>
      <c r="AW792" s="16"/>
      <c r="AX792" s="16"/>
      <c r="AY792" s="16"/>
      <c r="AZ792" s="16"/>
      <c r="BA792" s="16"/>
      <c r="BB792" s="16"/>
      <c r="BC792" s="16"/>
      <c r="BD792" s="16"/>
      <c r="BE792" s="16"/>
      <c r="BF792" s="16"/>
      <c r="BG792" s="16"/>
      <c r="BH792" s="16"/>
      <c r="BI792" s="16"/>
      <c r="BJ792" s="16"/>
      <c r="BK792" s="16"/>
      <c r="BL792" s="16"/>
      <c r="BM792" s="16"/>
      <c r="BN792" s="16"/>
      <c r="BO792" s="16"/>
      <c r="BP792" s="16"/>
      <c r="BQ792" s="16"/>
      <c r="BR792" s="16"/>
      <c r="BS792" s="16"/>
      <c r="BT792" s="16"/>
      <c r="BU792" s="16"/>
      <c r="BV792" s="16"/>
      <c r="BW792" s="16"/>
      <c r="BX792" s="16"/>
      <c r="BY792" s="16"/>
      <c r="BZ792" s="16"/>
      <c r="CA792" s="16"/>
      <c r="CB792" s="16"/>
      <c r="CC792" s="16"/>
      <c r="CD792" s="16"/>
      <c r="CE792" s="16"/>
      <c r="CF792" s="16"/>
      <c r="CG792" s="16"/>
      <c r="CH792" s="16"/>
      <c r="CI792" s="16"/>
      <c r="CJ792" s="16"/>
      <c r="CK792" s="16"/>
      <c r="CL792" s="16"/>
      <c r="CM792" s="16"/>
      <c r="CN792" s="16"/>
      <c r="CO792" s="16"/>
      <c r="CP792" s="16"/>
      <c r="CQ792" s="16"/>
      <c r="CR792" s="16"/>
      <c r="CS792" s="16"/>
      <c r="CT792" s="16"/>
      <c r="CU792" s="16"/>
      <c r="CV792" s="16"/>
      <c r="CW792" s="16"/>
      <c r="CX792" s="16"/>
      <c r="CY792" s="16"/>
      <c r="CZ792" s="16"/>
      <c r="DA792" s="16"/>
      <c r="DB792" s="16"/>
      <c r="DC792" s="16"/>
      <c r="DD792" s="16"/>
      <c r="DE792" s="16"/>
      <c r="DF792" s="16"/>
      <c r="DG792" s="16"/>
      <c r="DH792" s="16"/>
      <c r="DI792" s="16"/>
      <c r="DJ792" s="16"/>
      <c r="DK792" s="16"/>
      <c r="DL792" s="16"/>
      <c r="DM792" s="16"/>
      <c r="DN792" s="16"/>
      <c r="DO792" s="16"/>
      <c r="DP792" s="16"/>
      <c r="DQ792" s="16"/>
      <c r="DR792" s="16"/>
      <c r="DS792" s="16"/>
      <c r="DT792" s="16"/>
      <c r="DU792" s="16"/>
      <c r="DV792" s="16"/>
      <c r="DW792" s="16"/>
      <c r="DX792" s="16"/>
      <c r="DY792" s="16"/>
      <c r="DZ792" s="16"/>
      <c r="EA792" s="16"/>
      <c r="EB792" s="16"/>
      <c r="EC792" s="16"/>
      <c r="ED792" s="16"/>
      <c r="EE792" s="16"/>
      <c r="EF792" s="16"/>
      <c r="EG792" s="16"/>
      <c r="EH792" s="16"/>
      <c r="EI792" s="16"/>
      <c r="EJ792" s="16"/>
      <c r="EK792" s="16"/>
      <c r="EL792" s="16"/>
      <c r="EM792" s="16"/>
      <c r="EN792" s="16"/>
      <c r="EO792" s="16"/>
      <c r="EP792" s="16"/>
      <c r="EQ792" s="16"/>
      <c r="ER792" s="16"/>
      <c r="ES792" s="16"/>
      <c r="ET792" s="16"/>
      <c r="EU792" s="16"/>
      <c r="EV792" s="16"/>
      <c r="EW792" s="16"/>
      <c r="EX792" s="16"/>
      <c r="EY792" s="16"/>
      <c r="EZ792" s="16"/>
      <c r="FA792" s="16"/>
      <c r="FB792" s="16"/>
      <c r="FC792" s="16"/>
      <c r="FD792" s="16"/>
      <c r="FE792" s="16"/>
      <c r="FF792" s="16"/>
      <c r="FG792" s="16"/>
      <c r="FH792" s="16"/>
      <c r="FI792" s="16"/>
      <c r="FJ792" s="16"/>
      <c r="FK792" s="16"/>
      <c r="FL792" s="16"/>
      <c r="FM792" s="16"/>
      <c r="FN792" s="16"/>
      <c r="FO792" s="16"/>
      <c r="FP792" s="16"/>
      <c r="FQ792" s="16"/>
      <c r="FR792" s="16"/>
      <c r="FS792" s="16"/>
      <c r="FT792" s="16"/>
      <c r="FU792" s="16"/>
      <c r="FV792" s="16"/>
      <c r="FW792" s="16"/>
      <c r="FX792" s="16"/>
      <c r="FY792" s="16"/>
      <c r="FZ792" s="17"/>
      <c r="GA792" s="17"/>
      <c r="GB792" s="17"/>
    </row>
    <row r="793" spans="3:184" ht="14.25" customHeight="1">
      <c r="C793" s="14"/>
      <c r="D793" s="16"/>
      <c r="E793" s="16"/>
      <c r="F793" s="16"/>
      <c r="G793" s="16"/>
      <c r="H793" s="16"/>
      <c r="I793" s="16"/>
      <c r="J793" s="16"/>
      <c r="K793" s="16"/>
      <c r="L793" s="16"/>
      <c r="M793" s="16"/>
      <c r="N793" s="16"/>
      <c r="O793" s="16"/>
      <c r="P793" s="16"/>
      <c r="Q793" s="16"/>
      <c r="R793" s="16"/>
      <c r="S793" s="16"/>
      <c r="T793" s="16"/>
      <c r="U793" s="16"/>
      <c r="V793" s="16"/>
      <c r="W793" s="16"/>
      <c r="X793" s="16"/>
      <c r="Y793" s="16"/>
      <c r="Z793" s="16"/>
      <c r="AA793" s="16"/>
      <c r="AB793" s="16"/>
      <c r="AC793" s="16"/>
      <c r="AD793" s="16"/>
      <c r="AE793" s="16"/>
      <c r="AF793" s="16"/>
      <c r="AG793" s="16"/>
      <c r="AH793" s="16"/>
      <c r="AI793" s="16"/>
      <c r="AJ793" s="16"/>
      <c r="AK793" s="16"/>
      <c r="AL793" s="16"/>
      <c r="AM793" s="16"/>
      <c r="AN793" s="16"/>
      <c r="AO793" s="16"/>
      <c r="AP793" s="16"/>
      <c r="AQ793" s="16"/>
      <c r="AR793" s="16"/>
      <c r="AS793" s="16"/>
      <c r="AT793" s="16"/>
      <c r="AU793" s="16"/>
      <c r="AV793" s="16"/>
      <c r="AW793" s="16"/>
      <c r="AX793" s="16"/>
      <c r="AY793" s="16"/>
      <c r="AZ793" s="16"/>
      <c r="BA793" s="16"/>
      <c r="BB793" s="16"/>
      <c r="BC793" s="16"/>
      <c r="BD793" s="16"/>
      <c r="BE793" s="16"/>
      <c r="BF793" s="16"/>
      <c r="BG793" s="16"/>
      <c r="BH793" s="16"/>
      <c r="BI793" s="16"/>
      <c r="BJ793" s="16"/>
      <c r="BK793" s="16"/>
      <c r="BL793" s="16"/>
      <c r="BM793" s="16"/>
      <c r="BN793" s="16"/>
      <c r="BO793" s="16"/>
      <c r="BP793" s="16"/>
      <c r="BQ793" s="16"/>
      <c r="BR793" s="16"/>
      <c r="BS793" s="16"/>
      <c r="BT793" s="16"/>
      <c r="BU793" s="16"/>
      <c r="BV793" s="16"/>
      <c r="BW793" s="16"/>
      <c r="BX793" s="16"/>
      <c r="BY793" s="16"/>
      <c r="BZ793" s="16"/>
      <c r="CA793" s="16"/>
      <c r="CB793" s="16"/>
      <c r="CC793" s="16"/>
      <c r="CD793" s="16"/>
      <c r="CE793" s="16"/>
      <c r="CF793" s="16"/>
      <c r="CG793" s="16"/>
      <c r="CH793" s="16"/>
      <c r="CI793" s="16"/>
      <c r="CJ793" s="16"/>
      <c r="CK793" s="16"/>
      <c r="CL793" s="16"/>
      <c r="CM793" s="16"/>
      <c r="CN793" s="16"/>
      <c r="CO793" s="16"/>
      <c r="CP793" s="16"/>
      <c r="CQ793" s="16"/>
      <c r="CR793" s="16"/>
      <c r="CS793" s="16"/>
      <c r="CT793" s="16"/>
      <c r="CU793" s="16"/>
      <c r="CV793" s="16"/>
      <c r="CW793" s="16"/>
      <c r="CX793" s="16"/>
      <c r="CY793" s="16"/>
      <c r="CZ793" s="16"/>
      <c r="DA793" s="16"/>
      <c r="DB793" s="16"/>
      <c r="DC793" s="16"/>
      <c r="DD793" s="16"/>
      <c r="DE793" s="16"/>
      <c r="DF793" s="16"/>
      <c r="DG793" s="16"/>
      <c r="DH793" s="16"/>
      <c r="DI793" s="16"/>
      <c r="DJ793" s="16"/>
      <c r="DK793" s="16"/>
      <c r="DL793" s="16"/>
      <c r="DM793" s="16"/>
      <c r="DN793" s="16"/>
      <c r="DO793" s="16"/>
      <c r="DP793" s="16"/>
      <c r="DQ793" s="16"/>
      <c r="DR793" s="16"/>
      <c r="DS793" s="16"/>
      <c r="DT793" s="16"/>
      <c r="DU793" s="16"/>
      <c r="DV793" s="16"/>
      <c r="DW793" s="16"/>
      <c r="DX793" s="16"/>
      <c r="DY793" s="16"/>
      <c r="DZ793" s="16"/>
      <c r="EA793" s="16"/>
      <c r="EB793" s="16"/>
      <c r="EC793" s="16"/>
      <c r="ED793" s="16"/>
      <c r="EE793" s="16"/>
      <c r="EF793" s="16"/>
      <c r="EG793" s="16"/>
      <c r="EH793" s="16"/>
      <c r="EI793" s="16"/>
      <c r="EJ793" s="16"/>
      <c r="EK793" s="16"/>
      <c r="EL793" s="16"/>
      <c r="EM793" s="16"/>
      <c r="EN793" s="16"/>
      <c r="EO793" s="16"/>
      <c r="EP793" s="16"/>
      <c r="EQ793" s="16"/>
      <c r="ER793" s="16"/>
      <c r="ES793" s="16"/>
      <c r="ET793" s="16"/>
      <c r="EU793" s="16"/>
      <c r="EV793" s="16"/>
      <c r="EW793" s="16"/>
      <c r="EX793" s="16"/>
      <c r="EY793" s="16"/>
      <c r="EZ793" s="16"/>
      <c r="FA793" s="16"/>
      <c r="FB793" s="16"/>
      <c r="FC793" s="16"/>
      <c r="FD793" s="16"/>
      <c r="FE793" s="16"/>
      <c r="FF793" s="16"/>
      <c r="FG793" s="16"/>
      <c r="FH793" s="16"/>
      <c r="FI793" s="16"/>
      <c r="FJ793" s="16"/>
      <c r="FK793" s="16"/>
      <c r="FL793" s="16"/>
      <c r="FM793" s="16"/>
      <c r="FN793" s="16"/>
      <c r="FO793" s="16"/>
      <c r="FP793" s="16"/>
      <c r="FQ793" s="16"/>
      <c r="FR793" s="16"/>
      <c r="FS793" s="16"/>
      <c r="FT793" s="16"/>
      <c r="FU793" s="16"/>
      <c r="FV793" s="16"/>
      <c r="FW793" s="16"/>
      <c r="FX793" s="16"/>
      <c r="FY793" s="16"/>
      <c r="FZ793" s="17"/>
      <c r="GA793" s="17"/>
      <c r="GB793" s="17"/>
    </row>
    <row r="794" spans="3:184" ht="14.25" customHeight="1">
      <c r="C794" s="14"/>
      <c r="D794" s="16"/>
      <c r="E794" s="16"/>
      <c r="F794" s="16"/>
      <c r="G794" s="16"/>
      <c r="H794" s="16"/>
      <c r="I794" s="16"/>
      <c r="J794" s="16"/>
      <c r="K794" s="16"/>
      <c r="L794" s="16"/>
      <c r="M794" s="16"/>
      <c r="N794" s="16"/>
      <c r="O794" s="16"/>
      <c r="P794" s="16"/>
      <c r="Q794" s="16"/>
      <c r="R794" s="16"/>
      <c r="S794" s="16"/>
      <c r="T794" s="16"/>
      <c r="U794" s="16"/>
      <c r="V794" s="16"/>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16"/>
      <c r="AS794" s="16"/>
      <c r="AT794" s="16"/>
      <c r="AU794" s="16"/>
      <c r="AV794" s="16"/>
      <c r="AW794" s="16"/>
      <c r="AX794" s="16"/>
      <c r="AY794" s="16"/>
      <c r="AZ794" s="16"/>
      <c r="BA794" s="16"/>
      <c r="BB794" s="16"/>
      <c r="BC794" s="16"/>
      <c r="BD794" s="16"/>
      <c r="BE794" s="16"/>
      <c r="BF794" s="16"/>
      <c r="BG794" s="16"/>
      <c r="BH794" s="16"/>
      <c r="BI794" s="16"/>
      <c r="BJ794" s="16"/>
      <c r="BK794" s="16"/>
      <c r="BL794" s="16"/>
      <c r="BM794" s="16"/>
      <c r="BN794" s="16"/>
      <c r="BO794" s="16"/>
      <c r="BP794" s="16"/>
      <c r="BQ794" s="16"/>
      <c r="BR794" s="16"/>
      <c r="BS794" s="16"/>
      <c r="BT794" s="16"/>
      <c r="BU794" s="16"/>
      <c r="BV794" s="16"/>
      <c r="BW794" s="16"/>
      <c r="BX794" s="16"/>
      <c r="BY794" s="16"/>
      <c r="BZ794" s="16"/>
      <c r="CA794" s="16"/>
      <c r="CB794" s="16"/>
      <c r="CC794" s="16"/>
      <c r="CD794" s="16"/>
      <c r="CE794" s="16"/>
      <c r="CF794" s="16"/>
      <c r="CG794" s="16"/>
      <c r="CH794" s="16"/>
      <c r="CI794" s="16"/>
      <c r="CJ794" s="16"/>
      <c r="CK794" s="16"/>
      <c r="CL794" s="16"/>
      <c r="CM794" s="16"/>
      <c r="CN794" s="16"/>
      <c r="CO794" s="16"/>
      <c r="CP794" s="16"/>
      <c r="CQ794" s="16"/>
      <c r="CR794" s="16"/>
      <c r="CS794" s="16"/>
      <c r="CT794" s="16"/>
      <c r="CU794" s="16"/>
      <c r="CV794" s="16"/>
      <c r="CW794" s="16"/>
      <c r="CX794" s="16"/>
      <c r="CY794" s="16"/>
      <c r="CZ794" s="16"/>
      <c r="DA794" s="16"/>
      <c r="DB794" s="16"/>
      <c r="DC794" s="16"/>
      <c r="DD794" s="16"/>
      <c r="DE794" s="16"/>
      <c r="DF794" s="16"/>
      <c r="DG794" s="16"/>
      <c r="DH794" s="16"/>
      <c r="DI794" s="16"/>
      <c r="DJ794" s="16"/>
      <c r="DK794" s="16"/>
      <c r="DL794" s="16"/>
      <c r="DM794" s="16"/>
      <c r="DN794" s="16"/>
      <c r="DO794" s="16"/>
      <c r="DP794" s="16"/>
      <c r="DQ794" s="16"/>
      <c r="DR794" s="16"/>
      <c r="DS794" s="16"/>
      <c r="DT794" s="16"/>
      <c r="DU794" s="16"/>
      <c r="DV794" s="16"/>
      <c r="DW794" s="16"/>
      <c r="DX794" s="16"/>
      <c r="DY794" s="16"/>
      <c r="DZ794" s="16"/>
      <c r="EA794" s="16"/>
      <c r="EB794" s="16"/>
      <c r="EC794" s="16"/>
      <c r="ED794" s="16"/>
      <c r="EE794" s="16"/>
      <c r="EF794" s="16"/>
      <c r="EG794" s="16"/>
      <c r="EH794" s="16"/>
      <c r="EI794" s="16"/>
      <c r="EJ794" s="16"/>
      <c r="EK794" s="16"/>
      <c r="EL794" s="16"/>
      <c r="EM794" s="16"/>
      <c r="EN794" s="16"/>
      <c r="EO794" s="16"/>
      <c r="EP794" s="16"/>
      <c r="EQ794" s="16"/>
      <c r="ER794" s="16"/>
      <c r="ES794" s="16"/>
      <c r="ET794" s="16"/>
      <c r="EU794" s="16"/>
      <c r="EV794" s="16"/>
      <c r="EW794" s="16"/>
      <c r="EX794" s="16"/>
      <c r="EY794" s="16"/>
      <c r="EZ794" s="16"/>
      <c r="FA794" s="16"/>
      <c r="FB794" s="16"/>
      <c r="FC794" s="16"/>
      <c r="FD794" s="16"/>
      <c r="FE794" s="16"/>
      <c r="FF794" s="16"/>
      <c r="FG794" s="16"/>
      <c r="FH794" s="16"/>
      <c r="FI794" s="16"/>
      <c r="FJ794" s="16"/>
      <c r="FK794" s="16"/>
      <c r="FL794" s="16"/>
      <c r="FM794" s="16"/>
      <c r="FN794" s="16"/>
      <c r="FO794" s="16"/>
      <c r="FP794" s="16"/>
      <c r="FQ794" s="16"/>
      <c r="FR794" s="16"/>
      <c r="FS794" s="16"/>
      <c r="FT794" s="16"/>
      <c r="FU794" s="16"/>
      <c r="FV794" s="16"/>
      <c r="FW794" s="16"/>
      <c r="FX794" s="16"/>
      <c r="FY794" s="16"/>
      <c r="FZ794" s="17"/>
      <c r="GA794" s="17"/>
      <c r="GB794" s="17"/>
    </row>
    <row r="795" spans="3:184" ht="14.25" customHeight="1">
      <c r="C795" s="14"/>
      <c r="D795" s="16"/>
      <c r="E795" s="16"/>
      <c r="F795" s="16"/>
      <c r="G795" s="16"/>
      <c r="H795" s="16"/>
      <c r="I795" s="16"/>
      <c r="J795" s="16"/>
      <c r="K795" s="16"/>
      <c r="L795" s="16"/>
      <c r="M795" s="16"/>
      <c r="N795" s="16"/>
      <c r="O795" s="16"/>
      <c r="P795" s="16"/>
      <c r="Q795" s="16"/>
      <c r="R795" s="16"/>
      <c r="S795" s="16"/>
      <c r="T795" s="16"/>
      <c r="U795" s="16"/>
      <c r="V795" s="16"/>
      <c r="W795" s="16"/>
      <c r="X795" s="16"/>
      <c r="Y795" s="16"/>
      <c r="Z795" s="16"/>
      <c r="AA795" s="16"/>
      <c r="AB795" s="16"/>
      <c r="AC795" s="16"/>
      <c r="AD795" s="16"/>
      <c r="AE795" s="16"/>
      <c r="AF795" s="16"/>
      <c r="AG795" s="16"/>
      <c r="AH795" s="16"/>
      <c r="AI795" s="16"/>
      <c r="AJ795" s="16"/>
      <c r="AK795" s="16"/>
      <c r="AL795" s="16"/>
      <c r="AM795" s="16"/>
      <c r="AN795" s="16"/>
      <c r="AO795" s="16"/>
      <c r="AP795" s="16"/>
      <c r="AQ795" s="16"/>
      <c r="AR795" s="16"/>
      <c r="AS795" s="16"/>
      <c r="AT795" s="16"/>
      <c r="AU795" s="16"/>
      <c r="AV795" s="16"/>
      <c r="AW795" s="16"/>
      <c r="AX795" s="16"/>
      <c r="AY795" s="16"/>
      <c r="AZ795" s="16"/>
      <c r="BA795" s="16"/>
      <c r="BB795" s="16"/>
      <c r="BC795" s="16"/>
      <c r="BD795" s="16"/>
      <c r="BE795" s="16"/>
      <c r="BF795" s="16"/>
      <c r="BG795" s="16"/>
      <c r="BH795" s="16"/>
      <c r="BI795" s="16"/>
      <c r="BJ795" s="16"/>
      <c r="BK795" s="16"/>
      <c r="BL795" s="16"/>
      <c r="BM795" s="16"/>
      <c r="BN795" s="16"/>
      <c r="BO795" s="16"/>
      <c r="BP795" s="16"/>
      <c r="BQ795" s="16"/>
      <c r="BR795" s="16"/>
      <c r="BS795" s="16"/>
      <c r="BT795" s="16"/>
      <c r="BU795" s="16"/>
      <c r="BV795" s="16"/>
      <c r="BW795" s="16"/>
      <c r="BX795" s="16"/>
      <c r="BY795" s="16"/>
      <c r="BZ795" s="16"/>
      <c r="CA795" s="16"/>
      <c r="CB795" s="16"/>
      <c r="CC795" s="16"/>
      <c r="CD795" s="16"/>
      <c r="CE795" s="16"/>
      <c r="CF795" s="16"/>
      <c r="CG795" s="16"/>
      <c r="CH795" s="16"/>
      <c r="CI795" s="16"/>
      <c r="CJ795" s="16"/>
      <c r="CK795" s="16"/>
      <c r="CL795" s="16"/>
      <c r="CM795" s="16"/>
      <c r="CN795" s="16"/>
      <c r="CO795" s="16"/>
      <c r="CP795" s="16"/>
      <c r="CQ795" s="16"/>
      <c r="CR795" s="16"/>
      <c r="CS795" s="16"/>
      <c r="CT795" s="16"/>
      <c r="CU795" s="16"/>
      <c r="CV795" s="16"/>
      <c r="CW795" s="16"/>
      <c r="CX795" s="16"/>
      <c r="CY795" s="16"/>
      <c r="CZ795" s="16"/>
      <c r="DA795" s="16"/>
      <c r="DB795" s="16"/>
      <c r="DC795" s="16"/>
      <c r="DD795" s="16"/>
      <c r="DE795" s="16"/>
      <c r="DF795" s="16"/>
      <c r="DG795" s="16"/>
      <c r="DH795" s="16"/>
      <c r="DI795" s="16"/>
      <c r="DJ795" s="16"/>
      <c r="DK795" s="16"/>
      <c r="DL795" s="16"/>
      <c r="DM795" s="16"/>
      <c r="DN795" s="16"/>
      <c r="DO795" s="16"/>
      <c r="DP795" s="16"/>
      <c r="DQ795" s="16"/>
      <c r="DR795" s="16"/>
      <c r="DS795" s="16"/>
      <c r="DT795" s="16"/>
      <c r="DU795" s="16"/>
      <c r="DV795" s="16"/>
      <c r="DW795" s="16"/>
      <c r="DX795" s="16"/>
      <c r="DY795" s="16"/>
      <c r="DZ795" s="16"/>
      <c r="EA795" s="16"/>
      <c r="EB795" s="16"/>
      <c r="EC795" s="16"/>
      <c r="ED795" s="16"/>
      <c r="EE795" s="16"/>
      <c r="EF795" s="16"/>
      <c r="EG795" s="16"/>
      <c r="EH795" s="16"/>
      <c r="EI795" s="16"/>
      <c r="EJ795" s="16"/>
      <c r="EK795" s="16"/>
      <c r="EL795" s="16"/>
      <c r="EM795" s="16"/>
      <c r="EN795" s="16"/>
      <c r="EO795" s="16"/>
      <c r="EP795" s="16"/>
      <c r="EQ795" s="16"/>
      <c r="ER795" s="16"/>
      <c r="ES795" s="16"/>
      <c r="ET795" s="16"/>
      <c r="EU795" s="16"/>
      <c r="EV795" s="16"/>
      <c r="EW795" s="16"/>
      <c r="EX795" s="16"/>
      <c r="EY795" s="16"/>
      <c r="EZ795" s="16"/>
      <c r="FA795" s="16"/>
      <c r="FB795" s="16"/>
      <c r="FC795" s="16"/>
      <c r="FD795" s="16"/>
      <c r="FE795" s="16"/>
      <c r="FF795" s="16"/>
      <c r="FG795" s="16"/>
      <c r="FH795" s="16"/>
      <c r="FI795" s="16"/>
      <c r="FJ795" s="16"/>
      <c r="FK795" s="16"/>
      <c r="FL795" s="16"/>
      <c r="FM795" s="16"/>
      <c r="FN795" s="16"/>
      <c r="FO795" s="16"/>
      <c r="FP795" s="16"/>
      <c r="FQ795" s="16"/>
      <c r="FR795" s="16"/>
      <c r="FS795" s="16"/>
      <c r="FT795" s="16"/>
      <c r="FU795" s="16"/>
      <c r="FV795" s="16"/>
      <c r="FW795" s="16"/>
      <c r="FX795" s="16"/>
      <c r="FY795" s="16"/>
      <c r="FZ795" s="17"/>
      <c r="GA795" s="17"/>
      <c r="GB795" s="17"/>
    </row>
    <row r="796" spans="3:184" ht="14.25" customHeight="1">
      <c r="C796" s="14"/>
      <c r="D796" s="16"/>
      <c r="E796" s="16"/>
      <c r="F796" s="16"/>
      <c r="G796" s="16"/>
      <c r="H796" s="16"/>
      <c r="I796" s="16"/>
      <c r="J796" s="16"/>
      <c r="K796" s="16"/>
      <c r="L796" s="16"/>
      <c r="M796" s="16"/>
      <c r="N796" s="16"/>
      <c r="O796" s="16"/>
      <c r="P796" s="16"/>
      <c r="Q796" s="16"/>
      <c r="R796" s="16"/>
      <c r="S796" s="16"/>
      <c r="T796" s="16"/>
      <c r="U796" s="16"/>
      <c r="V796" s="16"/>
      <c r="W796" s="16"/>
      <c r="X796" s="16"/>
      <c r="Y796" s="16"/>
      <c r="Z796" s="16"/>
      <c r="AA796" s="16"/>
      <c r="AB796" s="16"/>
      <c r="AC796" s="16"/>
      <c r="AD796" s="16"/>
      <c r="AE796" s="16"/>
      <c r="AF796" s="16"/>
      <c r="AG796" s="16"/>
      <c r="AH796" s="16"/>
      <c r="AI796" s="16"/>
      <c r="AJ796" s="16"/>
      <c r="AK796" s="16"/>
      <c r="AL796" s="16"/>
      <c r="AM796" s="16"/>
      <c r="AN796" s="16"/>
      <c r="AO796" s="16"/>
      <c r="AP796" s="16"/>
      <c r="AQ796" s="16"/>
      <c r="AR796" s="16"/>
      <c r="AS796" s="16"/>
      <c r="AT796" s="16"/>
      <c r="AU796" s="16"/>
      <c r="AV796" s="16"/>
      <c r="AW796" s="16"/>
      <c r="AX796" s="16"/>
      <c r="AY796" s="16"/>
      <c r="AZ796" s="16"/>
      <c r="BA796" s="16"/>
      <c r="BB796" s="16"/>
      <c r="BC796" s="16"/>
      <c r="BD796" s="16"/>
      <c r="BE796" s="16"/>
      <c r="BF796" s="16"/>
      <c r="BG796" s="16"/>
      <c r="BH796" s="16"/>
      <c r="BI796" s="16"/>
      <c r="BJ796" s="16"/>
      <c r="BK796" s="16"/>
      <c r="BL796" s="16"/>
      <c r="BM796" s="16"/>
      <c r="BN796" s="16"/>
      <c r="BO796" s="16"/>
      <c r="BP796" s="16"/>
      <c r="BQ796" s="16"/>
      <c r="BR796" s="16"/>
      <c r="BS796" s="16"/>
      <c r="BT796" s="16"/>
      <c r="BU796" s="16"/>
      <c r="BV796" s="16"/>
      <c r="BW796" s="16"/>
      <c r="BX796" s="16"/>
      <c r="BY796" s="16"/>
      <c r="BZ796" s="16"/>
      <c r="CA796" s="16"/>
      <c r="CB796" s="16"/>
      <c r="CC796" s="16"/>
      <c r="CD796" s="16"/>
      <c r="CE796" s="16"/>
      <c r="CF796" s="16"/>
      <c r="CG796" s="16"/>
      <c r="CH796" s="16"/>
      <c r="CI796" s="16"/>
      <c r="CJ796" s="16"/>
      <c r="CK796" s="16"/>
      <c r="CL796" s="16"/>
      <c r="CM796" s="16"/>
      <c r="CN796" s="16"/>
      <c r="CO796" s="16"/>
      <c r="CP796" s="16"/>
      <c r="CQ796" s="16"/>
      <c r="CR796" s="16"/>
      <c r="CS796" s="16"/>
      <c r="CT796" s="16"/>
      <c r="CU796" s="16"/>
      <c r="CV796" s="16"/>
      <c r="CW796" s="16"/>
      <c r="CX796" s="16"/>
      <c r="CY796" s="16"/>
      <c r="CZ796" s="16"/>
      <c r="DA796" s="16"/>
      <c r="DB796" s="16"/>
      <c r="DC796" s="16"/>
      <c r="DD796" s="16"/>
      <c r="DE796" s="16"/>
      <c r="DF796" s="16"/>
      <c r="DG796" s="16"/>
      <c r="DH796" s="16"/>
      <c r="DI796" s="16"/>
      <c r="DJ796" s="16"/>
      <c r="DK796" s="16"/>
      <c r="DL796" s="16"/>
      <c r="DM796" s="16"/>
      <c r="DN796" s="16"/>
      <c r="DO796" s="16"/>
      <c r="DP796" s="16"/>
      <c r="DQ796" s="16"/>
      <c r="DR796" s="16"/>
      <c r="DS796" s="16"/>
      <c r="DT796" s="16"/>
      <c r="DU796" s="16"/>
      <c r="DV796" s="16"/>
      <c r="DW796" s="16"/>
      <c r="DX796" s="16"/>
      <c r="DY796" s="16"/>
      <c r="DZ796" s="16"/>
      <c r="EA796" s="16"/>
      <c r="EB796" s="16"/>
      <c r="EC796" s="16"/>
      <c r="ED796" s="16"/>
      <c r="EE796" s="16"/>
      <c r="EF796" s="16"/>
      <c r="EG796" s="16"/>
      <c r="EH796" s="16"/>
      <c r="EI796" s="16"/>
      <c r="EJ796" s="16"/>
      <c r="EK796" s="16"/>
      <c r="EL796" s="16"/>
      <c r="EM796" s="16"/>
      <c r="EN796" s="16"/>
      <c r="EO796" s="16"/>
      <c r="EP796" s="16"/>
      <c r="EQ796" s="16"/>
      <c r="ER796" s="16"/>
      <c r="ES796" s="16"/>
      <c r="ET796" s="16"/>
      <c r="EU796" s="16"/>
      <c r="EV796" s="16"/>
      <c r="EW796" s="16"/>
      <c r="EX796" s="16"/>
      <c r="EY796" s="16"/>
      <c r="EZ796" s="16"/>
      <c r="FA796" s="16"/>
      <c r="FB796" s="16"/>
      <c r="FC796" s="16"/>
      <c r="FD796" s="16"/>
      <c r="FE796" s="16"/>
      <c r="FF796" s="16"/>
      <c r="FG796" s="16"/>
      <c r="FH796" s="16"/>
      <c r="FI796" s="16"/>
      <c r="FJ796" s="16"/>
      <c r="FK796" s="16"/>
      <c r="FL796" s="16"/>
      <c r="FM796" s="16"/>
      <c r="FN796" s="16"/>
      <c r="FO796" s="16"/>
      <c r="FP796" s="16"/>
      <c r="FQ796" s="16"/>
      <c r="FR796" s="16"/>
      <c r="FS796" s="16"/>
      <c r="FT796" s="16"/>
      <c r="FU796" s="16"/>
      <c r="FV796" s="16"/>
      <c r="FW796" s="16"/>
      <c r="FX796" s="16"/>
      <c r="FY796" s="16"/>
      <c r="FZ796" s="17"/>
      <c r="GA796" s="17"/>
      <c r="GB796" s="17"/>
    </row>
    <row r="797" spans="3:184" ht="14.25" customHeight="1">
      <c r="C797" s="14"/>
      <c r="D797" s="16"/>
      <c r="E797" s="16"/>
      <c r="F797" s="16"/>
      <c r="G797" s="16"/>
      <c r="H797" s="16"/>
      <c r="I797" s="16"/>
      <c r="J797" s="16"/>
      <c r="K797" s="16"/>
      <c r="L797" s="16"/>
      <c r="M797" s="16"/>
      <c r="N797" s="16"/>
      <c r="O797" s="16"/>
      <c r="P797" s="16"/>
      <c r="Q797" s="16"/>
      <c r="R797" s="16"/>
      <c r="S797" s="16"/>
      <c r="T797" s="16"/>
      <c r="U797" s="16"/>
      <c r="V797" s="16"/>
      <c r="W797" s="16"/>
      <c r="X797" s="16"/>
      <c r="Y797" s="16"/>
      <c r="Z797" s="16"/>
      <c r="AA797" s="16"/>
      <c r="AB797" s="16"/>
      <c r="AC797" s="16"/>
      <c r="AD797" s="16"/>
      <c r="AE797" s="16"/>
      <c r="AF797" s="16"/>
      <c r="AG797" s="16"/>
      <c r="AH797" s="16"/>
      <c r="AI797" s="16"/>
      <c r="AJ797" s="16"/>
      <c r="AK797" s="16"/>
      <c r="AL797" s="16"/>
      <c r="AM797" s="16"/>
      <c r="AN797" s="16"/>
      <c r="AO797" s="16"/>
      <c r="AP797" s="16"/>
      <c r="AQ797" s="16"/>
      <c r="AR797" s="16"/>
      <c r="AS797" s="16"/>
      <c r="AT797" s="16"/>
      <c r="AU797" s="16"/>
      <c r="AV797" s="16"/>
      <c r="AW797" s="16"/>
      <c r="AX797" s="16"/>
      <c r="AY797" s="16"/>
      <c r="AZ797" s="16"/>
      <c r="BA797" s="16"/>
      <c r="BB797" s="16"/>
      <c r="BC797" s="16"/>
      <c r="BD797" s="16"/>
      <c r="BE797" s="16"/>
      <c r="BF797" s="16"/>
      <c r="BG797" s="16"/>
      <c r="BH797" s="16"/>
      <c r="BI797" s="16"/>
      <c r="BJ797" s="16"/>
      <c r="BK797" s="16"/>
      <c r="BL797" s="16"/>
      <c r="BM797" s="16"/>
      <c r="BN797" s="16"/>
      <c r="BO797" s="16"/>
      <c r="BP797" s="16"/>
      <c r="BQ797" s="16"/>
      <c r="BR797" s="16"/>
      <c r="BS797" s="16"/>
      <c r="BT797" s="16"/>
      <c r="BU797" s="16"/>
      <c r="BV797" s="16"/>
      <c r="BW797" s="16"/>
      <c r="BX797" s="16"/>
      <c r="BY797" s="16"/>
      <c r="BZ797" s="16"/>
      <c r="CA797" s="16"/>
      <c r="CB797" s="16"/>
      <c r="CC797" s="16"/>
      <c r="CD797" s="16"/>
      <c r="CE797" s="16"/>
      <c r="CF797" s="16"/>
      <c r="CG797" s="16"/>
      <c r="CH797" s="16"/>
      <c r="CI797" s="16"/>
      <c r="CJ797" s="16"/>
      <c r="CK797" s="16"/>
      <c r="CL797" s="16"/>
      <c r="CM797" s="16"/>
      <c r="CN797" s="16"/>
      <c r="CO797" s="16"/>
      <c r="CP797" s="16"/>
      <c r="CQ797" s="16"/>
      <c r="CR797" s="16"/>
      <c r="CS797" s="16"/>
      <c r="CT797" s="16"/>
      <c r="CU797" s="16"/>
      <c r="CV797" s="16"/>
      <c r="CW797" s="16"/>
      <c r="CX797" s="16"/>
      <c r="CY797" s="16"/>
      <c r="CZ797" s="16"/>
      <c r="DA797" s="16"/>
      <c r="DB797" s="16"/>
      <c r="DC797" s="16"/>
      <c r="DD797" s="16"/>
      <c r="DE797" s="16"/>
      <c r="DF797" s="16"/>
      <c r="DG797" s="16"/>
      <c r="DH797" s="16"/>
      <c r="DI797" s="16"/>
      <c r="DJ797" s="16"/>
      <c r="DK797" s="16"/>
      <c r="DL797" s="16"/>
      <c r="DM797" s="16"/>
      <c r="DN797" s="16"/>
      <c r="DO797" s="16"/>
      <c r="DP797" s="16"/>
      <c r="DQ797" s="16"/>
      <c r="DR797" s="16"/>
      <c r="DS797" s="16"/>
      <c r="DT797" s="16"/>
      <c r="DU797" s="16"/>
      <c r="DV797" s="16"/>
      <c r="DW797" s="16"/>
      <c r="DX797" s="16"/>
      <c r="DY797" s="16"/>
      <c r="DZ797" s="16"/>
      <c r="EA797" s="16"/>
      <c r="EB797" s="16"/>
      <c r="EC797" s="16"/>
      <c r="ED797" s="16"/>
      <c r="EE797" s="16"/>
      <c r="EF797" s="16"/>
      <c r="EG797" s="16"/>
      <c r="EH797" s="16"/>
      <c r="EI797" s="16"/>
      <c r="EJ797" s="16"/>
      <c r="EK797" s="16"/>
      <c r="EL797" s="16"/>
      <c r="EM797" s="16"/>
      <c r="EN797" s="16"/>
      <c r="EO797" s="16"/>
      <c r="EP797" s="16"/>
      <c r="EQ797" s="16"/>
      <c r="ER797" s="16"/>
      <c r="ES797" s="16"/>
      <c r="ET797" s="16"/>
      <c r="EU797" s="16"/>
      <c r="EV797" s="16"/>
      <c r="EW797" s="16"/>
      <c r="EX797" s="16"/>
      <c r="EY797" s="16"/>
      <c r="EZ797" s="16"/>
      <c r="FA797" s="16"/>
      <c r="FB797" s="16"/>
      <c r="FC797" s="16"/>
      <c r="FD797" s="16"/>
      <c r="FE797" s="16"/>
      <c r="FF797" s="16"/>
      <c r="FG797" s="16"/>
      <c r="FH797" s="16"/>
      <c r="FI797" s="16"/>
      <c r="FJ797" s="16"/>
      <c r="FK797" s="16"/>
      <c r="FL797" s="16"/>
      <c r="FM797" s="16"/>
      <c r="FN797" s="16"/>
      <c r="FO797" s="16"/>
      <c r="FP797" s="16"/>
      <c r="FQ797" s="16"/>
      <c r="FR797" s="16"/>
      <c r="FS797" s="16"/>
      <c r="FT797" s="16"/>
      <c r="FU797" s="16"/>
      <c r="FV797" s="16"/>
      <c r="FW797" s="16"/>
      <c r="FX797" s="16"/>
      <c r="FY797" s="16"/>
      <c r="FZ797" s="17"/>
      <c r="GA797" s="17"/>
      <c r="GB797" s="17"/>
    </row>
    <row r="798" spans="3:184" ht="14.25" customHeight="1">
      <c r="C798" s="14"/>
      <c r="D798" s="16"/>
      <c r="E798" s="16"/>
      <c r="F798" s="16"/>
      <c r="G798" s="16"/>
      <c r="H798" s="16"/>
      <c r="I798" s="16"/>
      <c r="J798" s="16"/>
      <c r="K798" s="16"/>
      <c r="L798" s="16"/>
      <c r="M798" s="16"/>
      <c r="N798" s="16"/>
      <c r="O798" s="16"/>
      <c r="P798" s="16"/>
      <c r="Q798" s="16"/>
      <c r="R798" s="16"/>
      <c r="S798" s="16"/>
      <c r="T798" s="16"/>
      <c r="U798" s="16"/>
      <c r="V798" s="16"/>
      <c r="W798" s="16"/>
      <c r="X798" s="16"/>
      <c r="Y798" s="16"/>
      <c r="Z798" s="16"/>
      <c r="AA798" s="16"/>
      <c r="AB798" s="16"/>
      <c r="AC798" s="16"/>
      <c r="AD798" s="16"/>
      <c r="AE798" s="16"/>
      <c r="AF798" s="16"/>
      <c r="AG798" s="16"/>
      <c r="AH798" s="16"/>
      <c r="AI798" s="16"/>
      <c r="AJ798" s="16"/>
      <c r="AK798" s="16"/>
      <c r="AL798" s="16"/>
      <c r="AM798" s="16"/>
      <c r="AN798" s="16"/>
      <c r="AO798" s="16"/>
      <c r="AP798" s="16"/>
      <c r="AQ798" s="16"/>
      <c r="AR798" s="16"/>
      <c r="AS798" s="16"/>
      <c r="AT798" s="16"/>
      <c r="AU798" s="16"/>
      <c r="AV798" s="16"/>
      <c r="AW798" s="16"/>
      <c r="AX798" s="16"/>
      <c r="AY798" s="16"/>
      <c r="AZ798" s="16"/>
      <c r="BA798" s="16"/>
      <c r="BB798" s="16"/>
      <c r="BC798" s="16"/>
      <c r="BD798" s="16"/>
      <c r="BE798" s="16"/>
      <c r="BF798" s="16"/>
      <c r="BG798" s="16"/>
      <c r="BH798" s="16"/>
      <c r="BI798" s="16"/>
      <c r="BJ798" s="16"/>
      <c r="BK798" s="16"/>
      <c r="BL798" s="16"/>
      <c r="BM798" s="16"/>
      <c r="BN798" s="16"/>
      <c r="BO798" s="16"/>
      <c r="BP798" s="16"/>
      <c r="BQ798" s="16"/>
      <c r="BR798" s="16"/>
      <c r="BS798" s="16"/>
      <c r="BT798" s="16"/>
      <c r="BU798" s="16"/>
      <c r="BV798" s="16"/>
      <c r="BW798" s="16"/>
      <c r="BX798" s="16"/>
      <c r="BY798" s="16"/>
      <c r="BZ798" s="16"/>
      <c r="CA798" s="16"/>
      <c r="CB798" s="16"/>
      <c r="CC798" s="16"/>
      <c r="CD798" s="16"/>
      <c r="CE798" s="16"/>
      <c r="CF798" s="16"/>
      <c r="CG798" s="16"/>
      <c r="CH798" s="16"/>
      <c r="CI798" s="16"/>
      <c r="CJ798" s="16"/>
      <c r="CK798" s="16"/>
      <c r="CL798" s="16"/>
      <c r="CM798" s="16"/>
      <c r="CN798" s="16"/>
      <c r="CO798" s="16"/>
      <c r="CP798" s="16"/>
      <c r="CQ798" s="16"/>
      <c r="CR798" s="16"/>
      <c r="CS798" s="16"/>
      <c r="CT798" s="16"/>
      <c r="CU798" s="16"/>
      <c r="CV798" s="16"/>
      <c r="CW798" s="16"/>
      <c r="CX798" s="16"/>
      <c r="CY798" s="16"/>
      <c r="CZ798" s="16"/>
      <c r="DA798" s="16"/>
      <c r="DB798" s="16"/>
      <c r="DC798" s="16"/>
      <c r="DD798" s="16"/>
      <c r="DE798" s="16"/>
      <c r="DF798" s="16"/>
      <c r="DG798" s="16"/>
      <c r="DH798" s="16"/>
      <c r="DI798" s="16"/>
      <c r="DJ798" s="16"/>
      <c r="DK798" s="16"/>
      <c r="DL798" s="16"/>
      <c r="DM798" s="16"/>
      <c r="DN798" s="16"/>
      <c r="DO798" s="16"/>
      <c r="DP798" s="16"/>
      <c r="DQ798" s="16"/>
      <c r="DR798" s="16"/>
      <c r="DS798" s="16"/>
      <c r="DT798" s="16"/>
      <c r="DU798" s="16"/>
      <c r="DV798" s="16"/>
      <c r="DW798" s="16"/>
      <c r="DX798" s="16"/>
      <c r="DY798" s="16"/>
      <c r="DZ798" s="16"/>
      <c r="EA798" s="16"/>
      <c r="EB798" s="16"/>
      <c r="EC798" s="16"/>
      <c r="ED798" s="16"/>
      <c r="EE798" s="16"/>
      <c r="EF798" s="16"/>
      <c r="EG798" s="16"/>
      <c r="EH798" s="16"/>
      <c r="EI798" s="16"/>
      <c r="EJ798" s="16"/>
      <c r="EK798" s="16"/>
      <c r="EL798" s="16"/>
      <c r="EM798" s="16"/>
      <c r="EN798" s="16"/>
      <c r="EO798" s="16"/>
      <c r="EP798" s="16"/>
      <c r="EQ798" s="16"/>
      <c r="ER798" s="16"/>
      <c r="ES798" s="16"/>
      <c r="ET798" s="16"/>
      <c r="EU798" s="16"/>
      <c r="EV798" s="16"/>
      <c r="EW798" s="16"/>
      <c r="EX798" s="16"/>
      <c r="EY798" s="16"/>
      <c r="EZ798" s="16"/>
      <c r="FA798" s="16"/>
      <c r="FB798" s="16"/>
      <c r="FC798" s="16"/>
      <c r="FD798" s="16"/>
      <c r="FE798" s="16"/>
      <c r="FF798" s="16"/>
      <c r="FG798" s="16"/>
      <c r="FH798" s="16"/>
      <c r="FI798" s="16"/>
      <c r="FJ798" s="16"/>
      <c r="FK798" s="16"/>
      <c r="FL798" s="16"/>
      <c r="FM798" s="16"/>
      <c r="FN798" s="16"/>
      <c r="FO798" s="16"/>
      <c r="FP798" s="16"/>
      <c r="FQ798" s="16"/>
      <c r="FR798" s="16"/>
      <c r="FS798" s="16"/>
      <c r="FT798" s="16"/>
      <c r="FU798" s="16"/>
      <c r="FV798" s="16"/>
      <c r="FW798" s="16"/>
      <c r="FX798" s="16"/>
      <c r="FY798" s="16"/>
      <c r="FZ798" s="17"/>
      <c r="GA798" s="17"/>
      <c r="GB798" s="17"/>
    </row>
    <row r="799" spans="3:184" ht="14.25" customHeight="1">
      <c r="C799" s="14"/>
      <c r="D799" s="16"/>
      <c r="E799" s="16"/>
      <c r="F799" s="16"/>
      <c r="G799" s="16"/>
      <c r="H799" s="16"/>
      <c r="I799" s="16"/>
      <c r="J799" s="16"/>
      <c r="K799" s="16"/>
      <c r="L799" s="16"/>
      <c r="M799" s="16"/>
      <c r="N799" s="16"/>
      <c r="O799" s="16"/>
      <c r="P799" s="16"/>
      <c r="Q799" s="16"/>
      <c r="R799" s="16"/>
      <c r="S799" s="16"/>
      <c r="T799" s="16"/>
      <c r="U799" s="16"/>
      <c r="V799" s="16"/>
      <c r="W799" s="16"/>
      <c r="X799" s="16"/>
      <c r="Y799" s="16"/>
      <c r="Z799" s="16"/>
      <c r="AA799" s="16"/>
      <c r="AB799" s="16"/>
      <c r="AC799" s="16"/>
      <c r="AD799" s="16"/>
      <c r="AE799" s="16"/>
      <c r="AF799" s="16"/>
      <c r="AG799" s="16"/>
      <c r="AH799" s="16"/>
      <c r="AI799" s="16"/>
      <c r="AJ799" s="16"/>
      <c r="AK799" s="16"/>
      <c r="AL799" s="16"/>
      <c r="AM799" s="16"/>
      <c r="AN799" s="16"/>
      <c r="AO799" s="16"/>
      <c r="AP799" s="16"/>
      <c r="AQ799" s="16"/>
      <c r="AR799" s="16"/>
      <c r="AS799" s="16"/>
      <c r="AT799" s="16"/>
      <c r="AU799" s="16"/>
      <c r="AV799" s="16"/>
      <c r="AW799" s="16"/>
      <c r="AX799" s="16"/>
      <c r="AY799" s="16"/>
      <c r="AZ799" s="16"/>
      <c r="BA799" s="16"/>
      <c r="BB799" s="16"/>
      <c r="BC799" s="16"/>
      <c r="BD799" s="16"/>
      <c r="BE799" s="16"/>
      <c r="BF799" s="16"/>
      <c r="BG799" s="16"/>
      <c r="BH799" s="16"/>
      <c r="BI799" s="16"/>
      <c r="BJ799" s="16"/>
      <c r="BK799" s="16"/>
      <c r="BL799" s="16"/>
      <c r="BM799" s="16"/>
      <c r="BN799" s="16"/>
      <c r="BO799" s="16"/>
      <c r="BP799" s="16"/>
      <c r="BQ799" s="16"/>
      <c r="BR799" s="16"/>
      <c r="BS799" s="16"/>
      <c r="BT799" s="16"/>
      <c r="BU799" s="16"/>
      <c r="BV799" s="16"/>
      <c r="BW799" s="16"/>
      <c r="BX799" s="16"/>
      <c r="BY799" s="16"/>
      <c r="BZ799" s="16"/>
      <c r="CA799" s="16"/>
      <c r="CB799" s="16"/>
      <c r="CC799" s="16"/>
      <c r="CD799" s="16"/>
      <c r="CE799" s="16"/>
      <c r="CF799" s="16"/>
      <c r="CG799" s="16"/>
      <c r="CH799" s="16"/>
      <c r="CI799" s="16"/>
      <c r="CJ799" s="16"/>
      <c r="CK799" s="16"/>
      <c r="CL799" s="16"/>
      <c r="CM799" s="16"/>
      <c r="CN799" s="16"/>
      <c r="CO799" s="16"/>
      <c r="CP799" s="16"/>
      <c r="CQ799" s="16"/>
      <c r="CR799" s="16"/>
      <c r="CS799" s="16"/>
      <c r="CT799" s="16"/>
      <c r="CU799" s="16"/>
      <c r="CV799" s="16"/>
      <c r="CW799" s="16"/>
      <c r="CX799" s="16"/>
      <c r="CY799" s="16"/>
      <c r="CZ799" s="16"/>
      <c r="DA799" s="16"/>
      <c r="DB799" s="16"/>
      <c r="DC799" s="16"/>
      <c r="DD799" s="16"/>
      <c r="DE799" s="16"/>
      <c r="DF799" s="16"/>
      <c r="DG799" s="16"/>
      <c r="DH799" s="16"/>
      <c r="DI799" s="16"/>
      <c r="DJ799" s="16"/>
      <c r="DK799" s="16"/>
      <c r="DL799" s="16"/>
      <c r="DM799" s="16"/>
      <c r="DN799" s="16"/>
      <c r="DO799" s="16"/>
      <c r="DP799" s="16"/>
      <c r="DQ799" s="16"/>
      <c r="DR799" s="16"/>
      <c r="DS799" s="16"/>
      <c r="DT799" s="16"/>
      <c r="DU799" s="16"/>
      <c r="DV799" s="16"/>
      <c r="DW799" s="16"/>
      <c r="DX799" s="16"/>
      <c r="DY799" s="16"/>
      <c r="DZ799" s="16"/>
      <c r="EA799" s="16"/>
      <c r="EB799" s="16"/>
      <c r="EC799" s="16"/>
      <c r="ED799" s="16"/>
      <c r="EE799" s="16"/>
      <c r="EF799" s="16"/>
      <c r="EG799" s="16"/>
      <c r="EH799" s="16"/>
      <c r="EI799" s="16"/>
      <c r="EJ799" s="16"/>
      <c r="EK799" s="16"/>
      <c r="EL799" s="16"/>
      <c r="EM799" s="16"/>
      <c r="EN799" s="16"/>
      <c r="EO799" s="16"/>
      <c r="EP799" s="16"/>
      <c r="EQ799" s="16"/>
      <c r="ER799" s="16"/>
      <c r="ES799" s="16"/>
      <c r="ET799" s="16"/>
      <c r="EU799" s="16"/>
      <c r="EV799" s="16"/>
      <c r="EW799" s="16"/>
      <c r="EX799" s="16"/>
      <c r="EY799" s="16"/>
      <c r="EZ799" s="16"/>
      <c r="FA799" s="16"/>
      <c r="FB799" s="16"/>
      <c r="FC799" s="16"/>
      <c r="FD799" s="16"/>
      <c r="FE799" s="16"/>
      <c r="FF799" s="16"/>
      <c r="FG799" s="16"/>
      <c r="FH799" s="16"/>
      <c r="FI799" s="16"/>
      <c r="FJ799" s="16"/>
      <c r="FK799" s="16"/>
      <c r="FL799" s="16"/>
      <c r="FM799" s="16"/>
      <c r="FN799" s="16"/>
      <c r="FO799" s="16"/>
      <c r="FP799" s="16"/>
      <c r="FQ799" s="16"/>
      <c r="FR799" s="16"/>
      <c r="FS799" s="16"/>
      <c r="FT799" s="16"/>
      <c r="FU799" s="16"/>
      <c r="FV799" s="16"/>
      <c r="FW799" s="16"/>
      <c r="FX799" s="16"/>
      <c r="FY799" s="16"/>
      <c r="FZ799" s="17"/>
      <c r="GA799" s="17"/>
      <c r="GB799" s="17"/>
    </row>
    <row r="800" spans="3:184" ht="14.25" customHeight="1">
      <c r="C800" s="14"/>
      <c r="D800" s="16"/>
      <c r="E800" s="16"/>
      <c r="F800" s="16"/>
      <c r="G800" s="16"/>
      <c r="H800" s="16"/>
      <c r="I800" s="16"/>
      <c r="J800" s="16"/>
      <c r="K800" s="16"/>
      <c r="L800" s="16"/>
      <c r="M800" s="16"/>
      <c r="N800" s="16"/>
      <c r="O800" s="16"/>
      <c r="P800" s="16"/>
      <c r="Q800" s="16"/>
      <c r="R800" s="16"/>
      <c r="S800" s="16"/>
      <c r="T800" s="16"/>
      <c r="U800" s="16"/>
      <c r="V800" s="16"/>
      <c r="W800" s="16"/>
      <c r="X800" s="16"/>
      <c r="Y800" s="16"/>
      <c r="Z800" s="16"/>
      <c r="AA800" s="16"/>
      <c r="AB800" s="16"/>
      <c r="AC800" s="16"/>
      <c r="AD800" s="16"/>
      <c r="AE800" s="16"/>
      <c r="AF800" s="16"/>
      <c r="AG800" s="16"/>
      <c r="AH800" s="16"/>
      <c r="AI800" s="16"/>
      <c r="AJ800" s="16"/>
      <c r="AK800" s="16"/>
      <c r="AL800" s="16"/>
      <c r="AM800" s="16"/>
      <c r="AN800" s="16"/>
      <c r="AO800" s="16"/>
      <c r="AP800" s="16"/>
      <c r="AQ800" s="16"/>
      <c r="AR800" s="16"/>
      <c r="AS800" s="16"/>
      <c r="AT800" s="16"/>
      <c r="AU800" s="16"/>
      <c r="AV800" s="16"/>
      <c r="AW800" s="16"/>
      <c r="AX800" s="16"/>
      <c r="AY800" s="16"/>
      <c r="AZ800" s="16"/>
      <c r="BA800" s="16"/>
      <c r="BB800" s="16"/>
      <c r="BC800" s="16"/>
      <c r="BD800" s="16"/>
      <c r="BE800" s="16"/>
      <c r="BF800" s="16"/>
      <c r="BG800" s="16"/>
      <c r="BH800" s="16"/>
      <c r="BI800" s="16"/>
      <c r="BJ800" s="16"/>
      <c r="BK800" s="16"/>
      <c r="BL800" s="16"/>
      <c r="BM800" s="16"/>
      <c r="BN800" s="16"/>
      <c r="BO800" s="16"/>
      <c r="BP800" s="16"/>
      <c r="BQ800" s="16"/>
      <c r="BR800" s="16"/>
      <c r="BS800" s="16"/>
      <c r="BT800" s="16"/>
      <c r="BU800" s="16"/>
      <c r="BV800" s="16"/>
      <c r="BW800" s="16"/>
      <c r="BX800" s="16"/>
      <c r="BY800" s="16"/>
      <c r="BZ800" s="16"/>
      <c r="CA800" s="16"/>
      <c r="CB800" s="16"/>
      <c r="CC800" s="16"/>
      <c r="CD800" s="16"/>
      <c r="CE800" s="16"/>
      <c r="CF800" s="16"/>
      <c r="CG800" s="16"/>
      <c r="CH800" s="16"/>
      <c r="CI800" s="16"/>
      <c r="CJ800" s="16"/>
      <c r="CK800" s="16"/>
      <c r="CL800" s="16"/>
      <c r="CM800" s="16"/>
      <c r="CN800" s="16"/>
      <c r="CO800" s="16"/>
      <c r="CP800" s="16"/>
      <c r="CQ800" s="16"/>
      <c r="CR800" s="16"/>
      <c r="CS800" s="16"/>
      <c r="CT800" s="16"/>
      <c r="CU800" s="16"/>
      <c r="CV800" s="16"/>
      <c r="CW800" s="16"/>
      <c r="CX800" s="16"/>
      <c r="CY800" s="16"/>
      <c r="CZ800" s="16"/>
      <c r="DA800" s="16"/>
      <c r="DB800" s="16"/>
      <c r="DC800" s="16"/>
      <c r="DD800" s="16"/>
      <c r="DE800" s="16"/>
      <c r="DF800" s="16"/>
      <c r="DG800" s="16"/>
      <c r="DH800" s="16"/>
      <c r="DI800" s="16"/>
      <c r="DJ800" s="16"/>
      <c r="DK800" s="16"/>
      <c r="DL800" s="16"/>
      <c r="DM800" s="16"/>
      <c r="DN800" s="16"/>
      <c r="DO800" s="16"/>
      <c r="DP800" s="16"/>
      <c r="DQ800" s="16"/>
      <c r="DR800" s="16"/>
      <c r="DS800" s="16"/>
      <c r="DT800" s="16"/>
      <c r="DU800" s="16"/>
      <c r="DV800" s="16"/>
      <c r="DW800" s="16"/>
      <c r="DX800" s="16"/>
      <c r="DY800" s="16"/>
      <c r="DZ800" s="16"/>
      <c r="EA800" s="16"/>
      <c r="EB800" s="16"/>
      <c r="EC800" s="16"/>
      <c r="ED800" s="16"/>
      <c r="EE800" s="16"/>
      <c r="EF800" s="16"/>
      <c r="EG800" s="16"/>
      <c r="EH800" s="16"/>
      <c r="EI800" s="16"/>
      <c r="EJ800" s="16"/>
      <c r="EK800" s="16"/>
      <c r="EL800" s="16"/>
      <c r="EM800" s="16"/>
      <c r="EN800" s="16"/>
      <c r="EO800" s="16"/>
      <c r="EP800" s="16"/>
      <c r="EQ800" s="16"/>
      <c r="ER800" s="16"/>
      <c r="ES800" s="16"/>
      <c r="ET800" s="16"/>
      <c r="EU800" s="16"/>
      <c r="EV800" s="16"/>
      <c r="EW800" s="16"/>
      <c r="EX800" s="16"/>
      <c r="EY800" s="16"/>
      <c r="EZ800" s="16"/>
      <c r="FA800" s="16"/>
      <c r="FB800" s="16"/>
      <c r="FC800" s="16"/>
      <c r="FD800" s="16"/>
      <c r="FE800" s="16"/>
      <c r="FF800" s="16"/>
      <c r="FG800" s="16"/>
      <c r="FH800" s="16"/>
      <c r="FI800" s="16"/>
      <c r="FJ800" s="16"/>
      <c r="FK800" s="16"/>
      <c r="FL800" s="16"/>
      <c r="FM800" s="16"/>
      <c r="FN800" s="16"/>
      <c r="FO800" s="16"/>
      <c r="FP800" s="16"/>
      <c r="FQ800" s="16"/>
      <c r="FR800" s="16"/>
      <c r="FS800" s="16"/>
      <c r="FT800" s="16"/>
      <c r="FU800" s="16"/>
      <c r="FV800" s="16"/>
      <c r="FW800" s="16"/>
      <c r="FX800" s="16"/>
      <c r="FY800" s="16"/>
      <c r="FZ800" s="17"/>
      <c r="GA800" s="17"/>
      <c r="GB800" s="17"/>
    </row>
    <row r="801" spans="3:184" ht="14.25" customHeight="1">
      <c r="C801" s="14"/>
      <c r="D801" s="16"/>
      <c r="E801" s="16"/>
      <c r="F801" s="16"/>
      <c r="G801" s="16"/>
      <c r="H801" s="16"/>
      <c r="I801" s="16"/>
      <c r="J801" s="16"/>
      <c r="K801" s="16"/>
      <c r="L801" s="16"/>
      <c r="M801" s="16"/>
      <c r="N801" s="16"/>
      <c r="O801" s="16"/>
      <c r="P801" s="16"/>
      <c r="Q801" s="16"/>
      <c r="R801" s="16"/>
      <c r="S801" s="16"/>
      <c r="T801" s="16"/>
      <c r="U801" s="16"/>
      <c r="V801" s="16"/>
      <c r="W801" s="16"/>
      <c r="X801" s="16"/>
      <c r="Y801" s="16"/>
      <c r="Z801" s="16"/>
      <c r="AA801" s="16"/>
      <c r="AB801" s="16"/>
      <c r="AC801" s="16"/>
      <c r="AD801" s="16"/>
      <c r="AE801" s="16"/>
      <c r="AF801" s="16"/>
      <c r="AG801" s="16"/>
      <c r="AH801" s="16"/>
      <c r="AI801" s="16"/>
      <c r="AJ801" s="16"/>
      <c r="AK801" s="16"/>
      <c r="AL801" s="16"/>
      <c r="AM801" s="16"/>
      <c r="AN801" s="16"/>
      <c r="AO801" s="16"/>
      <c r="AP801" s="16"/>
      <c r="AQ801" s="16"/>
      <c r="AR801" s="16"/>
      <c r="AS801" s="16"/>
      <c r="AT801" s="16"/>
      <c r="AU801" s="16"/>
      <c r="AV801" s="16"/>
      <c r="AW801" s="16"/>
      <c r="AX801" s="16"/>
      <c r="AY801" s="16"/>
      <c r="AZ801" s="16"/>
      <c r="BA801" s="16"/>
      <c r="BB801" s="16"/>
      <c r="BC801" s="16"/>
      <c r="BD801" s="16"/>
      <c r="BE801" s="16"/>
      <c r="BF801" s="16"/>
      <c r="BG801" s="16"/>
      <c r="BH801" s="16"/>
      <c r="BI801" s="16"/>
      <c r="BJ801" s="16"/>
      <c r="BK801" s="16"/>
      <c r="BL801" s="16"/>
      <c r="BM801" s="16"/>
      <c r="BN801" s="16"/>
      <c r="BO801" s="16"/>
      <c r="BP801" s="16"/>
      <c r="BQ801" s="16"/>
      <c r="BR801" s="16"/>
      <c r="BS801" s="16"/>
      <c r="BT801" s="16"/>
      <c r="BU801" s="16"/>
      <c r="BV801" s="16"/>
      <c r="BW801" s="16"/>
      <c r="BX801" s="16"/>
      <c r="BY801" s="16"/>
      <c r="BZ801" s="16"/>
      <c r="CA801" s="16"/>
      <c r="CB801" s="16"/>
      <c r="CC801" s="16"/>
      <c r="CD801" s="16"/>
      <c r="CE801" s="16"/>
      <c r="CF801" s="16"/>
      <c r="CG801" s="16"/>
      <c r="CH801" s="16"/>
      <c r="CI801" s="16"/>
      <c r="CJ801" s="16"/>
      <c r="CK801" s="16"/>
      <c r="CL801" s="16"/>
      <c r="CM801" s="16"/>
      <c r="CN801" s="16"/>
      <c r="CO801" s="16"/>
      <c r="CP801" s="16"/>
      <c r="CQ801" s="16"/>
      <c r="CR801" s="16"/>
      <c r="CS801" s="16"/>
      <c r="CT801" s="16"/>
      <c r="CU801" s="16"/>
      <c r="CV801" s="16"/>
      <c r="CW801" s="16"/>
      <c r="CX801" s="16"/>
      <c r="CY801" s="16"/>
      <c r="CZ801" s="16"/>
      <c r="DA801" s="16"/>
      <c r="DB801" s="16"/>
      <c r="DC801" s="16"/>
      <c r="DD801" s="16"/>
      <c r="DE801" s="16"/>
      <c r="DF801" s="16"/>
      <c r="DG801" s="16"/>
      <c r="DH801" s="16"/>
      <c r="DI801" s="16"/>
      <c r="DJ801" s="16"/>
      <c r="DK801" s="16"/>
      <c r="DL801" s="16"/>
      <c r="DM801" s="16"/>
      <c r="DN801" s="16"/>
      <c r="DO801" s="16"/>
      <c r="DP801" s="16"/>
      <c r="DQ801" s="16"/>
      <c r="DR801" s="16"/>
      <c r="DS801" s="16"/>
      <c r="DT801" s="16"/>
      <c r="DU801" s="16"/>
      <c r="DV801" s="16"/>
      <c r="DW801" s="16"/>
      <c r="DX801" s="16"/>
      <c r="DY801" s="16"/>
      <c r="DZ801" s="16"/>
      <c r="EA801" s="16"/>
      <c r="EB801" s="16"/>
      <c r="EC801" s="16"/>
      <c r="ED801" s="16"/>
      <c r="EE801" s="16"/>
      <c r="EF801" s="16"/>
      <c r="EG801" s="16"/>
      <c r="EH801" s="16"/>
      <c r="EI801" s="16"/>
      <c r="EJ801" s="16"/>
      <c r="EK801" s="16"/>
      <c r="EL801" s="16"/>
      <c r="EM801" s="16"/>
      <c r="EN801" s="16"/>
      <c r="EO801" s="16"/>
      <c r="EP801" s="16"/>
      <c r="EQ801" s="16"/>
      <c r="ER801" s="16"/>
      <c r="ES801" s="16"/>
      <c r="ET801" s="16"/>
      <c r="EU801" s="16"/>
      <c r="EV801" s="16"/>
      <c r="EW801" s="16"/>
      <c r="EX801" s="16"/>
      <c r="EY801" s="16"/>
      <c r="EZ801" s="16"/>
      <c r="FA801" s="16"/>
      <c r="FB801" s="16"/>
      <c r="FC801" s="16"/>
      <c r="FD801" s="16"/>
      <c r="FE801" s="16"/>
      <c r="FF801" s="16"/>
      <c r="FG801" s="16"/>
      <c r="FH801" s="16"/>
      <c r="FI801" s="16"/>
      <c r="FJ801" s="16"/>
      <c r="FK801" s="16"/>
      <c r="FL801" s="16"/>
      <c r="FM801" s="16"/>
      <c r="FN801" s="16"/>
      <c r="FO801" s="16"/>
      <c r="FP801" s="16"/>
      <c r="FQ801" s="16"/>
      <c r="FR801" s="16"/>
      <c r="FS801" s="16"/>
      <c r="FT801" s="16"/>
      <c r="FU801" s="16"/>
      <c r="FV801" s="16"/>
      <c r="FW801" s="16"/>
      <c r="FX801" s="16"/>
      <c r="FY801" s="16"/>
      <c r="FZ801" s="17"/>
      <c r="GA801" s="17"/>
      <c r="GB801" s="17"/>
    </row>
    <row r="802" spans="3:184" ht="14.25" customHeight="1">
      <c r="C802" s="14"/>
      <c r="D802" s="16"/>
      <c r="E802" s="16"/>
      <c r="F802" s="16"/>
      <c r="G802" s="16"/>
      <c r="H802" s="16"/>
      <c r="I802" s="16"/>
      <c r="J802" s="16"/>
      <c r="K802" s="16"/>
      <c r="L802" s="16"/>
      <c r="M802" s="16"/>
      <c r="N802" s="16"/>
      <c r="O802" s="16"/>
      <c r="P802" s="16"/>
      <c r="Q802" s="16"/>
      <c r="R802" s="16"/>
      <c r="S802" s="16"/>
      <c r="T802" s="16"/>
      <c r="U802" s="16"/>
      <c r="V802" s="16"/>
      <c r="W802" s="16"/>
      <c r="X802" s="16"/>
      <c r="Y802" s="16"/>
      <c r="Z802" s="16"/>
      <c r="AA802" s="16"/>
      <c r="AB802" s="16"/>
      <c r="AC802" s="16"/>
      <c r="AD802" s="16"/>
      <c r="AE802" s="16"/>
      <c r="AF802" s="16"/>
      <c r="AG802" s="16"/>
      <c r="AH802" s="16"/>
      <c r="AI802" s="16"/>
      <c r="AJ802" s="16"/>
      <c r="AK802" s="16"/>
      <c r="AL802" s="16"/>
      <c r="AM802" s="16"/>
      <c r="AN802" s="16"/>
      <c r="AO802" s="16"/>
      <c r="AP802" s="16"/>
      <c r="AQ802" s="16"/>
      <c r="AR802" s="16"/>
      <c r="AS802" s="16"/>
      <c r="AT802" s="16"/>
      <c r="AU802" s="16"/>
      <c r="AV802" s="16"/>
      <c r="AW802" s="16"/>
      <c r="AX802" s="16"/>
      <c r="AY802" s="16"/>
      <c r="AZ802" s="16"/>
      <c r="BA802" s="16"/>
      <c r="BB802" s="16"/>
      <c r="BC802" s="16"/>
      <c r="BD802" s="16"/>
      <c r="BE802" s="16"/>
      <c r="BF802" s="16"/>
      <c r="BG802" s="16"/>
      <c r="BH802" s="16"/>
      <c r="BI802" s="16"/>
      <c r="BJ802" s="16"/>
      <c r="BK802" s="16"/>
      <c r="BL802" s="16"/>
      <c r="BM802" s="16"/>
      <c r="BN802" s="16"/>
      <c r="BO802" s="16"/>
      <c r="BP802" s="16"/>
      <c r="BQ802" s="16"/>
      <c r="BR802" s="16"/>
      <c r="BS802" s="16"/>
      <c r="BT802" s="16"/>
      <c r="BU802" s="16"/>
      <c r="BV802" s="16"/>
      <c r="BW802" s="16"/>
      <c r="BX802" s="16"/>
      <c r="BY802" s="16"/>
      <c r="BZ802" s="16"/>
      <c r="CA802" s="16"/>
      <c r="CB802" s="16"/>
      <c r="CC802" s="16"/>
      <c r="CD802" s="16"/>
      <c r="CE802" s="16"/>
      <c r="CF802" s="16"/>
      <c r="CG802" s="16"/>
      <c r="CH802" s="16"/>
      <c r="CI802" s="16"/>
      <c r="CJ802" s="16"/>
      <c r="CK802" s="16"/>
      <c r="CL802" s="16"/>
      <c r="CM802" s="16"/>
      <c r="CN802" s="16"/>
      <c r="CO802" s="16"/>
      <c r="CP802" s="16"/>
      <c r="CQ802" s="16"/>
      <c r="CR802" s="16"/>
      <c r="CS802" s="16"/>
      <c r="CT802" s="16"/>
      <c r="CU802" s="16"/>
      <c r="CV802" s="16"/>
      <c r="CW802" s="16"/>
      <c r="CX802" s="16"/>
      <c r="CY802" s="16"/>
      <c r="CZ802" s="16"/>
      <c r="DA802" s="16"/>
      <c r="DB802" s="16"/>
      <c r="DC802" s="16"/>
      <c r="DD802" s="16"/>
      <c r="DE802" s="16"/>
      <c r="DF802" s="16"/>
      <c r="DG802" s="16"/>
      <c r="DH802" s="16"/>
      <c r="DI802" s="16"/>
      <c r="DJ802" s="16"/>
      <c r="DK802" s="16"/>
      <c r="DL802" s="16"/>
      <c r="DM802" s="16"/>
      <c r="DN802" s="16"/>
      <c r="DO802" s="16"/>
      <c r="DP802" s="16"/>
      <c r="DQ802" s="16"/>
      <c r="DR802" s="16"/>
      <c r="DS802" s="16"/>
      <c r="DT802" s="16"/>
      <c r="DU802" s="16"/>
      <c r="DV802" s="16"/>
      <c r="DW802" s="16"/>
      <c r="DX802" s="16"/>
      <c r="DY802" s="16"/>
      <c r="DZ802" s="16"/>
      <c r="EA802" s="16"/>
      <c r="EB802" s="16"/>
      <c r="EC802" s="16"/>
      <c r="ED802" s="16"/>
      <c r="EE802" s="16"/>
      <c r="EF802" s="16"/>
      <c r="EG802" s="16"/>
      <c r="EH802" s="16"/>
      <c r="EI802" s="16"/>
      <c r="EJ802" s="16"/>
      <c r="EK802" s="16"/>
      <c r="EL802" s="16"/>
      <c r="EM802" s="16"/>
      <c r="EN802" s="16"/>
      <c r="EO802" s="16"/>
      <c r="EP802" s="16"/>
      <c r="EQ802" s="16"/>
      <c r="ER802" s="16"/>
      <c r="ES802" s="16"/>
      <c r="ET802" s="16"/>
      <c r="EU802" s="16"/>
      <c r="EV802" s="16"/>
      <c r="EW802" s="16"/>
      <c r="EX802" s="16"/>
      <c r="EY802" s="16"/>
      <c r="EZ802" s="16"/>
      <c r="FA802" s="16"/>
      <c r="FB802" s="16"/>
      <c r="FC802" s="16"/>
      <c r="FD802" s="16"/>
      <c r="FE802" s="16"/>
      <c r="FF802" s="16"/>
      <c r="FG802" s="16"/>
      <c r="FH802" s="16"/>
      <c r="FI802" s="16"/>
      <c r="FJ802" s="16"/>
      <c r="FK802" s="16"/>
      <c r="FL802" s="16"/>
      <c r="FM802" s="16"/>
      <c r="FN802" s="16"/>
      <c r="FO802" s="16"/>
      <c r="FP802" s="16"/>
      <c r="FQ802" s="16"/>
      <c r="FR802" s="16"/>
      <c r="FS802" s="16"/>
      <c r="FT802" s="16"/>
      <c r="FU802" s="16"/>
      <c r="FV802" s="16"/>
      <c r="FW802" s="16"/>
      <c r="FX802" s="16"/>
      <c r="FY802" s="16"/>
      <c r="FZ802" s="17"/>
      <c r="GA802" s="17"/>
      <c r="GB802" s="17"/>
    </row>
    <row r="803" spans="3:184" ht="14.25" customHeight="1">
      <c r="C803" s="14"/>
      <c r="D803" s="16"/>
      <c r="E803" s="16"/>
      <c r="F803" s="16"/>
      <c r="G803" s="16"/>
      <c r="H803" s="16"/>
      <c r="I803" s="16"/>
      <c r="J803" s="16"/>
      <c r="K803" s="16"/>
      <c r="L803" s="16"/>
      <c r="M803" s="16"/>
      <c r="N803" s="16"/>
      <c r="O803" s="16"/>
      <c r="P803" s="16"/>
      <c r="Q803" s="16"/>
      <c r="R803" s="16"/>
      <c r="S803" s="16"/>
      <c r="T803" s="16"/>
      <c r="U803" s="16"/>
      <c r="V803" s="16"/>
      <c r="W803" s="16"/>
      <c r="X803" s="16"/>
      <c r="Y803" s="16"/>
      <c r="Z803" s="16"/>
      <c r="AA803" s="16"/>
      <c r="AB803" s="16"/>
      <c r="AC803" s="16"/>
      <c r="AD803" s="16"/>
      <c r="AE803" s="16"/>
      <c r="AF803" s="16"/>
      <c r="AG803" s="16"/>
      <c r="AH803" s="16"/>
      <c r="AI803" s="16"/>
      <c r="AJ803" s="16"/>
      <c r="AK803" s="16"/>
      <c r="AL803" s="16"/>
      <c r="AM803" s="16"/>
      <c r="AN803" s="16"/>
      <c r="AO803" s="16"/>
      <c r="AP803" s="16"/>
      <c r="AQ803" s="16"/>
      <c r="AR803" s="16"/>
      <c r="AS803" s="16"/>
      <c r="AT803" s="16"/>
      <c r="AU803" s="16"/>
      <c r="AV803" s="16"/>
      <c r="AW803" s="16"/>
      <c r="AX803" s="16"/>
      <c r="AY803" s="16"/>
      <c r="AZ803" s="16"/>
      <c r="BA803" s="16"/>
      <c r="BB803" s="16"/>
      <c r="BC803" s="16"/>
      <c r="BD803" s="16"/>
      <c r="BE803" s="16"/>
      <c r="BF803" s="16"/>
      <c r="BG803" s="16"/>
      <c r="BH803" s="16"/>
      <c r="BI803" s="16"/>
      <c r="BJ803" s="16"/>
      <c r="BK803" s="16"/>
      <c r="BL803" s="16"/>
      <c r="BM803" s="16"/>
      <c r="BN803" s="16"/>
      <c r="BO803" s="16"/>
      <c r="BP803" s="16"/>
      <c r="BQ803" s="16"/>
      <c r="BR803" s="16"/>
      <c r="BS803" s="16"/>
      <c r="BT803" s="16"/>
      <c r="BU803" s="16"/>
      <c r="BV803" s="16"/>
      <c r="BW803" s="16"/>
      <c r="BX803" s="16"/>
      <c r="BY803" s="16"/>
      <c r="BZ803" s="16"/>
      <c r="CA803" s="16"/>
      <c r="CB803" s="16"/>
      <c r="CC803" s="16"/>
      <c r="CD803" s="16"/>
      <c r="CE803" s="16"/>
      <c r="CF803" s="16"/>
      <c r="CG803" s="16"/>
      <c r="CH803" s="16"/>
      <c r="CI803" s="16"/>
      <c r="CJ803" s="16"/>
      <c r="CK803" s="16"/>
      <c r="CL803" s="16"/>
      <c r="CM803" s="16"/>
      <c r="CN803" s="16"/>
      <c r="CO803" s="16"/>
      <c r="CP803" s="16"/>
      <c r="CQ803" s="16"/>
      <c r="CR803" s="16"/>
      <c r="CS803" s="16"/>
      <c r="CT803" s="16"/>
      <c r="CU803" s="16"/>
      <c r="CV803" s="16"/>
      <c r="CW803" s="16"/>
      <c r="CX803" s="16"/>
      <c r="CY803" s="16"/>
      <c r="CZ803" s="16"/>
      <c r="DA803" s="16"/>
      <c r="DB803" s="16"/>
      <c r="DC803" s="16"/>
      <c r="DD803" s="16"/>
      <c r="DE803" s="16"/>
      <c r="DF803" s="16"/>
      <c r="DG803" s="16"/>
      <c r="DH803" s="16"/>
      <c r="DI803" s="16"/>
      <c r="DJ803" s="16"/>
      <c r="DK803" s="16"/>
      <c r="DL803" s="16"/>
      <c r="DM803" s="16"/>
      <c r="DN803" s="16"/>
      <c r="DO803" s="16"/>
      <c r="DP803" s="16"/>
      <c r="DQ803" s="16"/>
      <c r="DR803" s="16"/>
      <c r="DS803" s="16"/>
      <c r="DT803" s="16"/>
      <c r="DU803" s="16"/>
      <c r="DV803" s="16"/>
      <c r="DW803" s="16"/>
      <c r="DX803" s="16"/>
      <c r="DY803" s="16"/>
      <c r="DZ803" s="16"/>
      <c r="EA803" s="16"/>
      <c r="EB803" s="16"/>
      <c r="EC803" s="16"/>
      <c r="ED803" s="16"/>
      <c r="EE803" s="16"/>
      <c r="EF803" s="16"/>
      <c r="EG803" s="16"/>
      <c r="EH803" s="16"/>
      <c r="EI803" s="16"/>
      <c r="EJ803" s="16"/>
      <c r="EK803" s="16"/>
      <c r="EL803" s="16"/>
      <c r="EM803" s="16"/>
      <c r="EN803" s="16"/>
      <c r="EO803" s="16"/>
      <c r="EP803" s="16"/>
      <c r="EQ803" s="16"/>
      <c r="ER803" s="16"/>
      <c r="ES803" s="16"/>
      <c r="ET803" s="16"/>
      <c r="EU803" s="16"/>
      <c r="EV803" s="16"/>
      <c r="EW803" s="16"/>
      <c r="EX803" s="16"/>
      <c r="EY803" s="16"/>
      <c r="EZ803" s="16"/>
      <c r="FA803" s="16"/>
      <c r="FB803" s="16"/>
      <c r="FC803" s="16"/>
      <c r="FD803" s="16"/>
      <c r="FE803" s="16"/>
      <c r="FF803" s="16"/>
      <c r="FG803" s="16"/>
      <c r="FH803" s="16"/>
      <c r="FI803" s="16"/>
      <c r="FJ803" s="16"/>
      <c r="FK803" s="16"/>
      <c r="FL803" s="16"/>
      <c r="FM803" s="16"/>
      <c r="FN803" s="16"/>
      <c r="FO803" s="16"/>
      <c r="FP803" s="16"/>
      <c r="FQ803" s="16"/>
      <c r="FR803" s="16"/>
      <c r="FS803" s="16"/>
      <c r="FT803" s="16"/>
      <c r="FU803" s="16"/>
      <c r="FV803" s="16"/>
      <c r="FW803" s="16"/>
      <c r="FX803" s="16"/>
      <c r="FY803" s="16"/>
      <c r="FZ803" s="17"/>
      <c r="GA803" s="17"/>
      <c r="GB803" s="17"/>
    </row>
    <row r="804" spans="3:184" ht="14.25" customHeight="1">
      <c r="C804" s="14"/>
      <c r="D804" s="16"/>
      <c r="E804" s="16"/>
      <c r="F804" s="16"/>
      <c r="G804" s="16"/>
      <c r="H804" s="16"/>
      <c r="I804" s="16"/>
      <c r="J804" s="16"/>
      <c r="K804" s="16"/>
      <c r="L804" s="16"/>
      <c r="M804" s="16"/>
      <c r="N804" s="16"/>
      <c r="O804" s="16"/>
      <c r="P804" s="16"/>
      <c r="Q804" s="16"/>
      <c r="R804" s="16"/>
      <c r="S804" s="16"/>
      <c r="T804" s="16"/>
      <c r="U804" s="16"/>
      <c r="V804" s="16"/>
      <c r="W804" s="16"/>
      <c r="X804" s="16"/>
      <c r="Y804" s="16"/>
      <c r="Z804" s="16"/>
      <c r="AA804" s="16"/>
      <c r="AB804" s="16"/>
      <c r="AC804" s="16"/>
      <c r="AD804" s="16"/>
      <c r="AE804" s="16"/>
      <c r="AF804" s="16"/>
      <c r="AG804" s="16"/>
      <c r="AH804" s="16"/>
      <c r="AI804" s="16"/>
      <c r="AJ804" s="16"/>
      <c r="AK804" s="16"/>
      <c r="AL804" s="16"/>
      <c r="AM804" s="16"/>
      <c r="AN804" s="16"/>
      <c r="AO804" s="16"/>
      <c r="AP804" s="16"/>
      <c r="AQ804" s="16"/>
      <c r="AR804" s="16"/>
      <c r="AS804" s="16"/>
      <c r="AT804" s="16"/>
      <c r="AU804" s="16"/>
      <c r="AV804" s="16"/>
      <c r="AW804" s="16"/>
      <c r="AX804" s="16"/>
      <c r="AY804" s="16"/>
      <c r="AZ804" s="16"/>
      <c r="BA804" s="16"/>
      <c r="BB804" s="16"/>
      <c r="BC804" s="16"/>
      <c r="BD804" s="16"/>
      <c r="BE804" s="16"/>
      <c r="BF804" s="16"/>
      <c r="BG804" s="16"/>
      <c r="BH804" s="16"/>
      <c r="BI804" s="16"/>
      <c r="BJ804" s="16"/>
      <c r="BK804" s="16"/>
      <c r="BL804" s="16"/>
      <c r="BM804" s="16"/>
      <c r="BN804" s="16"/>
      <c r="BO804" s="16"/>
      <c r="BP804" s="16"/>
      <c r="BQ804" s="16"/>
      <c r="BR804" s="16"/>
      <c r="BS804" s="16"/>
      <c r="BT804" s="16"/>
      <c r="BU804" s="16"/>
      <c r="BV804" s="16"/>
      <c r="BW804" s="16"/>
      <c r="BX804" s="16"/>
      <c r="BY804" s="16"/>
      <c r="BZ804" s="16"/>
      <c r="CA804" s="16"/>
      <c r="CB804" s="16"/>
      <c r="CC804" s="16"/>
      <c r="CD804" s="16"/>
      <c r="CE804" s="16"/>
      <c r="CF804" s="16"/>
      <c r="CG804" s="16"/>
      <c r="CH804" s="16"/>
      <c r="CI804" s="16"/>
      <c r="CJ804" s="16"/>
      <c r="CK804" s="16"/>
      <c r="CL804" s="16"/>
      <c r="CM804" s="16"/>
      <c r="CN804" s="16"/>
      <c r="CO804" s="16"/>
      <c r="CP804" s="16"/>
      <c r="CQ804" s="16"/>
      <c r="CR804" s="16"/>
      <c r="CS804" s="16"/>
      <c r="CT804" s="16"/>
      <c r="CU804" s="16"/>
      <c r="CV804" s="16"/>
      <c r="CW804" s="16"/>
      <c r="CX804" s="16"/>
      <c r="CY804" s="16"/>
      <c r="CZ804" s="16"/>
      <c r="DA804" s="16"/>
      <c r="DB804" s="16"/>
      <c r="DC804" s="16"/>
      <c r="DD804" s="16"/>
      <c r="DE804" s="16"/>
      <c r="DF804" s="16"/>
      <c r="DG804" s="16"/>
      <c r="DH804" s="16"/>
      <c r="DI804" s="16"/>
      <c r="DJ804" s="16"/>
      <c r="DK804" s="16"/>
      <c r="DL804" s="16"/>
      <c r="DM804" s="16"/>
      <c r="DN804" s="16"/>
      <c r="DO804" s="16"/>
      <c r="DP804" s="16"/>
      <c r="DQ804" s="16"/>
      <c r="DR804" s="16"/>
      <c r="DS804" s="16"/>
      <c r="DT804" s="16"/>
      <c r="DU804" s="16"/>
      <c r="DV804" s="16"/>
      <c r="DW804" s="16"/>
      <c r="DX804" s="16"/>
      <c r="DY804" s="16"/>
      <c r="DZ804" s="16"/>
      <c r="EA804" s="16"/>
      <c r="EB804" s="16"/>
      <c r="EC804" s="16"/>
      <c r="ED804" s="16"/>
      <c r="EE804" s="16"/>
      <c r="EF804" s="16"/>
      <c r="EG804" s="16"/>
      <c r="EH804" s="16"/>
      <c r="EI804" s="16"/>
      <c r="EJ804" s="16"/>
      <c r="EK804" s="16"/>
      <c r="EL804" s="16"/>
      <c r="EM804" s="16"/>
      <c r="EN804" s="16"/>
      <c r="EO804" s="16"/>
      <c r="EP804" s="16"/>
      <c r="EQ804" s="16"/>
      <c r="ER804" s="16"/>
      <c r="ES804" s="16"/>
      <c r="ET804" s="16"/>
      <c r="EU804" s="16"/>
      <c r="EV804" s="16"/>
      <c r="EW804" s="16"/>
      <c r="EX804" s="16"/>
      <c r="EY804" s="16"/>
      <c r="EZ804" s="16"/>
      <c r="FA804" s="16"/>
      <c r="FB804" s="16"/>
      <c r="FC804" s="16"/>
      <c r="FD804" s="16"/>
      <c r="FE804" s="16"/>
      <c r="FF804" s="16"/>
      <c r="FG804" s="16"/>
      <c r="FH804" s="16"/>
      <c r="FI804" s="16"/>
      <c r="FJ804" s="16"/>
      <c r="FK804" s="16"/>
      <c r="FL804" s="16"/>
      <c r="FM804" s="16"/>
      <c r="FN804" s="16"/>
      <c r="FO804" s="16"/>
      <c r="FP804" s="16"/>
      <c r="FQ804" s="16"/>
      <c r="FR804" s="16"/>
      <c r="FS804" s="16"/>
      <c r="FT804" s="16"/>
      <c r="FU804" s="16"/>
      <c r="FV804" s="16"/>
      <c r="FW804" s="16"/>
      <c r="FX804" s="16"/>
      <c r="FY804" s="16"/>
      <c r="FZ804" s="17"/>
      <c r="GA804" s="17"/>
      <c r="GB804" s="17"/>
    </row>
    <row r="805" spans="3:184" ht="14.25" customHeight="1">
      <c r="C805" s="14"/>
      <c r="D805" s="16"/>
      <c r="E805" s="16"/>
      <c r="F805" s="16"/>
      <c r="G805" s="16"/>
      <c r="H805" s="16"/>
      <c r="I805" s="16"/>
      <c r="J805" s="16"/>
      <c r="K805" s="16"/>
      <c r="L805" s="16"/>
      <c r="M805" s="16"/>
      <c r="N805" s="16"/>
      <c r="O805" s="16"/>
      <c r="P805" s="16"/>
      <c r="Q805" s="16"/>
      <c r="R805" s="16"/>
      <c r="S805" s="16"/>
      <c r="T805" s="16"/>
      <c r="U805" s="16"/>
      <c r="V805" s="16"/>
      <c r="W805" s="16"/>
      <c r="X805" s="16"/>
      <c r="Y805" s="16"/>
      <c r="Z805" s="16"/>
      <c r="AA805" s="16"/>
      <c r="AB805" s="16"/>
      <c r="AC805" s="16"/>
      <c r="AD805" s="16"/>
      <c r="AE805" s="16"/>
      <c r="AF805" s="16"/>
      <c r="AG805" s="16"/>
      <c r="AH805" s="16"/>
      <c r="AI805" s="16"/>
      <c r="AJ805" s="16"/>
      <c r="AK805" s="16"/>
      <c r="AL805" s="16"/>
      <c r="AM805" s="16"/>
      <c r="AN805" s="16"/>
      <c r="AO805" s="16"/>
      <c r="AP805" s="16"/>
      <c r="AQ805" s="16"/>
      <c r="AR805" s="16"/>
      <c r="AS805" s="16"/>
      <c r="AT805" s="16"/>
      <c r="AU805" s="16"/>
      <c r="AV805" s="16"/>
      <c r="AW805" s="16"/>
      <c r="AX805" s="16"/>
      <c r="AY805" s="16"/>
      <c r="AZ805" s="16"/>
      <c r="BA805" s="16"/>
      <c r="BB805" s="16"/>
      <c r="BC805" s="16"/>
      <c r="BD805" s="16"/>
      <c r="BE805" s="16"/>
      <c r="BF805" s="16"/>
      <c r="BG805" s="16"/>
      <c r="BH805" s="16"/>
      <c r="BI805" s="16"/>
      <c r="BJ805" s="16"/>
      <c r="BK805" s="16"/>
      <c r="BL805" s="16"/>
      <c r="BM805" s="16"/>
      <c r="BN805" s="16"/>
      <c r="BO805" s="16"/>
      <c r="BP805" s="16"/>
      <c r="BQ805" s="16"/>
      <c r="BR805" s="16"/>
      <c r="BS805" s="16"/>
      <c r="BT805" s="16"/>
      <c r="BU805" s="16"/>
      <c r="BV805" s="16"/>
      <c r="BW805" s="16"/>
      <c r="BX805" s="16"/>
      <c r="BY805" s="16"/>
      <c r="BZ805" s="16"/>
      <c r="CA805" s="16"/>
      <c r="CB805" s="16"/>
      <c r="CC805" s="16"/>
      <c r="CD805" s="16"/>
      <c r="CE805" s="16"/>
      <c r="CF805" s="16"/>
      <c r="CG805" s="16"/>
      <c r="CH805" s="16"/>
      <c r="CI805" s="16"/>
      <c r="CJ805" s="16"/>
      <c r="CK805" s="16"/>
      <c r="CL805" s="16"/>
      <c r="CM805" s="16"/>
      <c r="CN805" s="16"/>
      <c r="CO805" s="16"/>
      <c r="CP805" s="16"/>
      <c r="CQ805" s="16"/>
      <c r="CR805" s="16"/>
      <c r="CS805" s="16"/>
      <c r="CT805" s="16"/>
      <c r="CU805" s="16"/>
      <c r="CV805" s="16"/>
      <c r="CW805" s="16"/>
      <c r="CX805" s="16"/>
      <c r="CY805" s="16"/>
      <c r="CZ805" s="16"/>
      <c r="DA805" s="16"/>
      <c r="DB805" s="16"/>
      <c r="DC805" s="16"/>
      <c r="DD805" s="16"/>
      <c r="DE805" s="16"/>
      <c r="DF805" s="16"/>
      <c r="DG805" s="16"/>
      <c r="DH805" s="16"/>
      <c r="DI805" s="16"/>
      <c r="DJ805" s="16"/>
      <c r="DK805" s="16"/>
      <c r="DL805" s="16"/>
      <c r="DM805" s="16"/>
      <c r="DN805" s="16"/>
      <c r="DO805" s="16"/>
      <c r="DP805" s="16"/>
      <c r="DQ805" s="16"/>
      <c r="DR805" s="16"/>
      <c r="DS805" s="16"/>
      <c r="DT805" s="16"/>
      <c r="DU805" s="16"/>
      <c r="DV805" s="16"/>
      <c r="DW805" s="16"/>
      <c r="DX805" s="16"/>
      <c r="DY805" s="16"/>
      <c r="DZ805" s="16"/>
      <c r="EA805" s="16"/>
      <c r="EB805" s="16"/>
      <c r="EC805" s="16"/>
      <c r="ED805" s="16"/>
      <c r="EE805" s="16"/>
      <c r="EF805" s="16"/>
      <c r="EG805" s="16"/>
      <c r="EH805" s="16"/>
      <c r="EI805" s="16"/>
      <c r="EJ805" s="16"/>
      <c r="EK805" s="16"/>
      <c r="EL805" s="16"/>
      <c r="EM805" s="16"/>
      <c r="EN805" s="16"/>
      <c r="EO805" s="16"/>
      <c r="EP805" s="16"/>
      <c r="EQ805" s="16"/>
      <c r="ER805" s="16"/>
      <c r="ES805" s="16"/>
      <c r="ET805" s="16"/>
      <c r="EU805" s="16"/>
      <c r="EV805" s="16"/>
      <c r="EW805" s="16"/>
      <c r="EX805" s="16"/>
      <c r="EY805" s="16"/>
      <c r="EZ805" s="16"/>
      <c r="FA805" s="16"/>
      <c r="FB805" s="16"/>
      <c r="FC805" s="16"/>
      <c r="FD805" s="16"/>
      <c r="FE805" s="16"/>
      <c r="FF805" s="16"/>
      <c r="FG805" s="16"/>
      <c r="FH805" s="16"/>
      <c r="FI805" s="16"/>
      <c r="FJ805" s="16"/>
      <c r="FK805" s="16"/>
      <c r="FL805" s="16"/>
      <c r="FM805" s="16"/>
      <c r="FN805" s="16"/>
      <c r="FO805" s="16"/>
      <c r="FP805" s="16"/>
      <c r="FQ805" s="16"/>
      <c r="FR805" s="16"/>
      <c r="FS805" s="16"/>
      <c r="FT805" s="16"/>
      <c r="FU805" s="16"/>
      <c r="FV805" s="16"/>
      <c r="FW805" s="16"/>
      <c r="FX805" s="16"/>
      <c r="FY805" s="16"/>
      <c r="FZ805" s="17"/>
      <c r="GA805" s="17"/>
      <c r="GB805" s="17"/>
    </row>
    <row r="806" spans="3:184" ht="14.25" customHeight="1">
      <c r="C806" s="14"/>
      <c r="D806" s="16"/>
      <c r="E806" s="16"/>
      <c r="F806" s="16"/>
      <c r="G806" s="16"/>
      <c r="H806" s="16"/>
      <c r="I806" s="16"/>
      <c r="J806" s="16"/>
      <c r="K806" s="16"/>
      <c r="L806" s="16"/>
      <c r="M806" s="16"/>
      <c r="N806" s="16"/>
      <c r="O806" s="16"/>
      <c r="P806" s="16"/>
      <c r="Q806" s="16"/>
      <c r="R806" s="16"/>
      <c r="S806" s="16"/>
      <c r="T806" s="16"/>
      <c r="U806" s="16"/>
      <c r="V806" s="16"/>
      <c r="W806" s="16"/>
      <c r="X806" s="16"/>
      <c r="Y806" s="16"/>
      <c r="Z806" s="16"/>
      <c r="AA806" s="16"/>
      <c r="AB806" s="16"/>
      <c r="AC806" s="16"/>
      <c r="AD806" s="16"/>
      <c r="AE806" s="16"/>
      <c r="AF806" s="16"/>
      <c r="AG806" s="16"/>
      <c r="AH806" s="16"/>
      <c r="AI806" s="16"/>
      <c r="AJ806" s="16"/>
      <c r="AK806" s="16"/>
      <c r="AL806" s="16"/>
      <c r="AM806" s="16"/>
      <c r="AN806" s="16"/>
      <c r="AO806" s="16"/>
      <c r="AP806" s="16"/>
      <c r="AQ806" s="16"/>
      <c r="AR806" s="16"/>
      <c r="AS806" s="16"/>
      <c r="AT806" s="16"/>
      <c r="AU806" s="16"/>
      <c r="AV806" s="16"/>
      <c r="AW806" s="16"/>
      <c r="AX806" s="16"/>
      <c r="AY806" s="16"/>
      <c r="AZ806" s="16"/>
      <c r="BA806" s="16"/>
      <c r="BB806" s="16"/>
      <c r="BC806" s="16"/>
      <c r="BD806" s="16"/>
      <c r="BE806" s="16"/>
      <c r="BF806" s="16"/>
      <c r="BG806" s="16"/>
      <c r="BH806" s="16"/>
      <c r="BI806" s="16"/>
      <c r="BJ806" s="16"/>
      <c r="BK806" s="16"/>
      <c r="BL806" s="16"/>
      <c r="BM806" s="16"/>
      <c r="BN806" s="16"/>
      <c r="BO806" s="16"/>
      <c r="BP806" s="16"/>
      <c r="BQ806" s="16"/>
      <c r="BR806" s="16"/>
      <c r="BS806" s="16"/>
      <c r="BT806" s="16"/>
      <c r="BU806" s="16"/>
      <c r="BV806" s="16"/>
      <c r="BW806" s="16"/>
      <c r="BX806" s="16"/>
      <c r="BY806" s="16"/>
      <c r="BZ806" s="16"/>
      <c r="CA806" s="16"/>
      <c r="CB806" s="16"/>
      <c r="CC806" s="16"/>
      <c r="CD806" s="16"/>
      <c r="CE806" s="16"/>
      <c r="CF806" s="16"/>
      <c r="CG806" s="16"/>
      <c r="CH806" s="16"/>
      <c r="CI806" s="16"/>
      <c r="CJ806" s="16"/>
      <c r="CK806" s="16"/>
      <c r="CL806" s="16"/>
      <c r="CM806" s="16"/>
      <c r="CN806" s="16"/>
      <c r="CO806" s="16"/>
      <c r="CP806" s="16"/>
      <c r="CQ806" s="16"/>
      <c r="CR806" s="16"/>
      <c r="CS806" s="16"/>
      <c r="CT806" s="16"/>
      <c r="CU806" s="16"/>
      <c r="CV806" s="16"/>
      <c r="CW806" s="16"/>
      <c r="CX806" s="16"/>
      <c r="CY806" s="16"/>
      <c r="CZ806" s="16"/>
      <c r="DA806" s="16"/>
      <c r="DB806" s="16"/>
      <c r="DC806" s="16"/>
      <c r="DD806" s="16"/>
      <c r="DE806" s="16"/>
      <c r="DF806" s="16"/>
      <c r="DG806" s="16"/>
      <c r="DH806" s="16"/>
      <c r="DI806" s="16"/>
      <c r="DJ806" s="16"/>
      <c r="DK806" s="16"/>
      <c r="DL806" s="16"/>
      <c r="DM806" s="16"/>
      <c r="DN806" s="16"/>
      <c r="DO806" s="16"/>
      <c r="DP806" s="16"/>
      <c r="DQ806" s="16"/>
      <c r="DR806" s="16"/>
      <c r="DS806" s="16"/>
      <c r="DT806" s="16"/>
      <c r="DU806" s="16"/>
      <c r="DV806" s="16"/>
      <c r="DW806" s="16"/>
      <c r="DX806" s="16"/>
      <c r="DY806" s="16"/>
      <c r="DZ806" s="16"/>
      <c r="EA806" s="16"/>
      <c r="EB806" s="16"/>
      <c r="EC806" s="16"/>
      <c r="ED806" s="16"/>
      <c r="EE806" s="16"/>
      <c r="EF806" s="16"/>
      <c r="EG806" s="16"/>
      <c r="EH806" s="16"/>
      <c r="EI806" s="16"/>
      <c r="EJ806" s="16"/>
      <c r="EK806" s="16"/>
      <c r="EL806" s="16"/>
      <c r="EM806" s="16"/>
      <c r="EN806" s="16"/>
      <c r="EO806" s="16"/>
      <c r="EP806" s="16"/>
      <c r="EQ806" s="16"/>
      <c r="ER806" s="16"/>
      <c r="ES806" s="16"/>
      <c r="ET806" s="16"/>
      <c r="EU806" s="16"/>
      <c r="EV806" s="16"/>
      <c r="EW806" s="16"/>
      <c r="EX806" s="16"/>
      <c r="EY806" s="16"/>
      <c r="EZ806" s="16"/>
      <c r="FA806" s="16"/>
      <c r="FB806" s="16"/>
      <c r="FC806" s="16"/>
      <c r="FD806" s="16"/>
      <c r="FE806" s="16"/>
      <c r="FF806" s="16"/>
      <c r="FG806" s="16"/>
      <c r="FH806" s="16"/>
      <c r="FI806" s="16"/>
      <c r="FJ806" s="16"/>
      <c r="FK806" s="16"/>
      <c r="FL806" s="16"/>
      <c r="FM806" s="16"/>
      <c r="FN806" s="16"/>
      <c r="FO806" s="16"/>
      <c r="FP806" s="16"/>
      <c r="FQ806" s="16"/>
      <c r="FR806" s="16"/>
      <c r="FS806" s="16"/>
      <c r="FT806" s="16"/>
      <c r="FU806" s="16"/>
      <c r="FV806" s="16"/>
      <c r="FW806" s="16"/>
      <c r="FX806" s="16"/>
      <c r="FY806" s="16"/>
      <c r="FZ806" s="17"/>
      <c r="GA806" s="17"/>
      <c r="GB806" s="17"/>
    </row>
    <row r="807" spans="3:184" ht="14.25" customHeight="1">
      <c r="C807" s="14"/>
      <c r="D807" s="16"/>
      <c r="E807" s="16"/>
      <c r="F807" s="16"/>
      <c r="G807" s="16"/>
      <c r="H807" s="16"/>
      <c r="I807" s="16"/>
      <c r="J807" s="16"/>
      <c r="K807" s="16"/>
      <c r="L807" s="16"/>
      <c r="M807" s="16"/>
      <c r="N807" s="16"/>
      <c r="O807" s="16"/>
      <c r="P807" s="16"/>
      <c r="Q807" s="16"/>
      <c r="R807" s="16"/>
      <c r="S807" s="16"/>
      <c r="T807" s="16"/>
      <c r="U807" s="16"/>
      <c r="V807" s="16"/>
      <c r="W807" s="16"/>
      <c r="X807" s="16"/>
      <c r="Y807" s="16"/>
      <c r="Z807" s="16"/>
      <c r="AA807" s="16"/>
      <c r="AB807" s="16"/>
      <c r="AC807" s="16"/>
      <c r="AD807" s="16"/>
      <c r="AE807" s="16"/>
      <c r="AF807" s="16"/>
      <c r="AG807" s="16"/>
      <c r="AH807" s="16"/>
      <c r="AI807" s="16"/>
      <c r="AJ807" s="16"/>
      <c r="AK807" s="16"/>
      <c r="AL807" s="16"/>
      <c r="AM807" s="16"/>
      <c r="AN807" s="16"/>
      <c r="AO807" s="16"/>
      <c r="AP807" s="16"/>
      <c r="AQ807" s="16"/>
      <c r="AR807" s="16"/>
      <c r="AS807" s="16"/>
      <c r="AT807" s="16"/>
      <c r="AU807" s="16"/>
      <c r="AV807" s="16"/>
      <c r="AW807" s="16"/>
      <c r="AX807" s="16"/>
      <c r="AY807" s="16"/>
      <c r="AZ807" s="16"/>
      <c r="BA807" s="16"/>
      <c r="BB807" s="16"/>
      <c r="BC807" s="16"/>
      <c r="BD807" s="16"/>
      <c r="BE807" s="16"/>
      <c r="BF807" s="16"/>
      <c r="BG807" s="16"/>
      <c r="BH807" s="16"/>
      <c r="BI807" s="16"/>
      <c r="BJ807" s="16"/>
      <c r="BK807" s="16"/>
      <c r="BL807" s="16"/>
      <c r="BM807" s="16"/>
      <c r="BN807" s="16"/>
      <c r="BO807" s="16"/>
      <c r="BP807" s="16"/>
      <c r="BQ807" s="16"/>
      <c r="BR807" s="16"/>
      <c r="BS807" s="16"/>
      <c r="BT807" s="16"/>
      <c r="BU807" s="16"/>
      <c r="BV807" s="16"/>
      <c r="BW807" s="16"/>
      <c r="BX807" s="16"/>
      <c r="BY807" s="16"/>
      <c r="BZ807" s="16"/>
      <c r="CA807" s="16"/>
      <c r="CB807" s="16"/>
      <c r="CC807" s="16"/>
      <c r="CD807" s="16"/>
      <c r="CE807" s="16"/>
      <c r="CF807" s="16"/>
      <c r="CG807" s="16"/>
      <c r="CH807" s="16"/>
      <c r="CI807" s="16"/>
      <c r="CJ807" s="16"/>
      <c r="CK807" s="16"/>
      <c r="CL807" s="16"/>
      <c r="CM807" s="16"/>
      <c r="CN807" s="16"/>
      <c r="CO807" s="16"/>
      <c r="CP807" s="16"/>
      <c r="CQ807" s="16"/>
      <c r="CR807" s="16"/>
      <c r="CS807" s="16"/>
      <c r="CT807" s="16"/>
      <c r="CU807" s="16"/>
      <c r="CV807" s="16"/>
      <c r="CW807" s="16"/>
      <c r="CX807" s="16"/>
      <c r="CY807" s="16"/>
      <c r="CZ807" s="16"/>
      <c r="DA807" s="16"/>
      <c r="DB807" s="16"/>
      <c r="DC807" s="16"/>
      <c r="DD807" s="16"/>
      <c r="DE807" s="16"/>
      <c r="DF807" s="16"/>
      <c r="DG807" s="16"/>
      <c r="DH807" s="16"/>
      <c r="DI807" s="16"/>
      <c r="DJ807" s="16"/>
      <c r="DK807" s="16"/>
      <c r="DL807" s="16"/>
      <c r="DM807" s="16"/>
      <c r="DN807" s="16"/>
      <c r="DO807" s="16"/>
      <c r="DP807" s="16"/>
      <c r="DQ807" s="16"/>
      <c r="DR807" s="16"/>
      <c r="DS807" s="16"/>
      <c r="DT807" s="16"/>
      <c r="DU807" s="16"/>
      <c r="DV807" s="16"/>
      <c r="DW807" s="16"/>
      <c r="DX807" s="16"/>
      <c r="DY807" s="16"/>
      <c r="DZ807" s="16"/>
      <c r="EA807" s="16"/>
      <c r="EB807" s="16"/>
      <c r="EC807" s="16"/>
      <c r="ED807" s="16"/>
      <c r="EE807" s="16"/>
      <c r="EF807" s="16"/>
      <c r="EG807" s="16"/>
      <c r="EH807" s="16"/>
      <c r="EI807" s="16"/>
      <c r="EJ807" s="16"/>
      <c r="EK807" s="16"/>
      <c r="EL807" s="16"/>
      <c r="EM807" s="16"/>
      <c r="EN807" s="16"/>
      <c r="EO807" s="16"/>
      <c r="EP807" s="16"/>
      <c r="EQ807" s="16"/>
      <c r="ER807" s="16"/>
      <c r="ES807" s="16"/>
      <c r="ET807" s="16"/>
      <c r="EU807" s="16"/>
      <c r="EV807" s="16"/>
      <c r="EW807" s="16"/>
      <c r="EX807" s="16"/>
      <c r="EY807" s="16"/>
      <c r="EZ807" s="16"/>
      <c r="FA807" s="16"/>
      <c r="FB807" s="16"/>
      <c r="FC807" s="16"/>
      <c r="FD807" s="16"/>
      <c r="FE807" s="16"/>
      <c r="FF807" s="16"/>
      <c r="FG807" s="16"/>
      <c r="FH807" s="16"/>
      <c r="FI807" s="16"/>
      <c r="FJ807" s="16"/>
      <c r="FK807" s="16"/>
      <c r="FL807" s="16"/>
      <c r="FM807" s="16"/>
      <c r="FN807" s="16"/>
      <c r="FO807" s="16"/>
      <c r="FP807" s="16"/>
      <c r="FQ807" s="16"/>
      <c r="FR807" s="16"/>
      <c r="FS807" s="16"/>
      <c r="FT807" s="16"/>
      <c r="FU807" s="16"/>
      <c r="FV807" s="16"/>
      <c r="FW807" s="16"/>
      <c r="FX807" s="16"/>
      <c r="FY807" s="16"/>
      <c r="FZ807" s="17"/>
      <c r="GA807" s="17"/>
      <c r="GB807" s="17"/>
    </row>
    <row r="808" spans="3:184" ht="14.25" customHeight="1">
      <c r="C808" s="14"/>
      <c r="D808" s="16"/>
      <c r="E808" s="16"/>
      <c r="F808" s="16"/>
      <c r="G808" s="16"/>
      <c r="H808" s="16"/>
      <c r="I808" s="16"/>
      <c r="J808" s="16"/>
      <c r="K808" s="16"/>
      <c r="L808" s="16"/>
      <c r="M808" s="16"/>
      <c r="N808" s="16"/>
      <c r="O808" s="16"/>
      <c r="P808" s="16"/>
      <c r="Q808" s="16"/>
      <c r="R808" s="16"/>
      <c r="S808" s="16"/>
      <c r="T808" s="16"/>
      <c r="U808" s="16"/>
      <c r="V808" s="16"/>
      <c r="W808" s="16"/>
      <c r="X808" s="16"/>
      <c r="Y808" s="16"/>
      <c r="Z808" s="16"/>
      <c r="AA808" s="16"/>
      <c r="AB808" s="16"/>
      <c r="AC808" s="16"/>
      <c r="AD808" s="16"/>
      <c r="AE808" s="16"/>
      <c r="AF808" s="16"/>
      <c r="AG808" s="16"/>
      <c r="AH808" s="16"/>
      <c r="AI808" s="16"/>
      <c r="AJ808" s="16"/>
      <c r="AK808" s="16"/>
      <c r="AL808" s="16"/>
      <c r="AM808" s="16"/>
      <c r="AN808" s="16"/>
      <c r="AO808" s="16"/>
      <c r="AP808" s="16"/>
      <c r="AQ808" s="16"/>
      <c r="AR808" s="16"/>
      <c r="AS808" s="16"/>
      <c r="AT808" s="16"/>
      <c r="AU808" s="16"/>
      <c r="AV808" s="16"/>
      <c r="AW808" s="16"/>
      <c r="AX808" s="16"/>
      <c r="AY808" s="16"/>
      <c r="AZ808" s="16"/>
      <c r="BA808" s="16"/>
      <c r="BB808" s="16"/>
      <c r="BC808" s="16"/>
      <c r="BD808" s="16"/>
      <c r="BE808" s="16"/>
      <c r="BF808" s="16"/>
      <c r="BG808" s="16"/>
      <c r="BH808" s="16"/>
      <c r="BI808" s="16"/>
      <c r="BJ808" s="16"/>
      <c r="BK808" s="16"/>
      <c r="BL808" s="16"/>
      <c r="BM808" s="16"/>
      <c r="BN808" s="16"/>
      <c r="BO808" s="16"/>
      <c r="BP808" s="16"/>
      <c r="BQ808" s="16"/>
      <c r="BR808" s="16"/>
      <c r="BS808" s="16"/>
      <c r="BT808" s="16"/>
      <c r="BU808" s="16"/>
      <c r="BV808" s="16"/>
      <c r="BW808" s="16"/>
      <c r="BX808" s="16"/>
      <c r="BY808" s="16"/>
      <c r="BZ808" s="16"/>
      <c r="CA808" s="16"/>
      <c r="CB808" s="16"/>
      <c r="CC808" s="16"/>
      <c r="CD808" s="16"/>
      <c r="CE808" s="16"/>
      <c r="CF808" s="16"/>
      <c r="CG808" s="16"/>
      <c r="CH808" s="16"/>
      <c r="CI808" s="16"/>
      <c r="CJ808" s="16"/>
      <c r="CK808" s="16"/>
      <c r="CL808" s="16"/>
      <c r="CM808" s="16"/>
      <c r="CN808" s="16"/>
      <c r="CO808" s="16"/>
      <c r="CP808" s="16"/>
      <c r="CQ808" s="16"/>
      <c r="CR808" s="16"/>
      <c r="CS808" s="16"/>
      <c r="CT808" s="16"/>
      <c r="CU808" s="16"/>
      <c r="CV808" s="16"/>
      <c r="CW808" s="16"/>
      <c r="CX808" s="16"/>
      <c r="CY808" s="16"/>
      <c r="CZ808" s="16"/>
      <c r="DA808" s="16"/>
      <c r="DB808" s="16"/>
      <c r="DC808" s="16"/>
      <c r="DD808" s="16"/>
      <c r="DE808" s="16"/>
      <c r="DF808" s="16"/>
      <c r="DG808" s="16"/>
      <c r="DH808" s="16"/>
      <c r="DI808" s="16"/>
      <c r="DJ808" s="16"/>
      <c r="DK808" s="16"/>
      <c r="DL808" s="16"/>
      <c r="DM808" s="16"/>
      <c r="DN808" s="16"/>
      <c r="DO808" s="16"/>
      <c r="DP808" s="16"/>
      <c r="DQ808" s="16"/>
      <c r="DR808" s="16"/>
      <c r="DS808" s="16"/>
      <c r="DT808" s="16"/>
      <c r="DU808" s="16"/>
      <c r="DV808" s="16"/>
      <c r="DW808" s="16"/>
      <c r="DX808" s="16"/>
      <c r="DY808" s="16"/>
      <c r="DZ808" s="16"/>
      <c r="EA808" s="16"/>
      <c r="EB808" s="16"/>
      <c r="EC808" s="16"/>
      <c r="ED808" s="16"/>
      <c r="EE808" s="16"/>
      <c r="EF808" s="16"/>
      <c r="EG808" s="16"/>
      <c r="EH808" s="16"/>
      <c r="EI808" s="16"/>
      <c r="EJ808" s="16"/>
      <c r="EK808" s="16"/>
      <c r="EL808" s="16"/>
      <c r="EM808" s="16"/>
      <c r="EN808" s="16"/>
      <c r="EO808" s="16"/>
      <c r="EP808" s="16"/>
      <c r="EQ808" s="16"/>
      <c r="ER808" s="16"/>
      <c r="ES808" s="16"/>
      <c r="ET808" s="16"/>
      <c r="EU808" s="16"/>
      <c r="EV808" s="16"/>
      <c r="EW808" s="16"/>
      <c r="EX808" s="16"/>
      <c r="EY808" s="16"/>
      <c r="EZ808" s="16"/>
      <c r="FA808" s="16"/>
      <c r="FB808" s="16"/>
      <c r="FC808" s="16"/>
      <c r="FD808" s="16"/>
      <c r="FE808" s="16"/>
      <c r="FF808" s="16"/>
      <c r="FG808" s="16"/>
      <c r="FH808" s="16"/>
      <c r="FI808" s="16"/>
      <c r="FJ808" s="16"/>
      <c r="FK808" s="16"/>
      <c r="FL808" s="16"/>
      <c r="FM808" s="16"/>
      <c r="FN808" s="16"/>
      <c r="FO808" s="16"/>
      <c r="FP808" s="16"/>
      <c r="FQ808" s="16"/>
      <c r="FR808" s="16"/>
      <c r="FS808" s="16"/>
      <c r="FT808" s="16"/>
      <c r="FU808" s="16"/>
      <c r="FV808" s="16"/>
      <c r="FW808" s="16"/>
      <c r="FX808" s="16"/>
      <c r="FY808" s="16"/>
      <c r="FZ808" s="17"/>
      <c r="GA808" s="17"/>
      <c r="GB808" s="17"/>
    </row>
    <row r="809" spans="3:184" ht="14.25" customHeight="1">
      <c r="C809" s="14"/>
      <c r="D809" s="16"/>
      <c r="E809" s="16"/>
      <c r="F809" s="16"/>
      <c r="G809" s="16"/>
      <c r="H809" s="16"/>
      <c r="I809" s="16"/>
      <c r="J809" s="16"/>
      <c r="K809" s="16"/>
      <c r="L809" s="16"/>
      <c r="M809" s="16"/>
      <c r="N809" s="16"/>
      <c r="O809" s="16"/>
      <c r="P809" s="16"/>
      <c r="Q809" s="16"/>
      <c r="R809" s="16"/>
      <c r="S809" s="16"/>
      <c r="T809" s="16"/>
      <c r="U809" s="16"/>
      <c r="V809" s="16"/>
      <c r="W809" s="16"/>
      <c r="X809" s="16"/>
      <c r="Y809" s="16"/>
      <c r="Z809" s="16"/>
      <c r="AA809" s="16"/>
      <c r="AB809" s="16"/>
      <c r="AC809" s="16"/>
      <c r="AD809" s="16"/>
      <c r="AE809" s="16"/>
      <c r="AF809" s="16"/>
      <c r="AG809" s="16"/>
      <c r="AH809" s="16"/>
      <c r="AI809" s="16"/>
      <c r="AJ809" s="16"/>
      <c r="AK809" s="16"/>
      <c r="AL809" s="16"/>
      <c r="AM809" s="16"/>
      <c r="AN809" s="16"/>
      <c r="AO809" s="16"/>
      <c r="AP809" s="16"/>
      <c r="AQ809" s="16"/>
      <c r="AR809" s="16"/>
      <c r="AS809" s="16"/>
      <c r="AT809" s="16"/>
      <c r="AU809" s="16"/>
      <c r="AV809" s="16"/>
      <c r="AW809" s="16"/>
      <c r="AX809" s="16"/>
      <c r="AY809" s="16"/>
      <c r="AZ809" s="16"/>
      <c r="BA809" s="16"/>
      <c r="BB809" s="16"/>
      <c r="BC809" s="16"/>
      <c r="BD809" s="16"/>
      <c r="BE809" s="16"/>
      <c r="BF809" s="16"/>
      <c r="BG809" s="16"/>
      <c r="BH809" s="16"/>
      <c r="BI809" s="16"/>
      <c r="BJ809" s="16"/>
      <c r="BK809" s="16"/>
      <c r="BL809" s="16"/>
      <c r="BM809" s="16"/>
      <c r="BN809" s="16"/>
      <c r="BO809" s="16"/>
      <c r="BP809" s="16"/>
      <c r="BQ809" s="16"/>
      <c r="BR809" s="16"/>
      <c r="BS809" s="16"/>
      <c r="BT809" s="16"/>
      <c r="BU809" s="16"/>
      <c r="BV809" s="16"/>
      <c r="BW809" s="16"/>
      <c r="BX809" s="16"/>
      <c r="BY809" s="16"/>
      <c r="BZ809" s="16"/>
      <c r="CA809" s="16"/>
      <c r="CB809" s="16"/>
      <c r="CC809" s="16"/>
      <c r="CD809" s="16"/>
      <c r="CE809" s="16"/>
      <c r="CF809" s="16"/>
      <c r="CG809" s="16"/>
      <c r="CH809" s="16"/>
      <c r="CI809" s="16"/>
      <c r="CJ809" s="16"/>
      <c r="CK809" s="16"/>
      <c r="CL809" s="16"/>
      <c r="CM809" s="16"/>
      <c r="CN809" s="16"/>
      <c r="CO809" s="16"/>
      <c r="CP809" s="16"/>
      <c r="CQ809" s="16"/>
      <c r="CR809" s="16"/>
      <c r="CS809" s="16"/>
      <c r="CT809" s="16"/>
      <c r="CU809" s="16"/>
      <c r="CV809" s="16"/>
      <c r="CW809" s="16"/>
      <c r="CX809" s="16"/>
      <c r="CY809" s="16"/>
      <c r="CZ809" s="16"/>
      <c r="DA809" s="16"/>
      <c r="DB809" s="16"/>
      <c r="DC809" s="16"/>
      <c r="DD809" s="16"/>
      <c r="DE809" s="16"/>
      <c r="DF809" s="16"/>
      <c r="DG809" s="16"/>
      <c r="DH809" s="16"/>
      <c r="DI809" s="16"/>
      <c r="DJ809" s="16"/>
      <c r="DK809" s="16"/>
      <c r="DL809" s="16"/>
      <c r="DM809" s="16"/>
      <c r="DN809" s="16"/>
      <c r="DO809" s="16"/>
      <c r="DP809" s="16"/>
      <c r="DQ809" s="16"/>
      <c r="DR809" s="16"/>
      <c r="DS809" s="16"/>
      <c r="DT809" s="16"/>
      <c r="DU809" s="16"/>
      <c r="DV809" s="16"/>
      <c r="DW809" s="16"/>
      <c r="DX809" s="16"/>
      <c r="DY809" s="16"/>
      <c r="DZ809" s="16"/>
      <c r="EA809" s="16"/>
      <c r="EB809" s="16"/>
      <c r="EC809" s="16"/>
      <c r="ED809" s="16"/>
      <c r="EE809" s="16"/>
      <c r="EF809" s="16"/>
      <c r="EG809" s="16"/>
      <c r="EH809" s="16"/>
      <c r="EI809" s="16"/>
      <c r="EJ809" s="16"/>
      <c r="EK809" s="16"/>
      <c r="EL809" s="16"/>
      <c r="EM809" s="16"/>
      <c r="EN809" s="16"/>
      <c r="EO809" s="16"/>
      <c r="EP809" s="16"/>
      <c r="EQ809" s="16"/>
      <c r="ER809" s="16"/>
      <c r="ES809" s="16"/>
      <c r="ET809" s="16"/>
      <c r="EU809" s="16"/>
      <c r="EV809" s="16"/>
      <c r="EW809" s="16"/>
      <c r="EX809" s="16"/>
      <c r="EY809" s="16"/>
      <c r="EZ809" s="16"/>
      <c r="FA809" s="16"/>
      <c r="FB809" s="16"/>
      <c r="FC809" s="16"/>
      <c r="FD809" s="16"/>
      <c r="FE809" s="16"/>
      <c r="FF809" s="16"/>
      <c r="FG809" s="16"/>
      <c r="FH809" s="16"/>
      <c r="FI809" s="16"/>
      <c r="FJ809" s="16"/>
      <c r="FK809" s="16"/>
      <c r="FL809" s="16"/>
      <c r="FM809" s="16"/>
      <c r="FN809" s="16"/>
      <c r="FO809" s="16"/>
      <c r="FP809" s="16"/>
      <c r="FQ809" s="16"/>
      <c r="FR809" s="16"/>
      <c r="FS809" s="16"/>
      <c r="FT809" s="16"/>
      <c r="FU809" s="16"/>
      <c r="FV809" s="16"/>
      <c r="FW809" s="16"/>
      <c r="FX809" s="16"/>
      <c r="FY809" s="16"/>
      <c r="FZ809" s="17"/>
      <c r="GA809" s="17"/>
      <c r="GB809" s="17"/>
    </row>
    <row r="810" spans="3:184" ht="14.25" customHeight="1">
      <c r="C810" s="14"/>
      <c r="D810" s="16"/>
      <c r="E810" s="16"/>
      <c r="F810" s="16"/>
      <c r="G810" s="16"/>
      <c r="H810" s="16"/>
      <c r="I810" s="16"/>
      <c r="J810" s="16"/>
      <c r="K810" s="16"/>
      <c r="L810" s="16"/>
      <c r="M810" s="16"/>
      <c r="N810" s="16"/>
      <c r="O810" s="16"/>
      <c r="P810" s="16"/>
      <c r="Q810" s="16"/>
      <c r="R810" s="16"/>
      <c r="S810" s="16"/>
      <c r="T810" s="16"/>
      <c r="U810" s="16"/>
      <c r="V810" s="16"/>
      <c r="W810" s="16"/>
      <c r="X810" s="16"/>
      <c r="Y810" s="16"/>
      <c r="Z810" s="16"/>
      <c r="AA810" s="16"/>
      <c r="AB810" s="16"/>
      <c r="AC810" s="16"/>
      <c r="AD810" s="16"/>
      <c r="AE810" s="16"/>
      <c r="AF810" s="16"/>
      <c r="AG810" s="16"/>
      <c r="AH810" s="16"/>
      <c r="AI810" s="16"/>
      <c r="AJ810" s="16"/>
      <c r="AK810" s="16"/>
      <c r="AL810" s="16"/>
      <c r="AM810" s="16"/>
      <c r="AN810" s="16"/>
      <c r="AO810" s="16"/>
      <c r="AP810" s="16"/>
      <c r="AQ810" s="16"/>
      <c r="AR810" s="16"/>
      <c r="AS810" s="16"/>
      <c r="AT810" s="16"/>
      <c r="AU810" s="16"/>
      <c r="AV810" s="16"/>
      <c r="AW810" s="16"/>
      <c r="AX810" s="16"/>
      <c r="AY810" s="16"/>
      <c r="AZ810" s="16"/>
      <c r="BA810" s="16"/>
      <c r="BB810" s="16"/>
      <c r="BC810" s="16"/>
      <c r="BD810" s="16"/>
      <c r="BE810" s="16"/>
      <c r="BF810" s="16"/>
      <c r="BG810" s="16"/>
      <c r="BH810" s="16"/>
      <c r="BI810" s="16"/>
      <c r="BJ810" s="16"/>
      <c r="BK810" s="16"/>
      <c r="BL810" s="16"/>
      <c r="BM810" s="16"/>
      <c r="BN810" s="16"/>
      <c r="BO810" s="16"/>
      <c r="BP810" s="16"/>
      <c r="BQ810" s="16"/>
      <c r="BR810" s="16"/>
      <c r="BS810" s="16"/>
      <c r="BT810" s="16"/>
      <c r="BU810" s="16"/>
      <c r="BV810" s="16"/>
      <c r="BW810" s="16"/>
      <c r="BX810" s="16"/>
      <c r="BY810" s="16"/>
      <c r="BZ810" s="16"/>
      <c r="CA810" s="16"/>
      <c r="CB810" s="16"/>
      <c r="CC810" s="16"/>
      <c r="CD810" s="16"/>
      <c r="CE810" s="16"/>
      <c r="CF810" s="16"/>
      <c r="CG810" s="16"/>
      <c r="CH810" s="16"/>
      <c r="CI810" s="16"/>
      <c r="CJ810" s="16"/>
      <c r="CK810" s="16"/>
      <c r="CL810" s="16"/>
      <c r="CM810" s="16"/>
      <c r="CN810" s="16"/>
      <c r="CO810" s="16"/>
      <c r="CP810" s="16"/>
      <c r="CQ810" s="16"/>
      <c r="CR810" s="16"/>
      <c r="CS810" s="16"/>
      <c r="CT810" s="16"/>
      <c r="CU810" s="16"/>
      <c r="CV810" s="16"/>
      <c r="CW810" s="16"/>
      <c r="CX810" s="16"/>
      <c r="CY810" s="16"/>
      <c r="CZ810" s="16"/>
      <c r="DA810" s="16"/>
      <c r="DB810" s="16"/>
      <c r="DC810" s="16"/>
      <c r="DD810" s="16"/>
      <c r="DE810" s="16"/>
      <c r="DF810" s="16"/>
      <c r="DG810" s="16"/>
      <c r="DH810" s="16"/>
      <c r="DI810" s="16"/>
      <c r="DJ810" s="16"/>
      <c r="DK810" s="16"/>
      <c r="DL810" s="16"/>
      <c r="DM810" s="16"/>
      <c r="DN810" s="16"/>
      <c r="DO810" s="16"/>
      <c r="DP810" s="16"/>
      <c r="DQ810" s="16"/>
      <c r="DR810" s="16"/>
      <c r="DS810" s="16"/>
      <c r="DT810" s="16"/>
      <c r="DU810" s="16"/>
      <c r="DV810" s="16"/>
      <c r="DW810" s="16"/>
      <c r="DX810" s="16"/>
      <c r="DY810" s="16"/>
      <c r="DZ810" s="16"/>
      <c r="EA810" s="16"/>
      <c r="EB810" s="16"/>
      <c r="EC810" s="16"/>
      <c r="ED810" s="16"/>
      <c r="EE810" s="16"/>
      <c r="EF810" s="16"/>
      <c r="EG810" s="16"/>
      <c r="EH810" s="16"/>
      <c r="EI810" s="16"/>
      <c r="EJ810" s="16"/>
      <c r="EK810" s="16"/>
      <c r="EL810" s="16"/>
      <c r="EM810" s="16"/>
      <c r="EN810" s="16"/>
      <c r="EO810" s="16"/>
      <c r="EP810" s="16"/>
      <c r="EQ810" s="16"/>
      <c r="ER810" s="16"/>
      <c r="ES810" s="16"/>
      <c r="ET810" s="16"/>
      <c r="EU810" s="16"/>
      <c r="EV810" s="16"/>
      <c r="EW810" s="16"/>
      <c r="EX810" s="16"/>
      <c r="EY810" s="16"/>
      <c r="EZ810" s="16"/>
      <c r="FA810" s="16"/>
      <c r="FB810" s="16"/>
      <c r="FC810" s="16"/>
      <c r="FD810" s="16"/>
      <c r="FE810" s="16"/>
      <c r="FF810" s="16"/>
      <c r="FG810" s="16"/>
      <c r="FH810" s="16"/>
      <c r="FI810" s="16"/>
      <c r="FJ810" s="16"/>
      <c r="FK810" s="16"/>
      <c r="FL810" s="16"/>
      <c r="FM810" s="16"/>
      <c r="FN810" s="16"/>
      <c r="FO810" s="16"/>
      <c r="FP810" s="16"/>
      <c r="FQ810" s="16"/>
      <c r="FR810" s="16"/>
      <c r="FS810" s="16"/>
      <c r="FT810" s="16"/>
      <c r="FU810" s="16"/>
      <c r="FV810" s="16"/>
      <c r="FW810" s="16"/>
      <c r="FX810" s="16"/>
      <c r="FY810" s="16"/>
      <c r="FZ810" s="17"/>
      <c r="GA810" s="17"/>
      <c r="GB810" s="17"/>
    </row>
    <row r="811" spans="3:184" ht="14.25" customHeight="1">
      <c r="C811" s="14"/>
      <c r="D811" s="16"/>
      <c r="E811" s="16"/>
      <c r="F811" s="16"/>
      <c r="G811" s="16"/>
      <c r="H811" s="16"/>
      <c r="I811" s="16"/>
      <c r="J811" s="16"/>
      <c r="K811" s="16"/>
      <c r="L811" s="16"/>
      <c r="M811" s="16"/>
      <c r="N811" s="16"/>
      <c r="O811" s="16"/>
      <c r="P811" s="16"/>
      <c r="Q811" s="16"/>
      <c r="R811" s="16"/>
      <c r="S811" s="16"/>
      <c r="T811" s="16"/>
      <c r="U811" s="16"/>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6"/>
      <c r="AW811" s="16"/>
      <c r="AX811" s="16"/>
      <c r="AY811" s="16"/>
      <c r="AZ811" s="16"/>
      <c r="BA811" s="16"/>
      <c r="BB811" s="16"/>
      <c r="BC811" s="16"/>
      <c r="BD811" s="16"/>
      <c r="BE811" s="16"/>
      <c r="BF811" s="16"/>
      <c r="BG811" s="16"/>
      <c r="BH811" s="16"/>
      <c r="BI811" s="16"/>
      <c r="BJ811" s="16"/>
      <c r="BK811" s="16"/>
      <c r="BL811" s="16"/>
      <c r="BM811" s="16"/>
      <c r="BN811" s="16"/>
      <c r="BO811" s="16"/>
      <c r="BP811" s="16"/>
      <c r="BQ811" s="16"/>
      <c r="BR811" s="16"/>
      <c r="BS811" s="16"/>
      <c r="BT811" s="16"/>
      <c r="BU811" s="16"/>
      <c r="BV811" s="16"/>
      <c r="BW811" s="16"/>
      <c r="BX811" s="16"/>
      <c r="BY811" s="16"/>
      <c r="BZ811" s="16"/>
      <c r="CA811" s="16"/>
      <c r="CB811" s="16"/>
      <c r="CC811" s="16"/>
      <c r="CD811" s="16"/>
      <c r="CE811" s="16"/>
      <c r="CF811" s="16"/>
      <c r="CG811" s="16"/>
      <c r="CH811" s="16"/>
      <c r="CI811" s="16"/>
      <c r="CJ811" s="16"/>
      <c r="CK811" s="16"/>
      <c r="CL811" s="16"/>
      <c r="CM811" s="16"/>
      <c r="CN811" s="16"/>
      <c r="CO811" s="16"/>
      <c r="CP811" s="16"/>
      <c r="CQ811" s="16"/>
      <c r="CR811" s="16"/>
      <c r="CS811" s="16"/>
      <c r="CT811" s="16"/>
      <c r="CU811" s="16"/>
      <c r="CV811" s="16"/>
      <c r="CW811" s="16"/>
      <c r="CX811" s="16"/>
      <c r="CY811" s="16"/>
      <c r="CZ811" s="16"/>
      <c r="DA811" s="16"/>
      <c r="DB811" s="16"/>
      <c r="DC811" s="16"/>
      <c r="DD811" s="16"/>
      <c r="DE811" s="16"/>
      <c r="DF811" s="16"/>
      <c r="DG811" s="16"/>
      <c r="DH811" s="16"/>
      <c r="DI811" s="16"/>
      <c r="DJ811" s="16"/>
      <c r="DK811" s="16"/>
      <c r="DL811" s="16"/>
      <c r="DM811" s="16"/>
      <c r="DN811" s="16"/>
      <c r="DO811" s="16"/>
      <c r="DP811" s="16"/>
      <c r="DQ811" s="16"/>
      <c r="DR811" s="16"/>
      <c r="DS811" s="16"/>
      <c r="DT811" s="16"/>
      <c r="DU811" s="16"/>
      <c r="DV811" s="16"/>
      <c r="DW811" s="16"/>
      <c r="DX811" s="16"/>
      <c r="DY811" s="16"/>
      <c r="DZ811" s="16"/>
      <c r="EA811" s="16"/>
      <c r="EB811" s="16"/>
      <c r="EC811" s="16"/>
      <c r="ED811" s="16"/>
      <c r="EE811" s="16"/>
      <c r="EF811" s="16"/>
      <c r="EG811" s="16"/>
      <c r="EH811" s="16"/>
      <c r="EI811" s="16"/>
      <c r="EJ811" s="16"/>
      <c r="EK811" s="16"/>
      <c r="EL811" s="16"/>
      <c r="EM811" s="16"/>
      <c r="EN811" s="16"/>
      <c r="EO811" s="16"/>
      <c r="EP811" s="16"/>
      <c r="EQ811" s="16"/>
      <c r="ER811" s="16"/>
      <c r="ES811" s="16"/>
      <c r="ET811" s="16"/>
      <c r="EU811" s="16"/>
      <c r="EV811" s="16"/>
      <c r="EW811" s="16"/>
      <c r="EX811" s="16"/>
      <c r="EY811" s="16"/>
      <c r="EZ811" s="16"/>
      <c r="FA811" s="16"/>
      <c r="FB811" s="16"/>
      <c r="FC811" s="16"/>
      <c r="FD811" s="16"/>
      <c r="FE811" s="16"/>
      <c r="FF811" s="16"/>
      <c r="FG811" s="16"/>
      <c r="FH811" s="16"/>
      <c r="FI811" s="16"/>
      <c r="FJ811" s="16"/>
      <c r="FK811" s="16"/>
      <c r="FL811" s="16"/>
      <c r="FM811" s="16"/>
      <c r="FN811" s="16"/>
      <c r="FO811" s="16"/>
      <c r="FP811" s="16"/>
      <c r="FQ811" s="16"/>
      <c r="FR811" s="16"/>
      <c r="FS811" s="16"/>
      <c r="FT811" s="16"/>
      <c r="FU811" s="16"/>
      <c r="FV811" s="16"/>
      <c r="FW811" s="16"/>
      <c r="FX811" s="16"/>
      <c r="FY811" s="16"/>
      <c r="FZ811" s="17"/>
      <c r="GA811" s="17"/>
      <c r="GB811" s="17"/>
    </row>
    <row r="812" spans="3:184" ht="14.25" customHeight="1">
      <c r="C812" s="14"/>
      <c r="D812" s="16"/>
      <c r="E812" s="16"/>
      <c r="F812" s="16"/>
      <c r="G812" s="16"/>
      <c r="H812" s="16"/>
      <c r="I812" s="16"/>
      <c r="J812" s="16"/>
      <c r="K812" s="16"/>
      <c r="L812" s="16"/>
      <c r="M812" s="16"/>
      <c r="N812" s="16"/>
      <c r="O812" s="16"/>
      <c r="P812" s="16"/>
      <c r="Q812" s="16"/>
      <c r="R812" s="16"/>
      <c r="S812" s="16"/>
      <c r="T812" s="16"/>
      <c r="U812" s="16"/>
      <c r="V812" s="16"/>
      <c r="W812" s="16"/>
      <c r="X812" s="16"/>
      <c r="Y812" s="16"/>
      <c r="Z812" s="16"/>
      <c r="AA812" s="16"/>
      <c r="AB812" s="16"/>
      <c r="AC812" s="16"/>
      <c r="AD812" s="16"/>
      <c r="AE812" s="16"/>
      <c r="AF812" s="16"/>
      <c r="AG812" s="16"/>
      <c r="AH812" s="16"/>
      <c r="AI812" s="16"/>
      <c r="AJ812" s="16"/>
      <c r="AK812" s="16"/>
      <c r="AL812" s="16"/>
      <c r="AM812" s="16"/>
      <c r="AN812" s="16"/>
      <c r="AO812" s="16"/>
      <c r="AP812" s="16"/>
      <c r="AQ812" s="16"/>
      <c r="AR812" s="16"/>
      <c r="AS812" s="16"/>
      <c r="AT812" s="16"/>
      <c r="AU812" s="16"/>
      <c r="AV812" s="16"/>
      <c r="AW812" s="16"/>
      <c r="AX812" s="16"/>
      <c r="AY812" s="16"/>
      <c r="AZ812" s="16"/>
      <c r="BA812" s="16"/>
      <c r="BB812" s="16"/>
      <c r="BC812" s="16"/>
      <c r="BD812" s="16"/>
      <c r="BE812" s="16"/>
      <c r="BF812" s="16"/>
      <c r="BG812" s="16"/>
      <c r="BH812" s="16"/>
      <c r="BI812" s="16"/>
      <c r="BJ812" s="16"/>
      <c r="BK812" s="16"/>
      <c r="BL812" s="16"/>
      <c r="BM812" s="16"/>
      <c r="BN812" s="16"/>
      <c r="BO812" s="16"/>
      <c r="BP812" s="16"/>
      <c r="BQ812" s="16"/>
      <c r="BR812" s="16"/>
      <c r="BS812" s="16"/>
      <c r="BT812" s="16"/>
      <c r="BU812" s="16"/>
      <c r="BV812" s="16"/>
      <c r="BW812" s="16"/>
      <c r="BX812" s="16"/>
      <c r="BY812" s="16"/>
      <c r="BZ812" s="16"/>
      <c r="CA812" s="16"/>
      <c r="CB812" s="16"/>
      <c r="CC812" s="16"/>
      <c r="CD812" s="16"/>
      <c r="CE812" s="16"/>
      <c r="CF812" s="16"/>
      <c r="CG812" s="16"/>
      <c r="CH812" s="16"/>
      <c r="CI812" s="16"/>
      <c r="CJ812" s="16"/>
      <c r="CK812" s="16"/>
      <c r="CL812" s="16"/>
      <c r="CM812" s="16"/>
      <c r="CN812" s="16"/>
      <c r="CO812" s="16"/>
      <c r="CP812" s="16"/>
      <c r="CQ812" s="16"/>
      <c r="CR812" s="16"/>
      <c r="CS812" s="16"/>
      <c r="CT812" s="16"/>
      <c r="CU812" s="16"/>
      <c r="CV812" s="16"/>
      <c r="CW812" s="16"/>
      <c r="CX812" s="16"/>
      <c r="CY812" s="16"/>
      <c r="CZ812" s="16"/>
      <c r="DA812" s="16"/>
      <c r="DB812" s="16"/>
      <c r="DC812" s="16"/>
      <c r="DD812" s="16"/>
      <c r="DE812" s="16"/>
      <c r="DF812" s="16"/>
      <c r="DG812" s="16"/>
      <c r="DH812" s="16"/>
      <c r="DI812" s="16"/>
      <c r="DJ812" s="16"/>
      <c r="DK812" s="16"/>
      <c r="DL812" s="16"/>
      <c r="DM812" s="16"/>
      <c r="DN812" s="16"/>
      <c r="DO812" s="16"/>
      <c r="DP812" s="16"/>
      <c r="DQ812" s="16"/>
      <c r="DR812" s="16"/>
      <c r="DS812" s="16"/>
      <c r="DT812" s="16"/>
      <c r="DU812" s="16"/>
      <c r="DV812" s="16"/>
      <c r="DW812" s="16"/>
      <c r="DX812" s="16"/>
      <c r="DY812" s="16"/>
      <c r="DZ812" s="16"/>
      <c r="EA812" s="16"/>
      <c r="EB812" s="16"/>
      <c r="EC812" s="16"/>
      <c r="ED812" s="16"/>
      <c r="EE812" s="16"/>
      <c r="EF812" s="16"/>
      <c r="EG812" s="16"/>
      <c r="EH812" s="16"/>
      <c r="EI812" s="16"/>
      <c r="EJ812" s="16"/>
      <c r="EK812" s="16"/>
      <c r="EL812" s="16"/>
      <c r="EM812" s="16"/>
      <c r="EN812" s="16"/>
      <c r="EO812" s="16"/>
      <c r="EP812" s="16"/>
      <c r="EQ812" s="16"/>
      <c r="ER812" s="16"/>
      <c r="ES812" s="16"/>
      <c r="ET812" s="16"/>
      <c r="EU812" s="16"/>
      <c r="EV812" s="16"/>
      <c r="EW812" s="16"/>
      <c r="EX812" s="16"/>
      <c r="EY812" s="16"/>
      <c r="EZ812" s="16"/>
      <c r="FA812" s="16"/>
      <c r="FB812" s="16"/>
      <c r="FC812" s="16"/>
      <c r="FD812" s="16"/>
      <c r="FE812" s="16"/>
      <c r="FF812" s="16"/>
      <c r="FG812" s="16"/>
      <c r="FH812" s="16"/>
      <c r="FI812" s="16"/>
      <c r="FJ812" s="16"/>
      <c r="FK812" s="16"/>
      <c r="FL812" s="16"/>
      <c r="FM812" s="16"/>
      <c r="FN812" s="16"/>
      <c r="FO812" s="16"/>
      <c r="FP812" s="16"/>
      <c r="FQ812" s="16"/>
      <c r="FR812" s="16"/>
      <c r="FS812" s="16"/>
      <c r="FT812" s="16"/>
      <c r="FU812" s="16"/>
      <c r="FV812" s="16"/>
      <c r="FW812" s="16"/>
      <c r="FX812" s="16"/>
      <c r="FY812" s="16"/>
      <c r="FZ812" s="17"/>
      <c r="GA812" s="17"/>
      <c r="GB812" s="17"/>
    </row>
    <row r="813" spans="3:184" ht="14.25" customHeight="1">
      <c r="C813" s="14"/>
      <c r="D813" s="16"/>
      <c r="E813" s="16"/>
      <c r="F813" s="16"/>
      <c r="G813" s="16"/>
      <c r="H813" s="16"/>
      <c r="I813" s="16"/>
      <c r="J813" s="16"/>
      <c r="K813" s="16"/>
      <c r="L813" s="16"/>
      <c r="M813" s="16"/>
      <c r="N813" s="16"/>
      <c r="O813" s="16"/>
      <c r="P813" s="16"/>
      <c r="Q813" s="16"/>
      <c r="R813" s="16"/>
      <c r="S813" s="16"/>
      <c r="T813" s="16"/>
      <c r="U813" s="16"/>
      <c r="V813" s="16"/>
      <c r="W813" s="16"/>
      <c r="X813" s="16"/>
      <c r="Y813" s="16"/>
      <c r="Z813" s="16"/>
      <c r="AA813" s="16"/>
      <c r="AB813" s="16"/>
      <c r="AC813" s="16"/>
      <c r="AD813" s="16"/>
      <c r="AE813" s="16"/>
      <c r="AF813" s="16"/>
      <c r="AG813" s="16"/>
      <c r="AH813" s="16"/>
      <c r="AI813" s="16"/>
      <c r="AJ813" s="16"/>
      <c r="AK813" s="16"/>
      <c r="AL813" s="16"/>
      <c r="AM813" s="16"/>
      <c r="AN813" s="16"/>
      <c r="AO813" s="16"/>
      <c r="AP813" s="16"/>
      <c r="AQ813" s="16"/>
      <c r="AR813" s="16"/>
      <c r="AS813" s="16"/>
      <c r="AT813" s="16"/>
      <c r="AU813" s="16"/>
      <c r="AV813" s="16"/>
      <c r="AW813" s="16"/>
      <c r="AX813" s="16"/>
      <c r="AY813" s="16"/>
      <c r="AZ813" s="16"/>
      <c r="BA813" s="16"/>
      <c r="BB813" s="16"/>
      <c r="BC813" s="16"/>
      <c r="BD813" s="16"/>
      <c r="BE813" s="16"/>
      <c r="BF813" s="16"/>
      <c r="BG813" s="16"/>
      <c r="BH813" s="16"/>
      <c r="BI813" s="16"/>
      <c r="BJ813" s="16"/>
      <c r="BK813" s="16"/>
      <c r="BL813" s="16"/>
      <c r="BM813" s="16"/>
      <c r="BN813" s="16"/>
      <c r="BO813" s="16"/>
      <c r="BP813" s="16"/>
      <c r="BQ813" s="16"/>
      <c r="BR813" s="16"/>
      <c r="BS813" s="16"/>
      <c r="BT813" s="16"/>
      <c r="BU813" s="16"/>
      <c r="BV813" s="16"/>
      <c r="BW813" s="16"/>
      <c r="BX813" s="16"/>
      <c r="BY813" s="16"/>
      <c r="BZ813" s="16"/>
      <c r="CA813" s="16"/>
      <c r="CB813" s="16"/>
      <c r="CC813" s="16"/>
      <c r="CD813" s="16"/>
      <c r="CE813" s="16"/>
      <c r="CF813" s="16"/>
      <c r="CG813" s="16"/>
      <c r="CH813" s="16"/>
      <c r="CI813" s="16"/>
      <c r="CJ813" s="16"/>
      <c r="CK813" s="16"/>
      <c r="CL813" s="16"/>
      <c r="CM813" s="16"/>
      <c r="CN813" s="16"/>
      <c r="CO813" s="16"/>
      <c r="CP813" s="16"/>
      <c r="CQ813" s="16"/>
      <c r="CR813" s="16"/>
      <c r="CS813" s="16"/>
      <c r="CT813" s="16"/>
      <c r="CU813" s="16"/>
      <c r="CV813" s="16"/>
      <c r="CW813" s="16"/>
      <c r="CX813" s="16"/>
      <c r="CY813" s="16"/>
      <c r="CZ813" s="16"/>
      <c r="DA813" s="16"/>
      <c r="DB813" s="16"/>
      <c r="DC813" s="16"/>
      <c r="DD813" s="16"/>
      <c r="DE813" s="16"/>
      <c r="DF813" s="16"/>
      <c r="DG813" s="16"/>
      <c r="DH813" s="16"/>
      <c r="DI813" s="16"/>
      <c r="DJ813" s="16"/>
      <c r="DK813" s="16"/>
      <c r="DL813" s="16"/>
      <c r="DM813" s="16"/>
      <c r="DN813" s="16"/>
      <c r="DO813" s="16"/>
      <c r="DP813" s="16"/>
      <c r="DQ813" s="16"/>
      <c r="DR813" s="16"/>
      <c r="DS813" s="16"/>
      <c r="DT813" s="16"/>
      <c r="DU813" s="16"/>
      <c r="DV813" s="16"/>
      <c r="DW813" s="16"/>
      <c r="DX813" s="16"/>
      <c r="DY813" s="16"/>
      <c r="DZ813" s="16"/>
      <c r="EA813" s="16"/>
      <c r="EB813" s="16"/>
      <c r="EC813" s="16"/>
      <c r="ED813" s="16"/>
      <c r="EE813" s="16"/>
      <c r="EF813" s="16"/>
      <c r="EG813" s="16"/>
      <c r="EH813" s="16"/>
      <c r="EI813" s="16"/>
      <c r="EJ813" s="16"/>
      <c r="EK813" s="16"/>
      <c r="EL813" s="16"/>
      <c r="EM813" s="16"/>
      <c r="EN813" s="16"/>
      <c r="EO813" s="16"/>
      <c r="EP813" s="16"/>
      <c r="EQ813" s="16"/>
      <c r="ER813" s="16"/>
      <c r="ES813" s="16"/>
      <c r="ET813" s="16"/>
      <c r="EU813" s="16"/>
      <c r="EV813" s="16"/>
      <c r="EW813" s="16"/>
      <c r="EX813" s="16"/>
      <c r="EY813" s="16"/>
      <c r="EZ813" s="16"/>
      <c r="FA813" s="16"/>
      <c r="FB813" s="16"/>
      <c r="FC813" s="16"/>
      <c r="FD813" s="16"/>
      <c r="FE813" s="16"/>
      <c r="FF813" s="16"/>
      <c r="FG813" s="16"/>
      <c r="FH813" s="16"/>
      <c r="FI813" s="16"/>
      <c r="FJ813" s="16"/>
      <c r="FK813" s="16"/>
      <c r="FL813" s="16"/>
      <c r="FM813" s="16"/>
      <c r="FN813" s="16"/>
      <c r="FO813" s="16"/>
      <c r="FP813" s="16"/>
      <c r="FQ813" s="16"/>
      <c r="FR813" s="16"/>
      <c r="FS813" s="16"/>
      <c r="FT813" s="16"/>
      <c r="FU813" s="16"/>
      <c r="FV813" s="16"/>
      <c r="FW813" s="16"/>
      <c r="FX813" s="16"/>
      <c r="FY813" s="16"/>
      <c r="FZ813" s="17"/>
      <c r="GA813" s="17"/>
      <c r="GB813" s="17"/>
    </row>
    <row r="814" spans="3:184" ht="14.25" customHeight="1">
      <c r="C814" s="14"/>
      <c r="D814" s="16"/>
      <c r="E814" s="16"/>
      <c r="F814" s="16"/>
      <c r="G814" s="16"/>
      <c r="H814" s="16"/>
      <c r="I814" s="16"/>
      <c r="J814" s="16"/>
      <c r="K814" s="16"/>
      <c r="L814" s="16"/>
      <c r="M814" s="16"/>
      <c r="N814" s="16"/>
      <c r="O814" s="16"/>
      <c r="P814" s="16"/>
      <c r="Q814" s="16"/>
      <c r="R814" s="16"/>
      <c r="S814" s="16"/>
      <c r="T814" s="16"/>
      <c r="U814" s="16"/>
      <c r="V814" s="16"/>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16"/>
      <c r="AS814" s="16"/>
      <c r="AT814" s="16"/>
      <c r="AU814" s="16"/>
      <c r="AV814" s="16"/>
      <c r="AW814" s="16"/>
      <c r="AX814" s="16"/>
      <c r="AY814" s="16"/>
      <c r="AZ814" s="16"/>
      <c r="BA814" s="16"/>
      <c r="BB814" s="16"/>
      <c r="BC814" s="16"/>
      <c r="BD814" s="16"/>
      <c r="BE814" s="16"/>
      <c r="BF814" s="16"/>
      <c r="BG814" s="16"/>
      <c r="BH814" s="16"/>
      <c r="BI814" s="16"/>
      <c r="BJ814" s="16"/>
      <c r="BK814" s="16"/>
      <c r="BL814" s="16"/>
      <c r="BM814" s="16"/>
      <c r="BN814" s="16"/>
      <c r="BO814" s="16"/>
      <c r="BP814" s="16"/>
      <c r="BQ814" s="16"/>
      <c r="BR814" s="16"/>
      <c r="BS814" s="16"/>
      <c r="BT814" s="16"/>
      <c r="BU814" s="16"/>
      <c r="BV814" s="16"/>
      <c r="BW814" s="16"/>
      <c r="BX814" s="16"/>
      <c r="BY814" s="16"/>
      <c r="BZ814" s="16"/>
      <c r="CA814" s="16"/>
      <c r="CB814" s="16"/>
      <c r="CC814" s="16"/>
      <c r="CD814" s="16"/>
      <c r="CE814" s="16"/>
      <c r="CF814" s="16"/>
      <c r="CG814" s="16"/>
      <c r="CH814" s="16"/>
      <c r="CI814" s="16"/>
      <c r="CJ814" s="16"/>
      <c r="CK814" s="16"/>
      <c r="CL814" s="16"/>
      <c r="CM814" s="16"/>
      <c r="CN814" s="16"/>
      <c r="CO814" s="16"/>
      <c r="CP814" s="16"/>
      <c r="CQ814" s="16"/>
      <c r="CR814" s="16"/>
      <c r="CS814" s="16"/>
      <c r="CT814" s="16"/>
      <c r="CU814" s="16"/>
      <c r="CV814" s="16"/>
      <c r="CW814" s="16"/>
      <c r="CX814" s="16"/>
      <c r="CY814" s="16"/>
      <c r="CZ814" s="16"/>
      <c r="DA814" s="16"/>
      <c r="DB814" s="16"/>
      <c r="DC814" s="16"/>
      <c r="DD814" s="16"/>
      <c r="DE814" s="16"/>
      <c r="DF814" s="16"/>
      <c r="DG814" s="16"/>
      <c r="DH814" s="16"/>
      <c r="DI814" s="16"/>
      <c r="DJ814" s="16"/>
      <c r="DK814" s="16"/>
      <c r="DL814" s="16"/>
      <c r="DM814" s="16"/>
      <c r="DN814" s="16"/>
      <c r="DO814" s="16"/>
      <c r="DP814" s="16"/>
      <c r="DQ814" s="16"/>
      <c r="DR814" s="16"/>
      <c r="DS814" s="16"/>
      <c r="DT814" s="16"/>
      <c r="DU814" s="16"/>
      <c r="DV814" s="16"/>
      <c r="DW814" s="16"/>
      <c r="DX814" s="16"/>
      <c r="DY814" s="16"/>
      <c r="DZ814" s="16"/>
      <c r="EA814" s="16"/>
      <c r="EB814" s="16"/>
      <c r="EC814" s="16"/>
      <c r="ED814" s="16"/>
      <c r="EE814" s="16"/>
      <c r="EF814" s="16"/>
      <c r="EG814" s="16"/>
      <c r="EH814" s="16"/>
      <c r="EI814" s="16"/>
      <c r="EJ814" s="16"/>
      <c r="EK814" s="16"/>
      <c r="EL814" s="16"/>
      <c r="EM814" s="16"/>
      <c r="EN814" s="16"/>
      <c r="EO814" s="16"/>
      <c r="EP814" s="16"/>
      <c r="EQ814" s="16"/>
      <c r="ER814" s="16"/>
      <c r="ES814" s="16"/>
      <c r="ET814" s="16"/>
      <c r="EU814" s="16"/>
      <c r="EV814" s="16"/>
      <c r="EW814" s="16"/>
      <c r="EX814" s="16"/>
      <c r="EY814" s="16"/>
      <c r="EZ814" s="16"/>
      <c r="FA814" s="16"/>
      <c r="FB814" s="16"/>
      <c r="FC814" s="16"/>
      <c r="FD814" s="16"/>
      <c r="FE814" s="16"/>
      <c r="FF814" s="16"/>
      <c r="FG814" s="16"/>
      <c r="FH814" s="16"/>
      <c r="FI814" s="16"/>
      <c r="FJ814" s="16"/>
      <c r="FK814" s="16"/>
      <c r="FL814" s="16"/>
      <c r="FM814" s="16"/>
      <c r="FN814" s="16"/>
      <c r="FO814" s="16"/>
      <c r="FP814" s="16"/>
      <c r="FQ814" s="16"/>
      <c r="FR814" s="16"/>
      <c r="FS814" s="16"/>
      <c r="FT814" s="16"/>
      <c r="FU814" s="16"/>
      <c r="FV814" s="16"/>
      <c r="FW814" s="16"/>
      <c r="FX814" s="16"/>
      <c r="FY814" s="16"/>
      <c r="FZ814" s="17"/>
      <c r="GA814" s="17"/>
      <c r="GB814" s="17"/>
    </row>
    <row r="815" spans="3:184" ht="14.25" customHeight="1">
      <c r="C815" s="14"/>
      <c r="D815" s="16"/>
      <c r="E815" s="16"/>
      <c r="F815" s="16"/>
      <c r="G815" s="16"/>
      <c r="H815" s="16"/>
      <c r="I815" s="16"/>
      <c r="J815" s="16"/>
      <c r="K815" s="16"/>
      <c r="L815" s="16"/>
      <c r="M815" s="16"/>
      <c r="N815" s="16"/>
      <c r="O815" s="16"/>
      <c r="P815" s="16"/>
      <c r="Q815" s="16"/>
      <c r="R815" s="16"/>
      <c r="S815" s="16"/>
      <c r="T815" s="16"/>
      <c r="U815" s="16"/>
      <c r="V815" s="16"/>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16"/>
      <c r="AS815" s="16"/>
      <c r="AT815" s="16"/>
      <c r="AU815" s="16"/>
      <c r="AV815" s="16"/>
      <c r="AW815" s="16"/>
      <c r="AX815" s="16"/>
      <c r="AY815" s="16"/>
      <c r="AZ815" s="16"/>
      <c r="BA815" s="16"/>
      <c r="BB815" s="16"/>
      <c r="BC815" s="16"/>
      <c r="BD815" s="16"/>
      <c r="BE815" s="16"/>
      <c r="BF815" s="16"/>
      <c r="BG815" s="16"/>
      <c r="BH815" s="16"/>
      <c r="BI815" s="16"/>
      <c r="BJ815" s="16"/>
      <c r="BK815" s="16"/>
      <c r="BL815" s="16"/>
      <c r="BM815" s="16"/>
      <c r="BN815" s="16"/>
      <c r="BO815" s="16"/>
      <c r="BP815" s="16"/>
      <c r="BQ815" s="16"/>
      <c r="BR815" s="16"/>
      <c r="BS815" s="16"/>
      <c r="BT815" s="16"/>
      <c r="BU815" s="16"/>
      <c r="BV815" s="16"/>
      <c r="BW815" s="16"/>
      <c r="BX815" s="16"/>
      <c r="BY815" s="16"/>
      <c r="BZ815" s="16"/>
      <c r="CA815" s="16"/>
      <c r="CB815" s="16"/>
      <c r="CC815" s="16"/>
      <c r="CD815" s="16"/>
      <c r="CE815" s="16"/>
      <c r="CF815" s="16"/>
      <c r="CG815" s="16"/>
      <c r="CH815" s="16"/>
      <c r="CI815" s="16"/>
      <c r="CJ815" s="16"/>
      <c r="CK815" s="16"/>
      <c r="CL815" s="16"/>
      <c r="CM815" s="16"/>
      <c r="CN815" s="16"/>
      <c r="CO815" s="16"/>
      <c r="CP815" s="16"/>
      <c r="CQ815" s="16"/>
      <c r="CR815" s="16"/>
      <c r="CS815" s="16"/>
      <c r="CT815" s="16"/>
      <c r="CU815" s="16"/>
      <c r="CV815" s="16"/>
      <c r="CW815" s="16"/>
      <c r="CX815" s="16"/>
      <c r="CY815" s="16"/>
      <c r="CZ815" s="16"/>
      <c r="DA815" s="16"/>
      <c r="DB815" s="16"/>
      <c r="DC815" s="16"/>
      <c r="DD815" s="16"/>
      <c r="DE815" s="16"/>
      <c r="DF815" s="16"/>
      <c r="DG815" s="16"/>
      <c r="DH815" s="16"/>
      <c r="DI815" s="16"/>
      <c r="DJ815" s="16"/>
      <c r="DK815" s="16"/>
      <c r="DL815" s="16"/>
      <c r="DM815" s="16"/>
      <c r="DN815" s="16"/>
      <c r="DO815" s="16"/>
      <c r="DP815" s="16"/>
      <c r="DQ815" s="16"/>
      <c r="DR815" s="16"/>
      <c r="DS815" s="16"/>
      <c r="DT815" s="16"/>
      <c r="DU815" s="16"/>
      <c r="DV815" s="16"/>
      <c r="DW815" s="16"/>
      <c r="DX815" s="16"/>
      <c r="DY815" s="16"/>
      <c r="DZ815" s="16"/>
      <c r="EA815" s="16"/>
      <c r="EB815" s="16"/>
      <c r="EC815" s="16"/>
      <c r="ED815" s="16"/>
      <c r="EE815" s="16"/>
      <c r="EF815" s="16"/>
      <c r="EG815" s="16"/>
      <c r="EH815" s="16"/>
      <c r="EI815" s="16"/>
      <c r="EJ815" s="16"/>
      <c r="EK815" s="16"/>
      <c r="EL815" s="16"/>
      <c r="EM815" s="16"/>
      <c r="EN815" s="16"/>
      <c r="EO815" s="16"/>
      <c r="EP815" s="16"/>
      <c r="EQ815" s="16"/>
      <c r="ER815" s="16"/>
      <c r="ES815" s="16"/>
      <c r="ET815" s="16"/>
      <c r="EU815" s="16"/>
      <c r="EV815" s="16"/>
      <c r="EW815" s="16"/>
      <c r="EX815" s="16"/>
      <c r="EY815" s="16"/>
      <c r="EZ815" s="16"/>
      <c r="FA815" s="16"/>
      <c r="FB815" s="16"/>
      <c r="FC815" s="16"/>
      <c r="FD815" s="16"/>
      <c r="FE815" s="16"/>
      <c r="FF815" s="16"/>
      <c r="FG815" s="16"/>
      <c r="FH815" s="16"/>
      <c r="FI815" s="16"/>
      <c r="FJ815" s="16"/>
      <c r="FK815" s="16"/>
      <c r="FL815" s="16"/>
      <c r="FM815" s="16"/>
      <c r="FN815" s="16"/>
      <c r="FO815" s="16"/>
      <c r="FP815" s="16"/>
      <c r="FQ815" s="16"/>
      <c r="FR815" s="16"/>
      <c r="FS815" s="16"/>
      <c r="FT815" s="16"/>
      <c r="FU815" s="16"/>
      <c r="FV815" s="16"/>
      <c r="FW815" s="16"/>
      <c r="FX815" s="16"/>
      <c r="FY815" s="16"/>
      <c r="FZ815" s="17"/>
      <c r="GA815" s="17"/>
      <c r="GB815" s="17"/>
    </row>
    <row r="816" spans="3:184" ht="14.25" customHeight="1">
      <c r="C816" s="14"/>
      <c r="D816" s="16"/>
      <c r="E816" s="16"/>
      <c r="F816" s="16"/>
      <c r="G816" s="16"/>
      <c r="H816" s="16"/>
      <c r="I816" s="16"/>
      <c r="J816" s="16"/>
      <c r="K816" s="16"/>
      <c r="L816" s="16"/>
      <c r="M816" s="16"/>
      <c r="N816" s="16"/>
      <c r="O816" s="16"/>
      <c r="P816" s="16"/>
      <c r="Q816" s="16"/>
      <c r="R816" s="16"/>
      <c r="S816" s="16"/>
      <c r="T816" s="16"/>
      <c r="U816" s="16"/>
      <c r="V816" s="16"/>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16"/>
      <c r="AS816" s="16"/>
      <c r="AT816" s="16"/>
      <c r="AU816" s="16"/>
      <c r="AV816" s="16"/>
      <c r="AW816" s="16"/>
      <c r="AX816" s="16"/>
      <c r="AY816" s="16"/>
      <c r="AZ816" s="16"/>
      <c r="BA816" s="16"/>
      <c r="BB816" s="16"/>
      <c r="BC816" s="16"/>
      <c r="BD816" s="16"/>
      <c r="BE816" s="16"/>
      <c r="BF816" s="16"/>
      <c r="BG816" s="16"/>
      <c r="BH816" s="16"/>
      <c r="BI816" s="16"/>
      <c r="BJ816" s="16"/>
      <c r="BK816" s="16"/>
      <c r="BL816" s="16"/>
      <c r="BM816" s="16"/>
      <c r="BN816" s="16"/>
      <c r="BO816" s="16"/>
      <c r="BP816" s="16"/>
      <c r="BQ816" s="16"/>
      <c r="BR816" s="16"/>
      <c r="BS816" s="16"/>
      <c r="BT816" s="16"/>
      <c r="BU816" s="16"/>
      <c r="BV816" s="16"/>
      <c r="BW816" s="16"/>
      <c r="BX816" s="16"/>
      <c r="BY816" s="16"/>
      <c r="BZ816" s="16"/>
      <c r="CA816" s="16"/>
      <c r="CB816" s="16"/>
      <c r="CC816" s="16"/>
      <c r="CD816" s="16"/>
      <c r="CE816" s="16"/>
      <c r="CF816" s="16"/>
      <c r="CG816" s="16"/>
      <c r="CH816" s="16"/>
      <c r="CI816" s="16"/>
      <c r="CJ816" s="16"/>
      <c r="CK816" s="16"/>
      <c r="CL816" s="16"/>
      <c r="CM816" s="16"/>
      <c r="CN816" s="16"/>
      <c r="CO816" s="16"/>
      <c r="CP816" s="16"/>
      <c r="CQ816" s="16"/>
      <c r="CR816" s="16"/>
      <c r="CS816" s="16"/>
      <c r="CT816" s="16"/>
      <c r="CU816" s="16"/>
      <c r="CV816" s="16"/>
      <c r="CW816" s="16"/>
      <c r="CX816" s="16"/>
      <c r="CY816" s="16"/>
      <c r="CZ816" s="16"/>
      <c r="DA816" s="16"/>
      <c r="DB816" s="16"/>
      <c r="DC816" s="16"/>
      <c r="DD816" s="16"/>
      <c r="DE816" s="16"/>
      <c r="DF816" s="16"/>
      <c r="DG816" s="16"/>
      <c r="DH816" s="16"/>
      <c r="DI816" s="16"/>
      <c r="DJ816" s="16"/>
      <c r="DK816" s="16"/>
      <c r="DL816" s="16"/>
      <c r="DM816" s="16"/>
      <c r="DN816" s="16"/>
      <c r="DO816" s="16"/>
      <c r="DP816" s="16"/>
      <c r="DQ816" s="16"/>
      <c r="DR816" s="16"/>
      <c r="DS816" s="16"/>
      <c r="DT816" s="16"/>
      <c r="DU816" s="16"/>
      <c r="DV816" s="16"/>
      <c r="DW816" s="16"/>
      <c r="DX816" s="16"/>
      <c r="DY816" s="16"/>
      <c r="DZ816" s="16"/>
      <c r="EA816" s="16"/>
      <c r="EB816" s="16"/>
      <c r="EC816" s="16"/>
      <c r="ED816" s="16"/>
      <c r="EE816" s="16"/>
      <c r="EF816" s="16"/>
      <c r="EG816" s="16"/>
      <c r="EH816" s="16"/>
      <c r="EI816" s="16"/>
      <c r="EJ816" s="16"/>
      <c r="EK816" s="16"/>
      <c r="EL816" s="16"/>
      <c r="EM816" s="16"/>
      <c r="EN816" s="16"/>
      <c r="EO816" s="16"/>
      <c r="EP816" s="16"/>
      <c r="EQ816" s="16"/>
      <c r="ER816" s="16"/>
      <c r="ES816" s="16"/>
      <c r="ET816" s="16"/>
      <c r="EU816" s="16"/>
      <c r="EV816" s="16"/>
      <c r="EW816" s="16"/>
      <c r="EX816" s="16"/>
      <c r="EY816" s="16"/>
      <c r="EZ816" s="16"/>
      <c r="FA816" s="16"/>
      <c r="FB816" s="16"/>
      <c r="FC816" s="16"/>
      <c r="FD816" s="16"/>
      <c r="FE816" s="16"/>
      <c r="FF816" s="16"/>
      <c r="FG816" s="16"/>
      <c r="FH816" s="16"/>
      <c r="FI816" s="16"/>
      <c r="FJ816" s="16"/>
      <c r="FK816" s="16"/>
      <c r="FL816" s="16"/>
      <c r="FM816" s="16"/>
      <c r="FN816" s="16"/>
      <c r="FO816" s="16"/>
      <c r="FP816" s="16"/>
      <c r="FQ816" s="16"/>
      <c r="FR816" s="16"/>
      <c r="FS816" s="16"/>
      <c r="FT816" s="16"/>
      <c r="FU816" s="16"/>
      <c r="FV816" s="16"/>
      <c r="FW816" s="16"/>
      <c r="FX816" s="16"/>
      <c r="FY816" s="16"/>
      <c r="FZ816" s="17"/>
      <c r="GA816" s="17"/>
      <c r="GB816" s="17"/>
    </row>
    <row r="817" spans="3:184" ht="14.25" customHeight="1">
      <c r="C817" s="14"/>
      <c r="D817" s="16"/>
      <c r="E817" s="16"/>
      <c r="F817" s="16"/>
      <c r="G817" s="16"/>
      <c r="H817" s="16"/>
      <c r="I817" s="16"/>
      <c r="J817" s="16"/>
      <c r="K817" s="16"/>
      <c r="L817" s="16"/>
      <c r="M817" s="16"/>
      <c r="N817" s="16"/>
      <c r="O817" s="16"/>
      <c r="P817" s="16"/>
      <c r="Q817" s="16"/>
      <c r="R817" s="16"/>
      <c r="S817" s="16"/>
      <c r="T817" s="16"/>
      <c r="U817" s="16"/>
      <c r="V817" s="16"/>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16"/>
      <c r="AS817" s="16"/>
      <c r="AT817" s="16"/>
      <c r="AU817" s="16"/>
      <c r="AV817" s="16"/>
      <c r="AW817" s="16"/>
      <c r="AX817" s="16"/>
      <c r="AY817" s="16"/>
      <c r="AZ817" s="16"/>
      <c r="BA817" s="16"/>
      <c r="BB817" s="16"/>
      <c r="BC817" s="16"/>
      <c r="BD817" s="16"/>
      <c r="BE817" s="16"/>
      <c r="BF817" s="16"/>
      <c r="BG817" s="16"/>
      <c r="BH817" s="16"/>
      <c r="BI817" s="16"/>
      <c r="BJ817" s="16"/>
      <c r="BK817" s="16"/>
      <c r="BL817" s="16"/>
      <c r="BM817" s="16"/>
      <c r="BN817" s="16"/>
      <c r="BO817" s="16"/>
      <c r="BP817" s="16"/>
      <c r="BQ817" s="16"/>
      <c r="BR817" s="16"/>
      <c r="BS817" s="16"/>
      <c r="BT817" s="16"/>
      <c r="BU817" s="16"/>
      <c r="BV817" s="16"/>
      <c r="BW817" s="16"/>
      <c r="BX817" s="16"/>
      <c r="BY817" s="16"/>
      <c r="BZ817" s="16"/>
      <c r="CA817" s="16"/>
      <c r="CB817" s="16"/>
      <c r="CC817" s="16"/>
      <c r="CD817" s="16"/>
      <c r="CE817" s="16"/>
      <c r="CF817" s="16"/>
      <c r="CG817" s="16"/>
      <c r="CH817" s="16"/>
      <c r="CI817" s="16"/>
      <c r="CJ817" s="16"/>
      <c r="CK817" s="16"/>
      <c r="CL817" s="16"/>
      <c r="CM817" s="16"/>
      <c r="CN817" s="16"/>
      <c r="CO817" s="16"/>
      <c r="CP817" s="16"/>
      <c r="CQ817" s="16"/>
      <c r="CR817" s="16"/>
      <c r="CS817" s="16"/>
      <c r="CT817" s="16"/>
      <c r="CU817" s="16"/>
      <c r="CV817" s="16"/>
      <c r="CW817" s="16"/>
      <c r="CX817" s="16"/>
      <c r="CY817" s="16"/>
      <c r="CZ817" s="16"/>
      <c r="DA817" s="16"/>
      <c r="DB817" s="16"/>
      <c r="DC817" s="16"/>
      <c r="DD817" s="16"/>
      <c r="DE817" s="16"/>
      <c r="DF817" s="16"/>
      <c r="DG817" s="16"/>
      <c r="DH817" s="16"/>
      <c r="DI817" s="16"/>
      <c r="DJ817" s="16"/>
      <c r="DK817" s="16"/>
      <c r="DL817" s="16"/>
      <c r="DM817" s="16"/>
      <c r="DN817" s="16"/>
      <c r="DO817" s="16"/>
      <c r="DP817" s="16"/>
      <c r="DQ817" s="16"/>
      <c r="DR817" s="16"/>
      <c r="DS817" s="16"/>
      <c r="DT817" s="16"/>
      <c r="DU817" s="16"/>
      <c r="DV817" s="16"/>
      <c r="DW817" s="16"/>
      <c r="DX817" s="16"/>
      <c r="DY817" s="16"/>
      <c r="DZ817" s="16"/>
      <c r="EA817" s="16"/>
      <c r="EB817" s="16"/>
      <c r="EC817" s="16"/>
      <c r="ED817" s="16"/>
      <c r="EE817" s="16"/>
      <c r="EF817" s="16"/>
      <c r="EG817" s="16"/>
      <c r="EH817" s="16"/>
      <c r="EI817" s="16"/>
      <c r="EJ817" s="16"/>
      <c r="EK817" s="16"/>
      <c r="EL817" s="16"/>
      <c r="EM817" s="16"/>
      <c r="EN817" s="16"/>
      <c r="EO817" s="16"/>
      <c r="EP817" s="16"/>
      <c r="EQ817" s="16"/>
      <c r="ER817" s="16"/>
      <c r="ES817" s="16"/>
      <c r="ET817" s="16"/>
      <c r="EU817" s="16"/>
      <c r="EV817" s="16"/>
      <c r="EW817" s="16"/>
      <c r="EX817" s="16"/>
      <c r="EY817" s="16"/>
      <c r="EZ817" s="16"/>
      <c r="FA817" s="16"/>
      <c r="FB817" s="16"/>
      <c r="FC817" s="16"/>
      <c r="FD817" s="16"/>
      <c r="FE817" s="16"/>
      <c r="FF817" s="16"/>
      <c r="FG817" s="16"/>
      <c r="FH817" s="16"/>
      <c r="FI817" s="16"/>
      <c r="FJ817" s="16"/>
      <c r="FK817" s="16"/>
      <c r="FL817" s="16"/>
      <c r="FM817" s="16"/>
      <c r="FN817" s="16"/>
      <c r="FO817" s="16"/>
      <c r="FP817" s="16"/>
      <c r="FQ817" s="16"/>
      <c r="FR817" s="16"/>
      <c r="FS817" s="16"/>
      <c r="FT817" s="16"/>
      <c r="FU817" s="16"/>
      <c r="FV817" s="16"/>
      <c r="FW817" s="16"/>
      <c r="FX817" s="16"/>
      <c r="FY817" s="16"/>
      <c r="FZ817" s="17"/>
      <c r="GA817" s="17"/>
      <c r="GB817" s="17"/>
    </row>
    <row r="818" spans="3:184" ht="14.25" customHeight="1">
      <c r="C818" s="14"/>
      <c r="D818" s="16"/>
      <c r="E818" s="16"/>
      <c r="F818" s="16"/>
      <c r="G818" s="16"/>
      <c r="H818" s="16"/>
      <c r="I818" s="16"/>
      <c r="J818" s="16"/>
      <c r="K818" s="16"/>
      <c r="L818" s="16"/>
      <c r="M818" s="16"/>
      <c r="N818" s="16"/>
      <c r="O818" s="16"/>
      <c r="P818" s="16"/>
      <c r="Q818" s="16"/>
      <c r="R818" s="16"/>
      <c r="S818" s="16"/>
      <c r="T818" s="16"/>
      <c r="U818" s="16"/>
      <c r="V818" s="16"/>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16"/>
      <c r="AS818" s="16"/>
      <c r="AT818" s="16"/>
      <c r="AU818" s="16"/>
      <c r="AV818" s="16"/>
      <c r="AW818" s="16"/>
      <c r="AX818" s="16"/>
      <c r="AY818" s="16"/>
      <c r="AZ818" s="16"/>
      <c r="BA818" s="16"/>
      <c r="BB818" s="16"/>
      <c r="BC818" s="16"/>
      <c r="BD818" s="16"/>
      <c r="BE818" s="16"/>
      <c r="BF818" s="16"/>
      <c r="BG818" s="16"/>
      <c r="BH818" s="16"/>
      <c r="BI818" s="16"/>
      <c r="BJ818" s="16"/>
      <c r="BK818" s="16"/>
      <c r="BL818" s="16"/>
      <c r="BM818" s="16"/>
      <c r="BN818" s="16"/>
      <c r="BO818" s="16"/>
      <c r="BP818" s="16"/>
      <c r="BQ818" s="16"/>
      <c r="BR818" s="16"/>
      <c r="BS818" s="16"/>
      <c r="BT818" s="16"/>
      <c r="BU818" s="16"/>
      <c r="BV818" s="16"/>
      <c r="BW818" s="16"/>
      <c r="BX818" s="16"/>
      <c r="BY818" s="16"/>
      <c r="BZ818" s="16"/>
      <c r="CA818" s="16"/>
      <c r="CB818" s="16"/>
      <c r="CC818" s="16"/>
      <c r="CD818" s="16"/>
      <c r="CE818" s="16"/>
      <c r="CF818" s="16"/>
      <c r="CG818" s="16"/>
      <c r="CH818" s="16"/>
      <c r="CI818" s="16"/>
      <c r="CJ818" s="16"/>
      <c r="CK818" s="16"/>
      <c r="CL818" s="16"/>
      <c r="CM818" s="16"/>
      <c r="CN818" s="16"/>
      <c r="CO818" s="16"/>
      <c r="CP818" s="16"/>
      <c r="CQ818" s="16"/>
      <c r="CR818" s="16"/>
      <c r="CS818" s="16"/>
      <c r="CT818" s="16"/>
      <c r="CU818" s="16"/>
      <c r="CV818" s="16"/>
      <c r="CW818" s="16"/>
      <c r="CX818" s="16"/>
      <c r="CY818" s="16"/>
      <c r="CZ818" s="16"/>
      <c r="DA818" s="16"/>
      <c r="DB818" s="16"/>
      <c r="DC818" s="16"/>
      <c r="DD818" s="16"/>
      <c r="DE818" s="16"/>
      <c r="DF818" s="16"/>
      <c r="DG818" s="16"/>
      <c r="DH818" s="16"/>
      <c r="DI818" s="16"/>
      <c r="DJ818" s="16"/>
      <c r="DK818" s="16"/>
      <c r="DL818" s="16"/>
      <c r="DM818" s="16"/>
      <c r="DN818" s="16"/>
      <c r="DO818" s="16"/>
      <c r="DP818" s="16"/>
      <c r="DQ818" s="16"/>
      <c r="DR818" s="16"/>
      <c r="DS818" s="16"/>
      <c r="DT818" s="16"/>
      <c r="DU818" s="16"/>
      <c r="DV818" s="16"/>
      <c r="DW818" s="16"/>
      <c r="DX818" s="16"/>
      <c r="DY818" s="16"/>
      <c r="DZ818" s="16"/>
      <c r="EA818" s="16"/>
      <c r="EB818" s="16"/>
      <c r="EC818" s="16"/>
      <c r="ED818" s="16"/>
      <c r="EE818" s="16"/>
      <c r="EF818" s="16"/>
      <c r="EG818" s="16"/>
      <c r="EH818" s="16"/>
      <c r="EI818" s="16"/>
      <c r="EJ818" s="16"/>
      <c r="EK818" s="16"/>
      <c r="EL818" s="16"/>
      <c r="EM818" s="16"/>
      <c r="EN818" s="16"/>
      <c r="EO818" s="16"/>
      <c r="EP818" s="16"/>
      <c r="EQ818" s="16"/>
      <c r="ER818" s="16"/>
      <c r="ES818" s="16"/>
      <c r="ET818" s="16"/>
      <c r="EU818" s="16"/>
      <c r="EV818" s="16"/>
      <c r="EW818" s="16"/>
      <c r="EX818" s="16"/>
      <c r="EY818" s="16"/>
      <c r="EZ818" s="16"/>
      <c r="FA818" s="16"/>
      <c r="FB818" s="16"/>
      <c r="FC818" s="16"/>
      <c r="FD818" s="16"/>
      <c r="FE818" s="16"/>
      <c r="FF818" s="16"/>
      <c r="FG818" s="16"/>
      <c r="FH818" s="16"/>
      <c r="FI818" s="16"/>
      <c r="FJ818" s="16"/>
      <c r="FK818" s="16"/>
      <c r="FL818" s="16"/>
      <c r="FM818" s="16"/>
      <c r="FN818" s="16"/>
      <c r="FO818" s="16"/>
      <c r="FP818" s="16"/>
      <c r="FQ818" s="16"/>
      <c r="FR818" s="16"/>
      <c r="FS818" s="16"/>
      <c r="FT818" s="16"/>
      <c r="FU818" s="16"/>
      <c r="FV818" s="16"/>
      <c r="FW818" s="16"/>
      <c r="FX818" s="16"/>
      <c r="FY818" s="16"/>
      <c r="FZ818" s="17"/>
      <c r="GA818" s="17"/>
      <c r="GB818" s="17"/>
    </row>
    <row r="819" spans="3:184" ht="14.25" customHeight="1">
      <c r="C819" s="14"/>
      <c r="D819" s="16"/>
      <c r="E819" s="16"/>
      <c r="F819" s="16"/>
      <c r="G819" s="16"/>
      <c r="H819" s="16"/>
      <c r="I819" s="16"/>
      <c r="J819" s="16"/>
      <c r="K819" s="16"/>
      <c r="L819" s="16"/>
      <c r="M819" s="16"/>
      <c r="N819" s="16"/>
      <c r="O819" s="16"/>
      <c r="P819" s="16"/>
      <c r="Q819" s="16"/>
      <c r="R819" s="16"/>
      <c r="S819" s="16"/>
      <c r="T819" s="16"/>
      <c r="U819" s="16"/>
      <c r="V819" s="16"/>
      <c r="W819" s="16"/>
      <c r="X819" s="16"/>
      <c r="Y819" s="16"/>
      <c r="Z819" s="16"/>
      <c r="AA819" s="16"/>
      <c r="AB819" s="16"/>
      <c r="AC819" s="16"/>
      <c r="AD819" s="16"/>
      <c r="AE819" s="16"/>
      <c r="AF819" s="16"/>
      <c r="AG819" s="16"/>
      <c r="AH819" s="16"/>
      <c r="AI819" s="16"/>
      <c r="AJ819" s="16"/>
      <c r="AK819" s="16"/>
      <c r="AL819" s="16"/>
      <c r="AM819" s="16"/>
      <c r="AN819" s="16"/>
      <c r="AO819" s="16"/>
      <c r="AP819" s="16"/>
      <c r="AQ819" s="16"/>
      <c r="AR819" s="16"/>
      <c r="AS819" s="16"/>
      <c r="AT819" s="16"/>
      <c r="AU819" s="16"/>
      <c r="AV819" s="16"/>
      <c r="AW819" s="16"/>
      <c r="AX819" s="16"/>
      <c r="AY819" s="16"/>
      <c r="AZ819" s="16"/>
      <c r="BA819" s="16"/>
      <c r="BB819" s="16"/>
      <c r="BC819" s="16"/>
      <c r="BD819" s="16"/>
      <c r="BE819" s="16"/>
      <c r="BF819" s="16"/>
      <c r="BG819" s="16"/>
      <c r="BH819" s="16"/>
      <c r="BI819" s="16"/>
      <c r="BJ819" s="16"/>
      <c r="BK819" s="16"/>
      <c r="BL819" s="16"/>
      <c r="BM819" s="16"/>
      <c r="BN819" s="16"/>
      <c r="BO819" s="16"/>
      <c r="BP819" s="16"/>
      <c r="BQ819" s="16"/>
      <c r="BR819" s="16"/>
      <c r="BS819" s="16"/>
      <c r="BT819" s="16"/>
      <c r="BU819" s="16"/>
      <c r="BV819" s="16"/>
      <c r="BW819" s="16"/>
      <c r="BX819" s="16"/>
      <c r="BY819" s="16"/>
      <c r="BZ819" s="16"/>
      <c r="CA819" s="16"/>
      <c r="CB819" s="16"/>
      <c r="CC819" s="16"/>
      <c r="CD819" s="16"/>
      <c r="CE819" s="16"/>
      <c r="CF819" s="16"/>
      <c r="CG819" s="16"/>
      <c r="CH819" s="16"/>
      <c r="CI819" s="16"/>
      <c r="CJ819" s="16"/>
      <c r="CK819" s="16"/>
      <c r="CL819" s="16"/>
      <c r="CM819" s="16"/>
      <c r="CN819" s="16"/>
      <c r="CO819" s="16"/>
      <c r="CP819" s="16"/>
      <c r="CQ819" s="16"/>
      <c r="CR819" s="16"/>
      <c r="CS819" s="16"/>
      <c r="CT819" s="16"/>
      <c r="CU819" s="16"/>
      <c r="CV819" s="16"/>
      <c r="CW819" s="16"/>
      <c r="CX819" s="16"/>
      <c r="CY819" s="16"/>
      <c r="CZ819" s="16"/>
      <c r="DA819" s="16"/>
      <c r="DB819" s="16"/>
      <c r="DC819" s="16"/>
      <c r="DD819" s="16"/>
      <c r="DE819" s="16"/>
      <c r="DF819" s="16"/>
      <c r="DG819" s="16"/>
      <c r="DH819" s="16"/>
      <c r="DI819" s="16"/>
      <c r="DJ819" s="16"/>
      <c r="DK819" s="16"/>
      <c r="DL819" s="16"/>
      <c r="DM819" s="16"/>
      <c r="DN819" s="16"/>
      <c r="DO819" s="16"/>
      <c r="DP819" s="16"/>
      <c r="DQ819" s="16"/>
      <c r="DR819" s="16"/>
      <c r="DS819" s="16"/>
      <c r="DT819" s="16"/>
      <c r="DU819" s="16"/>
      <c r="DV819" s="16"/>
      <c r="DW819" s="16"/>
      <c r="DX819" s="16"/>
      <c r="DY819" s="16"/>
      <c r="DZ819" s="16"/>
      <c r="EA819" s="16"/>
      <c r="EB819" s="16"/>
      <c r="EC819" s="16"/>
      <c r="ED819" s="16"/>
      <c r="EE819" s="16"/>
      <c r="EF819" s="16"/>
      <c r="EG819" s="16"/>
      <c r="EH819" s="16"/>
      <c r="EI819" s="16"/>
      <c r="EJ819" s="16"/>
      <c r="EK819" s="16"/>
      <c r="EL819" s="16"/>
      <c r="EM819" s="16"/>
      <c r="EN819" s="16"/>
      <c r="EO819" s="16"/>
      <c r="EP819" s="16"/>
      <c r="EQ819" s="16"/>
      <c r="ER819" s="16"/>
      <c r="ES819" s="16"/>
      <c r="ET819" s="16"/>
      <c r="EU819" s="16"/>
      <c r="EV819" s="16"/>
      <c r="EW819" s="16"/>
      <c r="EX819" s="16"/>
      <c r="EY819" s="16"/>
      <c r="EZ819" s="16"/>
      <c r="FA819" s="16"/>
      <c r="FB819" s="16"/>
      <c r="FC819" s="16"/>
      <c r="FD819" s="16"/>
      <c r="FE819" s="16"/>
      <c r="FF819" s="16"/>
      <c r="FG819" s="16"/>
      <c r="FH819" s="16"/>
      <c r="FI819" s="16"/>
      <c r="FJ819" s="16"/>
      <c r="FK819" s="16"/>
      <c r="FL819" s="16"/>
      <c r="FM819" s="16"/>
      <c r="FN819" s="16"/>
      <c r="FO819" s="16"/>
      <c r="FP819" s="16"/>
      <c r="FQ819" s="16"/>
      <c r="FR819" s="16"/>
      <c r="FS819" s="16"/>
      <c r="FT819" s="16"/>
      <c r="FU819" s="16"/>
      <c r="FV819" s="16"/>
      <c r="FW819" s="16"/>
      <c r="FX819" s="16"/>
      <c r="FY819" s="16"/>
      <c r="FZ819" s="17"/>
      <c r="GA819" s="17"/>
      <c r="GB819" s="17"/>
    </row>
    <row r="820" spans="3:184" ht="14.25" customHeight="1">
      <c r="C820" s="14"/>
      <c r="D820" s="16"/>
      <c r="E820" s="16"/>
      <c r="F820" s="16"/>
      <c r="G820" s="16"/>
      <c r="H820" s="16"/>
      <c r="I820" s="16"/>
      <c r="J820" s="16"/>
      <c r="K820" s="16"/>
      <c r="L820" s="16"/>
      <c r="M820" s="16"/>
      <c r="N820" s="16"/>
      <c r="O820" s="16"/>
      <c r="P820" s="16"/>
      <c r="Q820" s="16"/>
      <c r="R820" s="16"/>
      <c r="S820" s="16"/>
      <c r="T820" s="16"/>
      <c r="U820" s="16"/>
      <c r="V820" s="16"/>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16"/>
      <c r="AS820" s="16"/>
      <c r="AT820" s="16"/>
      <c r="AU820" s="16"/>
      <c r="AV820" s="16"/>
      <c r="AW820" s="16"/>
      <c r="AX820" s="16"/>
      <c r="AY820" s="16"/>
      <c r="AZ820" s="16"/>
      <c r="BA820" s="16"/>
      <c r="BB820" s="16"/>
      <c r="BC820" s="16"/>
      <c r="BD820" s="16"/>
      <c r="BE820" s="16"/>
      <c r="BF820" s="16"/>
      <c r="BG820" s="16"/>
      <c r="BH820" s="16"/>
      <c r="BI820" s="16"/>
      <c r="BJ820" s="16"/>
      <c r="BK820" s="16"/>
      <c r="BL820" s="16"/>
      <c r="BM820" s="16"/>
      <c r="BN820" s="16"/>
      <c r="BO820" s="16"/>
      <c r="BP820" s="16"/>
      <c r="BQ820" s="16"/>
      <c r="BR820" s="16"/>
      <c r="BS820" s="16"/>
      <c r="BT820" s="16"/>
      <c r="BU820" s="16"/>
      <c r="BV820" s="16"/>
      <c r="BW820" s="16"/>
      <c r="BX820" s="16"/>
      <c r="BY820" s="16"/>
      <c r="BZ820" s="16"/>
      <c r="CA820" s="16"/>
      <c r="CB820" s="16"/>
      <c r="CC820" s="16"/>
      <c r="CD820" s="16"/>
      <c r="CE820" s="16"/>
      <c r="CF820" s="16"/>
      <c r="CG820" s="16"/>
      <c r="CH820" s="16"/>
      <c r="CI820" s="16"/>
      <c r="CJ820" s="16"/>
      <c r="CK820" s="16"/>
      <c r="CL820" s="16"/>
      <c r="CM820" s="16"/>
      <c r="CN820" s="16"/>
      <c r="CO820" s="16"/>
      <c r="CP820" s="16"/>
      <c r="CQ820" s="16"/>
      <c r="CR820" s="16"/>
      <c r="CS820" s="16"/>
      <c r="CT820" s="16"/>
      <c r="CU820" s="16"/>
      <c r="CV820" s="16"/>
      <c r="CW820" s="16"/>
      <c r="CX820" s="16"/>
      <c r="CY820" s="16"/>
      <c r="CZ820" s="16"/>
      <c r="DA820" s="16"/>
      <c r="DB820" s="16"/>
      <c r="DC820" s="16"/>
      <c r="DD820" s="16"/>
      <c r="DE820" s="16"/>
      <c r="DF820" s="16"/>
      <c r="DG820" s="16"/>
      <c r="DH820" s="16"/>
      <c r="DI820" s="16"/>
      <c r="DJ820" s="16"/>
      <c r="DK820" s="16"/>
      <c r="DL820" s="16"/>
      <c r="DM820" s="16"/>
      <c r="DN820" s="16"/>
      <c r="DO820" s="16"/>
      <c r="DP820" s="16"/>
      <c r="DQ820" s="16"/>
      <c r="DR820" s="16"/>
      <c r="DS820" s="16"/>
      <c r="DT820" s="16"/>
      <c r="DU820" s="16"/>
      <c r="DV820" s="16"/>
      <c r="DW820" s="16"/>
      <c r="DX820" s="16"/>
      <c r="DY820" s="16"/>
      <c r="DZ820" s="16"/>
      <c r="EA820" s="16"/>
      <c r="EB820" s="16"/>
      <c r="EC820" s="16"/>
      <c r="ED820" s="16"/>
      <c r="EE820" s="16"/>
      <c r="EF820" s="16"/>
      <c r="EG820" s="16"/>
      <c r="EH820" s="16"/>
      <c r="EI820" s="16"/>
      <c r="EJ820" s="16"/>
      <c r="EK820" s="16"/>
      <c r="EL820" s="16"/>
      <c r="EM820" s="16"/>
      <c r="EN820" s="16"/>
      <c r="EO820" s="16"/>
      <c r="EP820" s="16"/>
      <c r="EQ820" s="16"/>
      <c r="ER820" s="16"/>
      <c r="ES820" s="16"/>
      <c r="ET820" s="16"/>
      <c r="EU820" s="16"/>
      <c r="EV820" s="16"/>
      <c r="EW820" s="16"/>
      <c r="EX820" s="16"/>
      <c r="EY820" s="16"/>
      <c r="EZ820" s="16"/>
      <c r="FA820" s="16"/>
      <c r="FB820" s="16"/>
      <c r="FC820" s="16"/>
      <c r="FD820" s="16"/>
      <c r="FE820" s="16"/>
      <c r="FF820" s="16"/>
      <c r="FG820" s="16"/>
      <c r="FH820" s="16"/>
      <c r="FI820" s="16"/>
      <c r="FJ820" s="16"/>
      <c r="FK820" s="16"/>
      <c r="FL820" s="16"/>
      <c r="FM820" s="16"/>
      <c r="FN820" s="16"/>
      <c r="FO820" s="16"/>
      <c r="FP820" s="16"/>
      <c r="FQ820" s="16"/>
      <c r="FR820" s="16"/>
      <c r="FS820" s="16"/>
      <c r="FT820" s="16"/>
      <c r="FU820" s="16"/>
      <c r="FV820" s="16"/>
      <c r="FW820" s="16"/>
      <c r="FX820" s="16"/>
      <c r="FY820" s="16"/>
      <c r="FZ820" s="17"/>
      <c r="GA820" s="17"/>
      <c r="GB820" s="17"/>
    </row>
    <row r="821" spans="3:184" ht="14.25" customHeight="1">
      <c r="C821" s="14"/>
      <c r="D821" s="16"/>
      <c r="E821" s="16"/>
      <c r="F821" s="16"/>
      <c r="G821" s="16"/>
      <c r="H821" s="16"/>
      <c r="I821" s="16"/>
      <c r="J821" s="16"/>
      <c r="K821" s="16"/>
      <c r="L821" s="16"/>
      <c r="M821" s="16"/>
      <c r="N821" s="16"/>
      <c r="O821" s="16"/>
      <c r="P821" s="16"/>
      <c r="Q821" s="16"/>
      <c r="R821" s="16"/>
      <c r="S821" s="16"/>
      <c r="T821" s="16"/>
      <c r="U821" s="16"/>
      <c r="V821" s="16"/>
      <c r="W821" s="16"/>
      <c r="X821" s="16"/>
      <c r="Y821" s="16"/>
      <c r="Z821" s="16"/>
      <c r="AA821" s="16"/>
      <c r="AB821" s="16"/>
      <c r="AC821" s="16"/>
      <c r="AD821" s="16"/>
      <c r="AE821" s="16"/>
      <c r="AF821" s="16"/>
      <c r="AG821" s="16"/>
      <c r="AH821" s="16"/>
      <c r="AI821" s="16"/>
      <c r="AJ821" s="16"/>
      <c r="AK821" s="16"/>
      <c r="AL821" s="16"/>
      <c r="AM821" s="16"/>
      <c r="AN821" s="16"/>
      <c r="AO821" s="16"/>
      <c r="AP821" s="16"/>
      <c r="AQ821" s="16"/>
      <c r="AR821" s="16"/>
      <c r="AS821" s="16"/>
      <c r="AT821" s="16"/>
      <c r="AU821" s="16"/>
      <c r="AV821" s="16"/>
      <c r="AW821" s="16"/>
      <c r="AX821" s="16"/>
      <c r="AY821" s="16"/>
      <c r="AZ821" s="16"/>
      <c r="BA821" s="16"/>
      <c r="BB821" s="16"/>
      <c r="BC821" s="16"/>
      <c r="BD821" s="16"/>
      <c r="BE821" s="16"/>
      <c r="BF821" s="16"/>
      <c r="BG821" s="16"/>
      <c r="BH821" s="16"/>
      <c r="BI821" s="16"/>
      <c r="BJ821" s="16"/>
      <c r="BK821" s="16"/>
      <c r="BL821" s="16"/>
      <c r="BM821" s="16"/>
      <c r="BN821" s="16"/>
      <c r="BO821" s="16"/>
      <c r="BP821" s="16"/>
      <c r="BQ821" s="16"/>
      <c r="BR821" s="16"/>
      <c r="BS821" s="16"/>
      <c r="BT821" s="16"/>
      <c r="BU821" s="16"/>
      <c r="BV821" s="16"/>
      <c r="BW821" s="16"/>
      <c r="BX821" s="16"/>
      <c r="BY821" s="16"/>
      <c r="BZ821" s="16"/>
      <c r="CA821" s="16"/>
      <c r="CB821" s="16"/>
      <c r="CC821" s="16"/>
      <c r="CD821" s="16"/>
      <c r="CE821" s="16"/>
      <c r="CF821" s="16"/>
      <c r="CG821" s="16"/>
      <c r="CH821" s="16"/>
      <c r="CI821" s="16"/>
      <c r="CJ821" s="16"/>
      <c r="CK821" s="16"/>
      <c r="CL821" s="16"/>
      <c r="CM821" s="16"/>
      <c r="CN821" s="16"/>
      <c r="CO821" s="16"/>
      <c r="CP821" s="16"/>
      <c r="CQ821" s="16"/>
      <c r="CR821" s="16"/>
      <c r="CS821" s="16"/>
      <c r="CT821" s="16"/>
      <c r="CU821" s="16"/>
      <c r="CV821" s="16"/>
      <c r="CW821" s="16"/>
      <c r="CX821" s="16"/>
      <c r="CY821" s="16"/>
      <c r="CZ821" s="16"/>
      <c r="DA821" s="16"/>
      <c r="DB821" s="16"/>
      <c r="DC821" s="16"/>
      <c r="DD821" s="16"/>
      <c r="DE821" s="16"/>
      <c r="DF821" s="16"/>
      <c r="DG821" s="16"/>
      <c r="DH821" s="16"/>
      <c r="DI821" s="16"/>
      <c r="DJ821" s="16"/>
      <c r="DK821" s="16"/>
      <c r="DL821" s="16"/>
      <c r="DM821" s="16"/>
      <c r="DN821" s="16"/>
      <c r="DO821" s="16"/>
      <c r="DP821" s="16"/>
      <c r="DQ821" s="16"/>
      <c r="DR821" s="16"/>
      <c r="DS821" s="16"/>
      <c r="DT821" s="16"/>
      <c r="DU821" s="16"/>
      <c r="DV821" s="16"/>
      <c r="DW821" s="16"/>
      <c r="DX821" s="16"/>
      <c r="DY821" s="16"/>
      <c r="DZ821" s="16"/>
      <c r="EA821" s="16"/>
      <c r="EB821" s="16"/>
      <c r="EC821" s="16"/>
      <c r="ED821" s="16"/>
      <c r="EE821" s="16"/>
      <c r="EF821" s="16"/>
      <c r="EG821" s="16"/>
      <c r="EH821" s="16"/>
      <c r="EI821" s="16"/>
      <c r="EJ821" s="16"/>
      <c r="EK821" s="16"/>
      <c r="EL821" s="16"/>
      <c r="EM821" s="16"/>
      <c r="EN821" s="16"/>
      <c r="EO821" s="16"/>
      <c r="EP821" s="16"/>
      <c r="EQ821" s="16"/>
      <c r="ER821" s="16"/>
      <c r="ES821" s="16"/>
      <c r="ET821" s="16"/>
      <c r="EU821" s="16"/>
      <c r="EV821" s="16"/>
      <c r="EW821" s="16"/>
      <c r="EX821" s="16"/>
      <c r="EY821" s="16"/>
      <c r="EZ821" s="16"/>
      <c r="FA821" s="16"/>
      <c r="FB821" s="16"/>
      <c r="FC821" s="16"/>
      <c r="FD821" s="16"/>
      <c r="FE821" s="16"/>
      <c r="FF821" s="16"/>
      <c r="FG821" s="16"/>
      <c r="FH821" s="16"/>
      <c r="FI821" s="16"/>
      <c r="FJ821" s="16"/>
      <c r="FK821" s="16"/>
      <c r="FL821" s="16"/>
      <c r="FM821" s="16"/>
      <c r="FN821" s="16"/>
      <c r="FO821" s="16"/>
      <c r="FP821" s="16"/>
      <c r="FQ821" s="16"/>
      <c r="FR821" s="16"/>
      <c r="FS821" s="16"/>
      <c r="FT821" s="16"/>
      <c r="FU821" s="16"/>
      <c r="FV821" s="16"/>
      <c r="FW821" s="16"/>
      <c r="FX821" s="16"/>
      <c r="FY821" s="16"/>
      <c r="FZ821" s="17"/>
      <c r="GA821" s="17"/>
      <c r="GB821" s="17"/>
    </row>
    <row r="822" spans="3:184" ht="14.25" customHeight="1">
      <c r="C822" s="14"/>
      <c r="D822" s="16"/>
      <c r="E822" s="16"/>
      <c r="F822" s="16"/>
      <c r="G822" s="16"/>
      <c r="H822" s="16"/>
      <c r="I822" s="16"/>
      <c r="J822" s="16"/>
      <c r="K822" s="16"/>
      <c r="L822" s="16"/>
      <c r="M822" s="16"/>
      <c r="N822" s="16"/>
      <c r="O822" s="16"/>
      <c r="P822" s="16"/>
      <c r="Q822" s="16"/>
      <c r="R822" s="16"/>
      <c r="S822" s="16"/>
      <c r="T822" s="16"/>
      <c r="U822" s="16"/>
      <c r="V822" s="16"/>
      <c r="W822" s="16"/>
      <c r="X822" s="16"/>
      <c r="Y822" s="16"/>
      <c r="Z822" s="16"/>
      <c r="AA822" s="16"/>
      <c r="AB822" s="16"/>
      <c r="AC822" s="16"/>
      <c r="AD822" s="16"/>
      <c r="AE822" s="16"/>
      <c r="AF822" s="16"/>
      <c r="AG822" s="16"/>
      <c r="AH822" s="16"/>
      <c r="AI822" s="16"/>
      <c r="AJ822" s="16"/>
      <c r="AK822" s="16"/>
      <c r="AL822" s="16"/>
      <c r="AM822" s="16"/>
      <c r="AN822" s="16"/>
      <c r="AO822" s="16"/>
      <c r="AP822" s="16"/>
      <c r="AQ822" s="16"/>
      <c r="AR822" s="16"/>
      <c r="AS822" s="16"/>
      <c r="AT822" s="16"/>
      <c r="AU822" s="16"/>
      <c r="AV822" s="16"/>
      <c r="AW822" s="16"/>
      <c r="AX822" s="16"/>
      <c r="AY822" s="16"/>
      <c r="AZ822" s="16"/>
      <c r="BA822" s="16"/>
      <c r="BB822" s="16"/>
      <c r="BC822" s="16"/>
      <c r="BD822" s="16"/>
      <c r="BE822" s="16"/>
      <c r="BF822" s="16"/>
      <c r="BG822" s="16"/>
      <c r="BH822" s="16"/>
      <c r="BI822" s="16"/>
      <c r="BJ822" s="16"/>
      <c r="BK822" s="16"/>
      <c r="BL822" s="16"/>
      <c r="BM822" s="16"/>
      <c r="BN822" s="16"/>
      <c r="BO822" s="16"/>
      <c r="BP822" s="16"/>
      <c r="BQ822" s="16"/>
      <c r="BR822" s="16"/>
      <c r="BS822" s="16"/>
      <c r="BT822" s="16"/>
      <c r="BU822" s="16"/>
      <c r="BV822" s="16"/>
      <c r="BW822" s="16"/>
      <c r="BX822" s="16"/>
      <c r="BY822" s="16"/>
      <c r="BZ822" s="16"/>
      <c r="CA822" s="16"/>
      <c r="CB822" s="16"/>
      <c r="CC822" s="16"/>
      <c r="CD822" s="16"/>
      <c r="CE822" s="16"/>
      <c r="CF822" s="16"/>
      <c r="CG822" s="16"/>
      <c r="CH822" s="16"/>
      <c r="CI822" s="16"/>
      <c r="CJ822" s="16"/>
      <c r="CK822" s="16"/>
      <c r="CL822" s="16"/>
      <c r="CM822" s="16"/>
      <c r="CN822" s="16"/>
      <c r="CO822" s="16"/>
      <c r="CP822" s="16"/>
      <c r="CQ822" s="16"/>
      <c r="CR822" s="16"/>
      <c r="CS822" s="16"/>
      <c r="CT822" s="16"/>
      <c r="CU822" s="16"/>
      <c r="CV822" s="16"/>
      <c r="CW822" s="16"/>
      <c r="CX822" s="16"/>
      <c r="CY822" s="16"/>
      <c r="CZ822" s="16"/>
      <c r="DA822" s="16"/>
      <c r="DB822" s="16"/>
      <c r="DC822" s="16"/>
      <c r="DD822" s="16"/>
      <c r="DE822" s="16"/>
      <c r="DF822" s="16"/>
      <c r="DG822" s="16"/>
      <c r="DH822" s="16"/>
      <c r="DI822" s="16"/>
      <c r="DJ822" s="16"/>
      <c r="DK822" s="16"/>
      <c r="DL822" s="16"/>
      <c r="DM822" s="16"/>
      <c r="DN822" s="16"/>
      <c r="DO822" s="16"/>
      <c r="DP822" s="16"/>
      <c r="DQ822" s="16"/>
      <c r="DR822" s="16"/>
      <c r="DS822" s="16"/>
      <c r="DT822" s="16"/>
      <c r="DU822" s="16"/>
      <c r="DV822" s="16"/>
      <c r="DW822" s="16"/>
      <c r="DX822" s="16"/>
      <c r="DY822" s="16"/>
      <c r="DZ822" s="16"/>
      <c r="EA822" s="16"/>
      <c r="EB822" s="16"/>
      <c r="EC822" s="16"/>
      <c r="ED822" s="16"/>
      <c r="EE822" s="16"/>
      <c r="EF822" s="16"/>
      <c r="EG822" s="16"/>
      <c r="EH822" s="16"/>
      <c r="EI822" s="16"/>
      <c r="EJ822" s="16"/>
      <c r="EK822" s="16"/>
      <c r="EL822" s="16"/>
      <c r="EM822" s="16"/>
      <c r="EN822" s="16"/>
      <c r="EO822" s="16"/>
      <c r="EP822" s="16"/>
      <c r="EQ822" s="16"/>
      <c r="ER822" s="16"/>
      <c r="ES822" s="16"/>
      <c r="ET822" s="16"/>
      <c r="EU822" s="16"/>
      <c r="EV822" s="16"/>
      <c r="EW822" s="16"/>
      <c r="EX822" s="16"/>
      <c r="EY822" s="16"/>
      <c r="EZ822" s="16"/>
      <c r="FA822" s="16"/>
      <c r="FB822" s="16"/>
      <c r="FC822" s="16"/>
      <c r="FD822" s="16"/>
      <c r="FE822" s="16"/>
      <c r="FF822" s="16"/>
      <c r="FG822" s="16"/>
      <c r="FH822" s="16"/>
      <c r="FI822" s="16"/>
      <c r="FJ822" s="16"/>
      <c r="FK822" s="16"/>
      <c r="FL822" s="16"/>
      <c r="FM822" s="16"/>
      <c r="FN822" s="16"/>
      <c r="FO822" s="16"/>
      <c r="FP822" s="16"/>
      <c r="FQ822" s="16"/>
      <c r="FR822" s="16"/>
      <c r="FS822" s="16"/>
      <c r="FT822" s="16"/>
      <c r="FU822" s="16"/>
      <c r="FV822" s="16"/>
      <c r="FW822" s="16"/>
      <c r="FX822" s="16"/>
      <c r="FY822" s="16"/>
      <c r="FZ822" s="17"/>
      <c r="GA822" s="17"/>
      <c r="GB822" s="17"/>
    </row>
    <row r="823" spans="3:184" ht="14.25" customHeight="1">
      <c r="C823" s="14"/>
      <c r="D823" s="16"/>
      <c r="E823" s="16"/>
      <c r="F823" s="16"/>
      <c r="G823" s="16"/>
      <c r="H823" s="16"/>
      <c r="I823" s="16"/>
      <c r="J823" s="16"/>
      <c r="K823" s="16"/>
      <c r="L823" s="16"/>
      <c r="M823" s="16"/>
      <c r="N823" s="16"/>
      <c r="O823" s="16"/>
      <c r="P823" s="16"/>
      <c r="Q823" s="16"/>
      <c r="R823" s="16"/>
      <c r="S823" s="16"/>
      <c r="T823" s="16"/>
      <c r="U823" s="16"/>
      <c r="V823" s="16"/>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16"/>
      <c r="AS823" s="16"/>
      <c r="AT823" s="16"/>
      <c r="AU823" s="16"/>
      <c r="AV823" s="16"/>
      <c r="AW823" s="16"/>
      <c r="AX823" s="16"/>
      <c r="AY823" s="16"/>
      <c r="AZ823" s="16"/>
      <c r="BA823" s="16"/>
      <c r="BB823" s="16"/>
      <c r="BC823" s="16"/>
      <c r="BD823" s="16"/>
      <c r="BE823" s="16"/>
      <c r="BF823" s="16"/>
      <c r="BG823" s="16"/>
      <c r="BH823" s="16"/>
      <c r="BI823" s="16"/>
      <c r="BJ823" s="16"/>
      <c r="BK823" s="16"/>
      <c r="BL823" s="16"/>
      <c r="BM823" s="16"/>
      <c r="BN823" s="16"/>
      <c r="BO823" s="16"/>
      <c r="BP823" s="16"/>
      <c r="BQ823" s="16"/>
      <c r="BR823" s="16"/>
      <c r="BS823" s="16"/>
      <c r="BT823" s="16"/>
      <c r="BU823" s="16"/>
      <c r="BV823" s="16"/>
      <c r="BW823" s="16"/>
      <c r="BX823" s="16"/>
      <c r="BY823" s="16"/>
      <c r="BZ823" s="16"/>
      <c r="CA823" s="16"/>
      <c r="CB823" s="16"/>
      <c r="CC823" s="16"/>
      <c r="CD823" s="16"/>
      <c r="CE823" s="16"/>
      <c r="CF823" s="16"/>
      <c r="CG823" s="16"/>
      <c r="CH823" s="16"/>
      <c r="CI823" s="16"/>
      <c r="CJ823" s="16"/>
      <c r="CK823" s="16"/>
      <c r="CL823" s="16"/>
      <c r="CM823" s="16"/>
      <c r="CN823" s="16"/>
      <c r="CO823" s="16"/>
      <c r="CP823" s="16"/>
      <c r="CQ823" s="16"/>
      <c r="CR823" s="16"/>
      <c r="CS823" s="16"/>
      <c r="CT823" s="16"/>
      <c r="CU823" s="16"/>
      <c r="CV823" s="16"/>
      <c r="CW823" s="16"/>
      <c r="CX823" s="16"/>
      <c r="CY823" s="16"/>
      <c r="CZ823" s="16"/>
      <c r="DA823" s="16"/>
      <c r="DB823" s="16"/>
      <c r="DC823" s="16"/>
      <c r="DD823" s="16"/>
      <c r="DE823" s="16"/>
      <c r="DF823" s="16"/>
      <c r="DG823" s="16"/>
      <c r="DH823" s="16"/>
      <c r="DI823" s="16"/>
      <c r="DJ823" s="16"/>
      <c r="DK823" s="16"/>
      <c r="DL823" s="16"/>
      <c r="DM823" s="16"/>
      <c r="DN823" s="16"/>
      <c r="DO823" s="16"/>
      <c r="DP823" s="16"/>
      <c r="DQ823" s="16"/>
      <c r="DR823" s="16"/>
      <c r="DS823" s="16"/>
      <c r="DT823" s="16"/>
      <c r="DU823" s="16"/>
      <c r="DV823" s="16"/>
      <c r="DW823" s="16"/>
      <c r="DX823" s="16"/>
      <c r="DY823" s="16"/>
      <c r="DZ823" s="16"/>
      <c r="EA823" s="16"/>
      <c r="EB823" s="16"/>
      <c r="EC823" s="16"/>
      <c r="ED823" s="16"/>
      <c r="EE823" s="16"/>
      <c r="EF823" s="16"/>
      <c r="EG823" s="16"/>
      <c r="EH823" s="16"/>
      <c r="EI823" s="16"/>
      <c r="EJ823" s="16"/>
      <c r="EK823" s="16"/>
      <c r="EL823" s="16"/>
      <c r="EM823" s="16"/>
      <c r="EN823" s="16"/>
      <c r="EO823" s="16"/>
      <c r="EP823" s="16"/>
      <c r="EQ823" s="16"/>
      <c r="ER823" s="16"/>
      <c r="ES823" s="16"/>
      <c r="ET823" s="16"/>
      <c r="EU823" s="16"/>
      <c r="EV823" s="16"/>
      <c r="EW823" s="16"/>
      <c r="EX823" s="16"/>
      <c r="EY823" s="16"/>
      <c r="EZ823" s="16"/>
      <c r="FA823" s="16"/>
      <c r="FB823" s="16"/>
      <c r="FC823" s="16"/>
      <c r="FD823" s="16"/>
      <c r="FE823" s="16"/>
      <c r="FF823" s="16"/>
      <c r="FG823" s="16"/>
      <c r="FH823" s="16"/>
      <c r="FI823" s="16"/>
      <c r="FJ823" s="16"/>
      <c r="FK823" s="16"/>
      <c r="FL823" s="16"/>
      <c r="FM823" s="16"/>
      <c r="FN823" s="16"/>
      <c r="FO823" s="16"/>
      <c r="FP823" s="16"/>
      <c r="FQ823" s="16"/>
      <c r="FR823" s="16"/>
      <c r="FS823" s="16"/>
      <c r="FT823" s="16"/>
      <c r="FU823" s="16"/>
      <c r="FV823" s="16"/>
      <c r="FW823" s="16"/>
      <c r="FX823" s="16"/>
      <c r="FY823" s="16"/>
      <c r="FZ823" s="17"/>
      <c r="GA823" s="17"/>
      <c r="GB823" s="17"/>
    </row>
    <row r="824" spans="3:184" ht="14.25" customHeight="1">
      <c r="C824" s="14"/>
      <c r="D824" s="16"/>
      <c r="E824" s="16"/>
      <c r="F824" s="16"/>
      <c r="G824" s="16"/>
      <c r="H824" s="16"/>
      <c r="I824" s="16"/>
      <c r="J824" s="16"/>
      <c r="K824" s="16"/>
      <c r="L824" s="16"/>
      <c r="M824" s="16"/>
      <c r="N824" s="16"/>
      <c r="O824" s="16"/>
      <c r="P824" s="16"/>
      <c r="Q824" s="16"/>
      <c r="R824" s="16"/>
      <c r="S824" s="16"/>
      <c r="T824" s="16"/>
      <c r="U824" s="16"/>
      <c r="V824" s="16"/>
      <c r="W824" s="16"/>
      <c r="X824" s="16"/>
      <c r="Y824" s="16"/>
      <c r="Z824" s="16"/>
      <c r="AA824" s="16"/>
      <c r="AB824" s="16"/>
      <c r="AC824" s="16"/>
      <c r="AD824" s="16"/>
      <c r="AE824" s="16"/>
      <c r="AF824" s="16"/>
      <c r="AG824" s="16"/>
      <c r="AH824" s="16"/>
      <c r="AI824" s="16"/>
      <c r="AJ824" s="16"/>
      <c r="AK824" s="16"/>
      <c r="AL824" s="16"/>
      <c r="AM824" s="16"/>
      <c r="AN824" s="16"/>
      <c r="AO824" s="16"/>
      <c r="AP824" s="16"/>
      <c r="AQ824" s="16"/>
      <c r="AR824" s="16"/>
      <c r="AS824" s="16"/>
      <c r="AT824" s="16"/>
      <c r="AU824" s="16"/>
      <c r="AV824" s="16"/>
      <c r="AW824" s="16"/>
      <c r="AX824" s="16"/>
      <c r="AY824" s="16"/>
      <c r="AZ824" s="16"/>
      <c r="BA824" s="16"/>
      <c r="BB824" s="16"/>
      <c r="BC824" s="16"/>
      <c r="BD824" s="16"/>
      <c r="BE824" s="16"/>
      <c r="BF824" s="16"/>
      <c r="BG824" s="16"/>
      <c r="BH824" s="16"/>
      <c r="BI824" s="16"/>
      <c r="BJ824" s="16"/>
      <c r="BK824" s="16"/>
      <c r="BL824" s="16"/>
      <c r="BM824" s="16"/>
      <c r="BN824" s="16"/>
      <c r="BO824" s="16"/>
      <c r="BP824" s="16"/>
      <c r="BQ824" s="16"/>
      <c r="BR824" s="16"/>
      <c r="BS824" s="16"/>
      <c r="BT824" s="16"/>
      <c r="BU824" s="16"/>
      <c r="BV824" s="16"/>
      <c r="BW824" s="16"/>
      <c r="BX824" s="16"/>
      <c r="BY824" s="16"/>
      <c r="BZ824" s="16"/>
      <c r="CA824" s="16"/>
      <c r="CB824" s="16"/>
      <c r="CC824" s="16"/>
      <c r="CD824" s="16"/>
      <c r="CE824" s="16"/>
      <c r="CF824" s="16"/>
      <c r="CG824" s="16"/>
      <c r="CH824" s="16"/>
      <c r="CI824" s="16"/>
      <c r="CJ824" s="16"/>
      <c r="CK824" s="16"/>
      <c r="CL824" s="16"/>
      <c r="CM824" s="16"/>
      <c r="CN824" s="16"/>
      <c r="CO824" s="16"/>
      <c r="CP824" s="16"/>
      <c r="CQ824" s="16"/>
      <c r="CR824" s="16"/>
      <c r="CS824" s="16"/>
      <c r="CT824" s="16"/>
      <c r="CU824" s="16"/>
      <c r="CV824" s="16"/>
      <c r="CW824" s="16"/>
      <c r="CX824" s="16"/>
      <c r="CY824" s="16"/>
      <c r="CZ824" s="16"/>
      <c r="DA824" s="16"/>
      <c r="DB824" s="16"/>
      <c r="DC824" s="16"/>
      <c r="DD824" s="16"/>
      <c r="DE824" s="16"/>
      <c r="DF824" s="16"/>
      <c r="DG824" s="16"/>
      <c r="DH824" s="16"/>
      <c r="DI824" s="16"/>
      <c r="DJ824" s="16"/>
      <c r="DK824" s="16"/>
      <c r="DL824" s="16"/>
      <c r="DM824" s="16"/>
      <c r="DN824" s="16"/>
      <c r="DO824" s="16"/>
      <c r="DP824" s="16"/>
      <c r="DQ824" s="16"/>
      <c r="DR824" s="16"/>
      <c r="DS824" s="16"/>
      <c r="DT824" s="16"/>
      <c r="DU824" s="16"/>
      <c r="DV824" s="16"/>
      <c r="DW824" s="16"/>
      <c r="DX824" s="16"/>
      <c r="DY824" s="16"/>
      <c r="DZ824" s="16"/>
      <c r="EA824" s="16"/>
      <c r="EB824" s="16"/>
      <c r="EC824" s="16"/>
      <c r="ED824" s="16"/>
      <c r="EE824" s="16"/>
      <c r="EF824" s="16"/>
      <c r="EG824" s="16"/>
      <c r="EH824" s="16"/>
      <c r="EI824" s="16"/>
      <c r="EJ824" s="16"/>
      <c r="EK824" s="16"/>
      <c r="EL824" s="16"/>
      <c r="EM824" s="16"/>
      <c r="EN824" s="16"/>
      <c r="EO824" s="16"/>
      <c r="EP824" s="16"/>
      <c r="EQ824" s="16"/>
      <c r="ER824" s="16"/>
      <c r="ES824" s="16"/>
      <c r="ET824" s="16"/>
      <c r="EU824" s="16"/>
      <c r="EV824" s="16"/>
      <c r="EW824" s="16"/>
      <c r="EX824" s="16"/>
      <c r="EY824" s="16"/>
      <c r="EZ824" s="16"/>
      <c r="FA824" s="16"/>
      <c r="FB824" s="16"/>
      <c r="FC824" s="16"/>
      <c r="FD824" s="16"/>
      <c r="FE824" s="16"/>
      <c r="FF824" s="16"/>
      <c r="FG824" s="16"/>
      <c r="FH824" s="16"/>
      <c r="FI824" s="16"/>
      <c r="FJ824" s="16"/>
      <c r="FK824" s="16"/>
      <c r="FL824" s="16"/>
      <c r="FM824" s="16"/>
      <c r="FN824" s="16"/>
      <c r="FO824" s="16"/>
      <c r="FP824" s="16"/>
      <c r="FQ824" s="16"/>
      <c r="FR824" s="16"/>
      <c r="FS824" s="16"/>
      <c r="FT824" s="16"/>
      <c r="FU824" s="16"/>
      <c r="FV824" s="16"/>
      <c r="FW824" s="16"/>
      <c r="FX824" s="16"/>
      <c r="FY824" s="16"/>
      <c r="FZ824" s="17"/>
      <c r="GA824" s="17"/>
      <c r="GB824" s="17"/>
    </row>
    <row r="825" spans="3:184" ht="14.25" customHeight="1">
      <c r="C825" s="14"/>
      <c r="D825" s="16"/>
      <c r="E825" s="16"/>
      <c r="F825" s="16"/>
      <c r="G825" s="16"/>
      <c r="H825" s="16"/>
      <c r="I825" s="16"/>
      <c r="J825" s="16"/>
      <c r="K825" s="16"/>
      <c r="L825" s="16"/>
      <c r="M825" s="16"/>
      <c r="N825" s="16"/>
      <c r="O825" s="16"/>
      <c r="P825" s="16"/>
      <c r="Q825" s="16"/>
      <c r="R825" s="16"/>
      <c r="S825" s="16"/>
      <c r="T825" s="16"/>
      <c r="U825" s="16"/>
      <c r="V825" s="16"/>
      <c r="W825" s="16"/>
      <c r="X825" s="16"/>
      <c r="Y825" s="16"/>
      <c r="Z825" s="16"/>
      <c r="AA825" s="16"/>
      <c r="AB825" s="16"/>
      <c r="AC825" s="16"/>
      <c r="AD825" s="16"/>
      <c r="AE825" s="16"/>
      <c r="AF825" s="16"/>
      <c r="AG825" s="16"/>
      <c r="AH825" s="16"/>
      <c r="AI825" s="16"/>
      <c r="AJ825" s="16"/>
      <c r="AK825" s="16"/>
      <c r="AL825" s="16"/>
      <c r="AM825" s="16"/>
      <c r="AN825" s="16"/>
      <c r="AO825" s="16"/>
      <c r="AP825" s="16"/>
      <c r="AQ825" s="16"/>
      <c r="AR825" s="16"/>
      <c r="AS825" s="16"/>
      <c r="AT825" s="16"/>
      <c r="AU825" s="16"/>
      <c r="AV825" s="16"/>
      <c r="AW825" s="16"/>
      <c r="AX825" s="16"/>
      <c r="AY825" s="16"/>
      <c r="AZ825" s="16"/>
      <c r="BA825" s="16"/>
      <c r="BB825" s="16"/>
      <c r="BC825" s="16"/>
      <c r="BD825" s="16"/>
      <c r="BE825" s="16"/>
      <c r="BF825" s="16"/>
      <c r="BG825" s="16"/>
      <c r="BH825" s="16"/>
      <c r="BI825" s="16"/>
      <c r="BJ825" s="16"/>
      <c r="BK825" s="16"/>
      <c r="BL825" s="16"/>
      <c r="BM825" s="16"/>
      <c r="BN825" s="16"/>
      <c r="BO825" s="16"/>
      <c r="BP825" s="16"/>
      <c r="BQ825" s="16"/>
      <c r="BR825" s="16"/>
      <c r="BS825" s="16"/>
      <c r="BT825" s="16"/>
      <c r="BU825" s="16"/>
      <c r="BV825" s="16"/>
      <c r="BW825" s="16"/>
      <c r="BX825" s="16"/>
      <c r="BY825" s="16"/>
      <c r="BZ825" s="16"/>
      <c r="CA825" s="16"/>
      <c r="CB825" s="16"/>
      <c r="CC825" s="16"/>
      <c r="CD825" s="16"/>
      <c r="CE825" s="16"/>
      <c r="CF825" s="16"/>
      <c r="CG825" s="16"/>
      <c r="CH825" s="16"/>
      <c r="CI825" s="16"/>
      <c r="CJ825" s="16"/>
      <c r="CK825" s="16"/>
      <c r="CL825" s="16"/>
      <c r="CM825" s="16"/>
      <c r="CN825" s="16"/>
      <c r="CO825" s="16"/>
      <c r="CP825" s="16"/>
      <c r="CQ825" s="16"/>
      <c r="CR825" s="16"/>
      <c r="CS825" s="16"/>
      <c r="CT825" s="16"/>
      <c r="CU825" s="16"/>
      <c r="CV825" s="16"/>
      <c r="CW825" s="16"/>
      <c r="CX825" s="16"/>
      <c r="CY825" s="16"/>
      <c r="CZ825" s="16"/>
      <c r="DA825" s="16"/>
      <c r="DB825" s="16"/>
      <c r="DC825" s="16"/>
      <c r="DD825" s="16"/>
      <c r="DE825" s="16"/>
      <c r="DF825" s="16"/>
      <c r="DG825" s="16"/>
      <c r="DH825" s="16"/>
      <c r="DI825" s="16"/>
      <c r="DJ825" s="16"/>
      <c r="DK825" s="16"/>
      <c r="DL825" s="16"/>
      <c r="DM825" s="16"/>
      <c r="DN825" s="16"/>
      <c r="DO825" s="16"/>
      <c r="DP825" s="16"/>
      <c r="DQ825" s="16"/>
      <c r="DR825" s="16"/>
      <c r="DS825" s="16"/>
      <c r="DT825" s="16"/>
      <c r="DU825" s="16"/>
      <c r="DV825" s="16"/>
      <c r="DW825" s="16"/>
      <c r="DX825" s="16"/>
      <c r="DY825" s="16"/>
      <c r="DZ825" s="16"/>
      <c r="EA825" s="16"/>
      <c r="EB825" s="16"/>
      <c r="EC825" s="16"/>
      <c r="ED825" s="16"/>
      <c r="EE825" s="16"/>
      <c r="EF825" s="16"/>
      <c r="EG825" s="16"/>
      <c r="EH825" s="16"/>
      <c r="EI825" s="16"/>
      <c r="EJ825" s="16"/>
      <c r="EK825" s="16"/>
      <c r="EL825" s="16"/>
      <c r="EM825" s="16"/>
      <c r="EN825" s="16"/>
      <c r="EO825" s="16"/>
      <c r="EP825" s="16"/>
      <c r="EQ825" s="16"/>
      <c r="ER825" s="16"/>
      <c r="ES825" s="16"/>
      <c r="ET825" s="16"/>
      <c r="EU825" s="16"/>
      <c r="EV825" s="16"/>
      <c r="EW825" s="16"/>
      <c r="EX825" s="16"/>
      <c r="EY825" s="16"/>
      <c r="EZ825" s="16"/>
      <c r="FA825" s="16"/>
      <c r="FB825" s="16"/>
      <c r="FC825" s="16"/>
      <c r="FD825" s="16"/>
      <c r="FE825" s="16"/>
      <c r="FF825" s="16"/>
      <c r="FG825" s="16"/>
      <c r="FH825" s="16"/>
      <c r="FI825" s="16"/>
      <c r="FJ825" s="16"/>
      <c r="FK825" s="16"/>
      <c r="FL825" s="16"/>
      <c r="FM825" s="16"/>
      <c r="FN825" s="16"/>
      <c r="FO825" s="16"/>
      <c r="FP825" s="16"/>
      <c r="FQ825" s="16"/>
      <c r="FR825" s="16"/>
      <c r="FS825" s="16"/>
      <c r="FT825" s="16"/>
      <c r="FU825" s="16"/>
      <c r="FV825" s="16"/>
      <c r="FW825" s="16"/>
      <c r="FX825" s="16"/>
      <c r="FY825" s="16"/>
      <c r="FZ825" s="17"/>
      <c r="GA825" s="17"/>
      <c r="GB825" s="17"/>
    </row>
    <row r="826" spans="3:184" ht="14.25" customHeight="1">
      <c r="C826" s="14"/>
      <c r="D826" s="16"/>
      <c r="E826" s="16"/>
      <c r="F826" s="16"/>
      <c r="G826" s="16"/>
      <c r="H826" s="16"/>
      <c r="I826" s="16"/>
      <c r="J826" s="16"/>
      <c r="K826" s="16"/>
      <c r="L826" s="16"/>
      <c r="M826" s="16"/>
      <c r="N826" s="16"/>
      <c r="O826" s="16"/>
      <c r="P826" s="16"/>
      <c r="Q826" s="16"/>
      <c r="R826" s="16"/>
      <c r="S826" s="16"/>
      <c r="T826" s="16"/>
      <c r="U826" s="16"/>
      <c r="V826" s="16"/>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16"/>
      <c r="AS826" s="16"/>
      <c r="AT826" s="16"/>
      <c r="AU826" s="16"/>
      <c r="AV826" s="16"/>
      <c r="AW826" s="16"/>
      <c r="AX826" s="16"/>
      <c r="AY826" s="16"/>
      <c r="AZ826" s="16"/>
      <c r="BA826" s="16"/>
      <c r="BB826" s="16"/>
      <c r="BC826" s="16"/>
      <c r="BD826" s="16"/>
      <c r="BE826" s="16"/>
      <c r="BF826" s="16"/>
      <c r="BG826" s="16"/>
      <c r="BH826" s="16"/>
      <c r="BI826" s="16"/>
      <c r="BJ826" s="16"/>
      <c r="BK826" s="16"/>
      <c r="BL826" s="16"/>
      <c r="BM826" s="16"/>
      <c r="BN826" s="16"/>
      <c r="BO826" s="16"/>
      <c r="BP826" s="16"/>
      <c r="BQ826" s="16"/>
      <c r="BR826" s="16"/>
      <c r="BS826" s="16"/>
      <c r="BT826" s="16"/>
      <c r="BU826" s="16"/>
      <c r="BV826" s="16"/>
      <c r="BW826" s="16"/>
      <c r="BX826" s="16"/>
      <c r="BY826" s="16"/>
      <c r="BZ826" s="16"/>
      <c r="CA826" s="16"/>
      <c r="CB826" s="16"/>
      <c r="CC826" s="16"/>
      <c r="CD826" s="16"/>
      <c r="CE826" s="16"/>
      <c r="CF826" s="16"/>
      <c r="CG826" s="16"/>
      <c r="CH826" s="16"/>
      <c r="CI826" s="16"/>
      <c r="CJ826" s="16"/>
      <c r="CK826" s="16"/>
      <c r="CL826" s="16"/>
      <c r="CM826" s="16"/>
      <c r="CN826" s="16"/>
      <c r="CO826" s="16"/>
      <c r="CP826" s="16"/>
      <c r="CQ826" s="16"/>
      <c r="CR826" s="16"/>
      <c r="CS826" s="16"/>
      <c r="CT826" s="16"/>
      <c r="CU826" s="16"/>
      <c r="CV826" s="16"/>
      <c r="CW826" s="16"/>
      <c r="CX826" s="16"/>
      <c r="CY826" s="16"/>
      <c r="CZ826" s="16"/>
      <c r="DA826" s="16"/>
      <c r="DB826" s="16"/>
      <c r="DC826" s="16"/>
      <c r="DD826" s="16"/>
      <c r="DE826" s="16"/>
      <c r="DF826" s="16"/>
      <c r="DG826" s="16"/>
      <c r="DH826" s="16"/>
      <c r="DI826" s="16"/>
      <c r="DJ826" s="16"/>
      <c r="DK826" s="16"/>
      <c r="DL826" s="16"/>
      <c r="DM826" s="16"/>
      <c r="DN826" s="16"/>
      <c r="DO826" s="16"/>
      <c r="DP826" s="16"/>
      <c r="DQ826" s="16"/>
      <c r="DR826" s="16"/>
      <c r="DS826" s="16"/>
      <c r="DT826" s="16"/>
      <c r="DU826" s="16"/>
      <c r="DV826" s="16"/>
      <c r="DW826" s="16"/>
      <c r="DX826" s="16"/>
      <c r="DY826" s="16"/>
      <c r="DZ826" s="16"/>
      <c r="EA826" s="16"/>
      <c r="EB826" s="16"/>
      <c r="EC826" s="16"/>
      <c r="ED826" s="16"/>
      <c r="EE826" s="16"/>
      <c r="EF826" s="16"/>
      <c r="EG826" s="16"/>
      <c r="EH826" s="16"/>
      <c r="EI826" s="16"/>
      <c r="EJ826" s="16"/>
      <c r="EK826" s="16"/>
      <c r="EL826" s="16"/>
      <c r="EM826" s="16"/>
      <c r="EN826" s="16"/>
      <c r="EO826" s="16"/>
      <c r="EP826" s="16"/>
      <c r="EQ826" s="16"/>
      <c r="ER826" s="16"/>
      <c r="ES826" s="16"/>
      <c r="ET826" s="16"/>
      <c r="EU826" s="16"/>
      <c r="EV826" s="16"/>
      <c r="EW826" s="16"/>
      <c r="EX826" s="16"/>
      <c r="EY826" s="16"/>
      <c r="EZ826" s="16"/>
      <c r="FA826" s="16"/>
      <c r="FB826" s="16"/>
      <c r="FC826" s="16"/>
      <c r="FD826" s="16"/>
      <c r="FE826" s="16"/>
      <c r="FF826" s="16"/>
      <c r="FG826" s="16"/>
      <c r="FH826" s="16"/>
      <c r="FI826" s="16"/>
      <c r="FJ826" s="16"/>
      <c r="FK826" s="16"/>
      <c r="FL826" s="16"/>
      <c r="FM826" s="16"/>
      <c r="FN826" s="16"/>
      <c r="FO826" s="16"/>
      <c r="FP826" s="16"/>
      <c r="FQ826" s="16"/>
      <c r="FR826" s="16"/>
      <c r="FS826" s="16"/>
      <c r="FT826" s="16"/>
      <c r="FU826" s="16"/>
      <c r="FV826" s="16"/>
      <c r="FW826" s="16"/>
      <c r="FX826" s="16"/>
      <c r="FY826" s="16"/>
      <c r="FZ826" s="17"/>
      <c r="GA826" s="17"/>
      <c r="GB826" s="17"/>
    </row>
    <row r="827" spans="3:184" ht="14.25" customHeight="1">
      <c r="C827" s="14"/>
      <c r="D827" s="16"/>
      <c r="E827" s="16"/>
      <c r="F827" s="16"/>
      <c r="G827" s="16"/>
      <c r="H827" s="16"/>
      <c r="I827" s="16"/>
      <c r="J827" s="16"/>
      <c r="K827" s="16"/>
      <c r="L827" s="16"/>
      <c r="M827" s="16"/>
      <c r="N827" s="16"/>
      <c r="O827" s="16"/>
      <c r="P827" s="16"/>
      <c r="Q827" s="16"/>
      <c r="R827" s="16"/>
      <c r="S827" s="16"/>
      <c r="T827" s="16"/>
      <c r="U827" s="16"/>
      <c r="V827" s="16"/>
      <c r="W827" s="16"/>
      <c r="X827" s="16"/>
      <c r="Y827" s="16"/>
      <c r="Z827" s="16"/>
      <c r="AA827" s="16"/>
      <c r="AB827" s="16"/>
      <c r="AC827" s="16"/>
      <c r="AD827" s="16"/>
      <c r="AE827" s="16"/>
      <c r="AF827" s="16"/>
      <c r="AG827" s="16"/>
      <c r="AH827" s="16"/>
      <c r="AI827" s="16"/>
      <c r="AJ827" s="16"/>
      <c r="AK827" s="16"/>
      <c r="AL827" s="16"/>
      <c r="AM827" s="16"/>
      <c r="AN827" s="16"/>
      <c r="AO827" s="16"/>
      <c r="AP827" s="16"/>
      <c r="AQ827" s="16"/>
      <c r="AR827" s="16"/>
      <c r="AS827" s="16"/>
      <c r="AT827" s="16"/>
      <c r="AU827" s="16"/>
      <c r="AV827" s="16"/>
      <c r="AW827" s="16"/>
      <c r="AX827" s="16"/>
      <c r="AY827" s="16"/>
      <c r="AZ827" s="16"/>
      <c r="BA827" s="16"/>
      <c r="BB827" s="16"/>
      <c r="BC827" s="16"/>
      <c r="BD827" s="16"/>
      <c r="BE827" s="16"/>
      <c r="BF827" s="16"/>
      <c r="BG827" s="16"/>
      <c r="BH827" s="16"/>
      <c r="BI827" s="16"/>
      <c r="BJ827" s="16"/>
      <c r="BK827" s="16"/>
      <c r="BL827" s="16"/>
      <c r="BM827" s="16"/>
      <c r="BN827" s="16"/>
      <c r="BO827" s="16"/>
      <c r="BP827" s="16"/>
      <c r="BQ827" s="16"/>
      <c r="BR827" s="16"/>
      <c r="BS827" s="16"/>
      <c r="BT827" s="16"/>
      <c r="BU827" s="16"/>
      <c r="BV827" s="16"/>
      <c r="BW827" s="16"/>
      <c r="BX827" s="16"/>
      <c r="BY827" s="16"/>
      <c r="BZ827" s="16"/>
      <c r="CA827" s="16"/>
      <c r="CB827" s="16"/>
      <c r="CC827" s="16"/>
      <c r="CD827" s="16"/>
      <c r="CE827" s="16"/>
      <c r="CF827" s="16"/>
      <c r="CG827" s="16"/>
      <c r="CH827" s="16"/>
      <c r="CI827" s="16"/>
      <c r="CJ827" s="16"/>
      <c r="CK827" s="16"/>
      <c r="CL827" s="16"/>
      <c r="CM827" s="16"/>
      <c r="CN827" s="16"/>
      <c r="CO827" s="16"/>
      <c r="CP827" s="16"/>
      <c r="CQ827" s="16"/>
      <c r="CR827" s="16"/>
      <c r="CS827" s="16"/>
      <c r="CT827" s="16"/>
      <c r="CU827" s="16"/>
      <c r="CV827" s="16"/>
      <c r="CW827" s="16"/>
      <c r="CX827" s="16"/>
      <c r="CY827" s="16"/>
      <c r="CZ827" s="16"/>
      <c r="DA827" s="16"/>
      <c r="DB827" s="16"/>
      <c r="DC827" s="16"/>
      <c r="DD827" s="16"/>
      <c r="DE827" s="16"/>
      <c r="DF827" s="16"/>
      <c r="DG827" s="16"/>
      <c r="DH827" s="16"/>
      <c r="DI827" s="16"/>
      <c r="DJ827" s="16"/>
      <c r="DK827" s="16"/>
      <c r="DL827" s="16"/>
      <c r="DM827" s="16"/>
      <c r="DN827" s="16"/>
      <c r="DO827" s="16"/>
      <c r="DP827" s="16"/>
      <c r="DQ827" s="16"/>
      <c r="DR827" s="16"/>
      <c r="DS827" s="16"/>
      <c r="DT827" s="16"/>
      <c r="DU827" s="16"/>
      <c r="DV827" s="16"/>
      <c r="DW827" s="16"/>
      <c r="DX827" s="16"/>
      <c r="DY827" s="16"/>
      <c r="DZ827" s="16"/>
      <c r="EA827" s="16"/>
      <c r="EB827" s="16"/>
      <c r="EC827" s="16"/>
      <c r="ED827" s="16"/>
      <c r="EE827" s="16"/>
      <c r="EF827" s="16"/>
      <c r="EG827" s="16"/>
      <c r="EH827" s="16"/>
      <c r="EI827" s="16"/>
      <c r="EJ827" s="16"/>
      <c r="EK827" s="16"/>
      <c r="EL827" s="16"/>
      <c r="EM827" s="16"/>
      <c r="EN827" s="16"/>
      <c r="EO827" s="16"/>
      <c r="EP827" s="16"/>
      <c r="EQ827" s="16"/>
      <c r="ER827" s="16"/>
      <c r="ES827" s="16"/>
      <c r="ET827" s="16"/>
      <c r="EU827" s="16"/>
      <c r="EV827" s="16"/>
      <c r="EW827" s="16"/>
      <c r="EX827" s="16"/>
      <c r="EY827" s="16"/>
      <c r="EZ827" s="16"/>
      <c r="FA827" s="16"/>
      <c r="FB827" s="16"/>
      <c r="FC827" s="16"/>
      <c r="FD827" s="16"/>
      <c r="FE827" s="16"/>
      <c r="FF827" s="16"/>
      <c r="FG827" s="16"/>
      <c r="FH827" s="16"/>
      <c r="FI827" s="16"/>
      <c r="FJ827" s="16"/>
      <c r="FK827" s="16"/>
      <c r="FL827" s="16"/>
      <c r="FM827" s="16"/>
      <c r="FN827" s="16"/>
      <c r="FO827" s="16"/>
      <c r="FP827" s="16"/>
      <c r="FQ827" s="16"/>
      <c r="FR827" s="16"/>
      <c r="FS827" s="16"/>
      <c r="FT827" s="16"/>
      <c r="FU827" s="16"/>
      <c r="FV827" s="16"/>
      <c r="FW827" s="16"/>
      <c r="FX827" s="16"/>
      <c r="FY827" s="16"/>
      <c r="FZ827" s="17"/>
      <c r="GA827" s="17"/>
      <c r="GB827" s="17"/>
    </row>
    <row r="828" spans="3:184" ht="14.25" customHeight="1">
      <c r="C828" s="14"/>
      <c r="D828" s="16"/>
      <c r="E828" s="16"/>
      <c r="F828" s="16"/>
      <c r="G828" s="16"/>
      <c r="H828" s="16"/>
      <c r="I828" s="16"/>
      <c r="J828" s="16"/>
      <c r="K828" s="16"/>
      <c r="L828" s="16"/>
      <c r="M828" s="16"/>
      <c r="N828" s="16"/>
      <c r="O828" s="16"/>
      <c r="P828" s="16"/>
      <c r="Q828" s="16"/>
      <c r="R828" s="16"/>
      <c r="S828" s="16"/>
      <c r="T828" s="16"/>
      <c r="U828" s="16"/>
      <c r="V828" s="16"/>
      <c r="W828" s="16"/>
      <c r="X828" s="16"/>
      <c r="Y828" s="16"/>
      <c r="Z828" s="16"/>
      <c r="AA828" s="16"/>
      <c r="AB828" s="16"/>
      <c r="AC828" s="16"/>
      <c r="AD828" s="16"/>
      <c r="AE828" s="16"/>
      <c r="AF828" s="16"/>
      <c r="AG828" s="16"/>
      <c r="AH828" s="16"/>
      <c r="AI828" s="16"/>
      <c r="AJ828" s="16"/>
      <c r="AK828" s="16"/>
      <c r="AL828" s="16"/>
      <c r="AM828" s="16"/>
      <c r="AN828" s="16"/>
      <c r="AO828" s="16"/>
      <c r="AP828" s="16"/>
      <c r="AQ828" s="16"/>
      <c r="AR828" s="16"/>
      <c r="AS828" s="16"/>
      <c r="AT828" s="16"/>
      <c r="AU828" s="16"/>
      <c r="AV828" s="16"/>
      <c r="AW828" s="16"/>
      <c r="AX828" s="16"/>
      <c r="AY828" s="16"/>
      <c r="AZ828" s="16"/>
      <c r="BA828" s="16"/>
      <c r="BB828" s="16"/>
      <c r="BC828" s="16"/>
      <c r="BD828" s="16"/>
      <c r="BE828" s="16"/>
      <c r="BF828" s="16"/>
      <c r="BG828" s="16"/>
      <c r="BH828" s="16"/>
      <c r="BI828" s="16"/>
      <c r="BJ828" s="16"/>
      <c r="BK828" s="16"/>
      <c r="BL828" s="16"/>
      <c r="BM828" s="16"/>
      <c r="BN828" s="16"/>
      <c r="BO828" s="16"/>
      <c r="BP828" s="16"/>
      <c r="BQ828" s="16"/>
      <c r="BR828" s="16"/>
      <c r="BS828" s="16"/>
      <c r="BT828" s="16"/>
      <c r="BU828" s="16"/>
      <c r="BV828" s="16"/>
      <c r="BW828" s="16"/>
      <c r="BX828" s="16"/>
      <c r="BY828" s="16"/>
      <c r="BZ828" s="16"/>
      <c r="CA828" s="16"/>
      <c r="CB828" s="16"/>
      <c r="CC828" s="16"/>
      <c r="CD828" s="16"/>
      <c r="CE828" s="16"/>
      <c r="CF828" s="16"/>
      <c r="CG828" s="16"/>
      <c r="CH828" s="16"/>
      <c r="CI828" s="16"/>
      <c r="CJ828" s="16"/>
      <c r="CK828" s="16"/>
      <c r="CL828" s="16"/>
      <c r="CM828" s="16"/>
      <c r="CN828" s="16"/>
      <c r="CO828" s="16"/>
      <c r="CP828" s="16"/>
      <c r="CQ828" s="16"/>
      <c r="CR828" s="16"/>
      <c r="CS828" s="16"/>
      <c r="CT828" s="16"/>
      <c r="CU828" s="16"/>
      <c r="CV828" s="16"/>
      <c r="CW828" s="16"/>
      <c r="CX828" s="16"/>
      <c r="CY828" s="16"/>
      <c r="CZ828" s="16"/>
      <c r="DA828" s="16"/>
      <c r="DB828" s="16"/>
      <c r="DC828" s="16"/>
      <c r="DD828" s="16"/>
      <c r="DE828" s="16"/>
      <c r="DF828" s="16"/>
      <c r="DG828" s="16"/>
      <c r="DH828" s="16"/>
      <c r="DI828" s="16"/>
      <c r="DJ828" s="16"/>
      <c r="DK828" s="16"/>
      <c r="DL828" s="16"/>
      <c r="DM828" s="16"/>
      <c r="DN828" s="16"/>
      <c r="DO828" s="16"/>
      <c r="DP828" s="16"/>
      <c r="DQ828" s="16"/>
      <c r="DR828" s="16"/>
      <c r="DS828" s="16"/>
      <c r="DT828" s="16"/>
      <c r="DU828" s="16"/>
      <c r="DV828" s="16"/>
      <c r="DW828" s="16"/>
      <c r="DX828" s="16"/>
      <c r="DY828" s="16"/>
      <c r="DZ828" s="16"/>
      <c r="EA828" s="16"/>
      <c r="EB828" s="16"/>
      <c r="EC828" s="16"/>
      <c r="ED828" s="16"/>
      <c r="EE828" s="16"/>
      <c r="EF828" s="16"/>
      <c r="EG828" s="16"/>
      <c r="EH828" s="16"/>
      <c r="EI828" s="16"/>
      <c r="EJ828" s="16"/>
      <c r="EK828" s="16"/>
      <c r="EL828" s="16"/>
      <c r="EM828" s="16"/>
      <c r="EN828" s="16"/>
      <c r="EO828" s="16"/>
      <c r="EP828" s="16"/>
      <c r="EQ828" s="16"/>
      <c r="ER828" s="16"/>
      <c r="ES828" s="16"/>
      <c r="ET828" s="16"/>
      <c r="EU828" s="16"/>
      <c r="EV828" s="16"/>
      <c r="EW828" s="16"/>
      <c r="EX828" s="16"/>
      <c r="EY828" s="16"/>
      <c r="EZ828" s="16"/>
      <c r="FA828" s="16"/>
      <c r="FB828" s="16"/>
      <c r="FC828" s="16"/>
      <c r="FD828" s="16"/>
      <c r="FE828" s="16"/>
      <c r="FF828" s="16"/>
      <c r="FG828" s="16"/>
      <c r="FH828" s="16"/>
      <c r="FI828" s="16"/>
      <c r="FJ828" s="16"/>
      <c r="FK828" s="16"/>
      <c r="FL828" s="16"/>
      <c r="FM828" s="16"/>
      <c r="FN828" s="16"/>
      <c r="FO828" s="16"/>
      <c r="FP828" s="16"/>
      <c r="FQ828" s="16"/>
      <c r="FR828" s="16"/>
      <c r="FS828" s="16"/>
      <c r="FT828" s="16"/>
      <c r="FU828" s="16"/>
      <c r="FV828" s="16"/>
      <c r="FW828" s="16"/>
      <c r="FX828" s="16"/>
      <c r="FY828" s="16"/>
      <c r="FZ828" s="17"/>
      <c r="GA828" s="17"/>
      <c r="GB828" s="17"/>
    </row>
    <row r="829" spans="3:184" ht="14.25" customHeight="1">
      <c r="C829" s="14"/>
      <c r="D829" s="16"/>
      <c r="E829" s="16"/>
      <c r="F829" s="16"/>
      <c r="G829" s="16"/>
      <c r="H829" s="16"/>
      <c r="I829" s="16"/>
      <c r="J829" s="16"/>
      <c r="K829" s="16"/>
      <c r="L829" s="16"/>
      <c r="M829" s="16"/>
      <c r="N829" s="16"/>
      <c r="O829" s="16"/>
      <c r="P829" s="16"/>
      <c r="Q829" s="16"/>
      <c r="R829" s="16"/>
      <c r="S829" s="16"/>
      <c r="T829" s="16"/>
      <c r="U829" s="16"/>
      <c r="V829" s="16"/>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16"/>
      <c r="AS829" s="16"/>
      <c r="AT829" s="16"/>
      <c r="AU829" s="16"/>
      <c r="AV829" s="16"/>
      <c r="AW829" s="16"/>
      <c r="AX829" s="16"/>
      <c r="AY829" s="16"/>
      <c r="AZ829" s="16"/>
      <c r="BA829" s="16"/>
      <c r="BB829" s="16"/>
      <c r="BC829" s="16"/>
      <c r="BD829" s="16"/>
      <c r="BE829" s="16"/>
      <c r="BF829" s="16"/>
      <c r="BG829" s="16"/>
      <c r="BH829" s="16"/>
      <c r="BI829" s="16"/>
      <c r="BJ829" s="16"/>
      <c r="BK829" s="16"/>
      <c r="BL829" s="16"/>
      <c r="BM829" s="16"/>
      <c r="BN829" s="16"/>
      <c r="BO829" s="16"/>
      <c r="BP829" s="16"/>
      <c r="BQ829" s="16"/>
      <c r="BR829" s="16"/>
      <c r="BS829" s="16"/>
      <c r="BT829" s="16"/>
      <c r="BU829" s="16"/>
      <c r="BV829" s="16"/>
      <c r="BW829" s="16"/>
      <c r="BX829" s="16"/>
      <c r="BY829" s="16"/>
      <c r="BZ829" s="16"/>
      <c r="CA829" s="16"/>
      <c r="CB829" s="16"/>
      <c r="CC829" s="16"/>
      <c r="CD829" s="16"/>
      <c r="CE829" s="16"/>
      <c r="CF829" s="16"/>
      <c r="CG829" s="16"/>
      <c r="CH829" s="16"/>
      <c r="CI829" s="16"/>
      <c r="CJ829" s="16"/>
      <c r="CK829" s="16"/>
      <c r="CL829" s="16"/>
      <c r="CM829" s="16"/>
      <c r="CN829" s="16"/>
      <c r="CO829" s="16"/>
      <c r="CP829" s="16"/>
      <c r="CQ829" s="16"/>
      <c r="CR829" s="16"/>
      <c r="CS829" s="16"/>
      <c r="CT829" s="16"/>
      <c r="CU829" s="16"/>
      <c r="CV829" s="16"/>
      <c r="CW829" s="16"/>
      <c r="CX829" s="16"/>
      <c r="CY829" s="16"/>
      <c r="CZ829" s="16"/>
      <c r="DA829" s="16"/>
      <c r="DB829" s="16"/>
      <c r="DC829" s="16"/>
      <c r="DD829" s="16"/>
      <c r="DE829" s="16"/>
      <c r="DF829" s="16"/>
      <c r="DG829" s="16"/>
      <c r="DH829" s="16"/>
      <c r="DI829" s="16"/>
      <c r="DJ829" s="16"/>
      <c r="DK829" s="16"/>
      <c r="DL829" s="16"/>
      <c r="DM829" s="16"/>
      <c r="DN829" s="16"/>
      <c r="DO829" s="16"/>
      <c r="DP829" s="16"/>
      <c r="DQ829" s="16"/>
      <c r="DR829" s="16"/>
      <c r="DS829" s="16"/>
      <c r="DT829" s="16"/>
      <c r="DU829" s="16"/>
      <c r="DV829" s="16"/>
      <c r="DW829" s="16"/>
      <c r="DX829" s="16"/>
      <c r="DY829" s="16"/>
      <c r="DZ829" s="16"/>
      <c r="EA829" s="16"/>
      <c r="EB829" s="16"/>
      <c r="EC829" s="16"/>
      <c r="ED829" s="16"/>
      <c r="EE829" s="16"/>
      <c r="EF829" s="16"/>
      <c r="EG829" s="16"/>
      <c r="EH829" s="16"/>
      <c r="EI829" s="16"/>
      <c r="EJ829" s="16"/>
      <c r="EK829" s="16"/>
      <c r="EL829" s="16"/>
      <c r="EM829" s="16"/>
      <c r="EN829" s="16"/>
      <c r="EO829" s="16"/>
      <c r="EP829" s="16"/>
      <c r="EQ829" s="16"/>
      <c r="ER829" s="16"/>
      <c r="ES829" s="16"/>
      <c r="ET829" s="16"/>
      <c r="EU829" s="16"/>
      <c r="EV829" s="16"/>
      <c r="EW829" s="16"/>
      <c r="EX829" s="16"/>
      <c r="EY829" s="16"/>
      <c r="EZ829" s="16"/>
      <c r="FA829" s="16"/>
      <c r="FB829" s="16"/>
      <c r="FC829" s="16"/>
      <c r="FD829" s="16"/>
      <c r="FE829" s="16"/>
      <c r="FF829" s="16"/>
      <c r="FG829" s="16"/>
      <c r="FH829" s="16"/>
      <c r="FI829" s="16"/>
      <c r="FJ829" s="16"/>
      <c r="FK829" s="16"/>
      <c r="FL829" s="16"/>
      <c r="FM829" s="16"/>
      <c r="FN829" s="16"/>
      <c r="FO829" s="16"/>
      <c r="FP829" s="16"/>
      <c r="FQ829" s="16"/>
      <c r="FR829" s="16"/>
      <c r="FS829" s="16"/>
      <c r="FT829" s="16"/>
      <c r="FU829" s="16"/>
      <c r="FV829" s="16"/>
      <c r="FW829" s="16"/>
      <c r="FX829" s="16"/>
      <c r="FY829" s="16"/>
      <c r="FZ829" s="17"/>
      <c r="GA829" s="17"/>
      <c r="GB829" s="17"/>
    </row>
    <row r="830" spans="3:184" ht="14.25" customHeight="1">
      <c r="C830" s="14"/>
      <c r="D830" s="16"/>
      <c r="E830" s="16"/>
      <c r="F830" s="16"/>
      <c r="G830" s="16"/>
      <c r="H830" s="16"/>
      <c r="I830" s="16"/>
      <c r="J830" s="16"/>
      <c r="K830" s="16"/>
      <c r="L830" s="16"/>
      <c r="M830" s="16"/>
      <c r="N830" s="16"/>
      <c r="O830" s="16"/>
      <c r="P830" s="16"/>
      <c r="Q830" s="16"/>
      <c r="R830" s="16"/>
      <c r="S830" s="16"/>
      <c r="T830" s="16"/>
      <c r="U830" s="16"/>
      <c r="V830" s="16"/>
      <c r="W830" s="16"/>
      <c r="X830" s="16"/>
      <c r="Y830" s="16"/>
      <c r="Z830" s="16"/>
      <c r="AA830" s="16"/>
      <c r="AB830" s="16"/>
      <c r="AC830" s="16"/>
      <c r="AD830" s="16"/>
      <c r="AE830" s="16"/>
      <c r="AF830" s="16"/>
      <c r="AG830" s="16"/>
      <c r="AH830" s="16"/>
      <c r="AI830" s="16"/>
      <c r="AJ830" s="16"/>
      <c r="AK830" s="16"/>
      <c r="AL830" s="16"/>
      <c r="AM830" s="16"/>
      <c r="AN830" s="16"/>
      <c r="AO830" s="16"/>
      <c r="AP830" s="16"/>
      <c r="AQ830" s="16"/>
      <c r="AR830" s="16"/>
      <c r="AS830" s="16"/>
      <c r="AT830" s="16"/>
      <c r="AU830" s="16"/>
      <c r="AV830" s="16"/>
      <c r="AW830" s="16"/>
      <c r="AX830" s="16"/>
      <c r="AY830" s="16"/>
      <c r="AZ830" s="16"/>
      <c r="BA830" s="16"/>
      <c r="BB830" s="16"/>
      <c r="BC830" s="16"/>
      <c r="BD830" s="16"/>
      <c r="BE830" s="16"/>
      <c r="BF830" s="16"/>
      <c r="BG830" s="16"/>
      <c r="BH830" s="16"/>
      <c r="BI830" s="16"/>
      <c r="BJ830" s="16"/>
      <c r="BK830" s="16"/>
      <c r="BL830" s="16"/>
      <c r="BM830" s="16"/>
      <c r="BN830" s="16"/>
      <c r="BO830" s="16"/>
      <c r="BP830" s="16"/>
      <c r="BQ830" s="16"/>
      <c r="BR830" s="16"/>
      <c r="BS830" s="16"/>
      <c r="BT830" s="16"/>
      <c r="BU830" s="16"/>
      <c r="BV830" s="16"/>
      <c r="BW830" s="16"/>
      <c r="BX830" s="16"/>
      <c r="BY830" s="16"/>
      <c r="BZ830" s="16"/>
      <c r="CA830" s="16"/>
      <c r="CB830" s="16"/>
      <c r="CC830" s="16"/>
      <c r="CD830" s="16"/>
      <c r="CE830" s="16"/>
      <c r="CF830" s="16"/>
      <c r="CG830" s="16"/>
      <c r="CH830" s="16"/>
      <c r="CI830" s="16"/>
      <c r="CJ830" s="16"/>
      <c r="CK830" s="16"/>
      <c r="CL830" s="16"/>
      <c r="CM830" s="16"/>
      <c r="CN830" s="16"/>
      <c r="CO830" s="16"/>
      <c r="CP830" s="16"/>
      <c r="CQ830" s="16"/>
      <c r="CR830" s="16"/>
      <c r="CS830" s="16"/>
      <c r="CT830" s="16"/>
      <c r="CU830" s="16"/>
      <c r="CV830" s="16"/>
      <c r="CW830" s="16"/>
      <c r="CX830" s="16"/>
      <c r="CY830" s="16"/>
      <c r="CZ830" s="16"/>
      <c r="DA830" s="16"/>
      <c r="DB830" s="16"/>
      <c r="DC830" s="16"/>
      <c r="DD830" s="16"/>
      <c r="DE830" s="16"/>
      <c r="DF830" s="16"/>
      <c r="DG830" s="16"/>
      <c r="DH830" s="16"/>
      <c r="DI830" s="16"/>
      <c r="DJ830" s="16"/>
      <c r="DK830" s="16"/>
      <c r="DL830" s="16"/>
      <c r="DM830" s="16"/>
      <c r="DN830" s="16"/>
      <c r="DO830" s="16"/>
      <c r="DP830" s="16"/>
      <c r="DQ830" s="16"/>
      <c r="DR830" s="16"/>
      <c r="DS830" s="16"/>
      <c r="DT830" s="16"/>
      <c r="DU830" s="16"/>
      <c r="DV830" s="16"/>
      <c r="DW830" s="16"/>
      <c r="DX830" s="16"/>
      <c r="DY830" s="16"/>
      <c r="DZ830" s="16"/>
      <c r="EA830" s="16"/>
      <c r="EB830" s="16"/>
      <c r="EC830" s="16"/>
      <c r="ED830" s="16"/>
      <c r="EE830" s="16"/>
      <c r="EF830" s="16"/>
      <c r="EG830" s="16"/>
      <c r="EH830" s="16"/>
      <c r="EI830" s="16"/>
      <c r="EJ830" s="16"/>
      <c r="EK830" s="16"/>
      <c r="EL830" s="16"/>
      <c r="EM830" s="16"/>
      <c r="EN830" s="16"/>
      <c r="EO830" s="16"/>
      <c r="EP830" s="16"/>
      <c r="EQ830" s="16"/>
      <c r="ER830" s="16"/>
      <c r="ES830" s="16"/>
      <c r="ET830" s="16"/>
      <c r="EU830" s="16"/>
      <c r="EV830" s="16"/>
      <c r="EW830" s="16"/>
      <c r="EX830" s="16"/>
      <c r="EY830" s="16"/>
      <c r="EZ830" s="16"/>
      <c r="FA830" s="16"/>
      <c r="FB830" s="16"/>
      <c r="FC830" s="16"/>
      <c r="FD830" s="16"/>
      <c r="FE830" s="16"/>
      <c r="FF830" s="16"/>
      <c r="FG830" s="16"/>
      <c r="FH830" s="16"/>
      <c r="FI830" s="16"/>
      <c r="FJ830" s="16"/>
      <c r="FK830" s="16"/>
      <c r="FL830" s="16"/>
      <c r="FM830" s="16"/>
      <c r="FN830" s="16"/>
      <c r="FO830" s="16"/>
      <c r="FP830" s="16"/>
      <c r="FQ830" s="16"/>
      <c r="FR830" s="16"/>
      <c r="FS830" s="16"/>
      <c r="FT830" s="16"/>
      <c r="FU830" s="16"/>
      <c r="FV830" s="16"/>
      <c r="FW830" s="16"/>
      <c r="FX830" s="16"/>
      <c r="FY830" s="16"/>
      <c r="FZ830" s="17"/>
      <c r="GA830" s="17"/>
      <c r="GB830" s="17"/>
    </row>
    <row r="831" spans="3:184" ht="14.25" customHeight="1">
      <c r="C831" s="14"/>
      <c r="D831" s="16"/>
      <c r="E831" s="16"/>
      <c r="F831" s="16"/>
      <c r="G831" s="16"/>
      <c r="H831" s="16"/>
      <c r="I831" s="16"/>
      <c r="J831" s="16"/>
      <c r="K831" s="16"/>
      <c r="L831" s="16"/>
      <c r="M831" s="16"/>
      <c r="N831" s="16"/>
      <c r="O831" s="16"/>
      <c r="P831" s="16"/>
      <c r="Q831" s="16"/>
      <c r="R831" s="16"/>
      <c r="S831" s="16"/>
      <c r="T831" s="16"/>
      <c r="U831" s="16"/>
      <c r="V831" s="16"/>
      <c r="W831" s="16"/>
      <c r="X831" s="16"/>
      <c r="Y831" s="16"/>
      <c r="Z831" s="16"/>
      <c r="AA831" s="16"/>
      <c r="AB831" s="16"/>
      <c r="AC831" s="16"/>
      <c r="AD831" s="16"/>
      <c r="AE831" s="16"/>
      <c r="AF831" s="16"/>
      <c r="AG831" s="16"/>
      <c r="AH831" s="16"/>
      <c r="AI831" s="16"/>
      <c r="AJ831" s="16"/>
      <c r="AK831" s="16"/>
      <c r="AL831" s="16"/>
      <c r="AM831" s="16"/>
      <c r="AN831" s="16"/>
      <c r="AO831" s="16"/>
      <c r="AP831" s="16"/>
      <c r="AQ831" s="16"/>
      <c r="AR831" s="16"/>
      <c r="AS831" s="16"/>
      <c r="AT831" s="16"/>
      <c r="AU831" s="16"/>
      <c r="AV831" s="16"/>
      <c r="AW831" s="16"/>
      <c r="AX831" s="16"/>
      <c r="AY831" s="16"/>
      <c r="AZ831" s="16"/>
      <c r="BA831" s="16"/>
      <c r="BB831" s="16"/>
      <c r="BC831" s="16"/>
      <c r="BD831" s="16"/>
      <c r="BE831" s="16"/>
      <c r="BF831" s="16"/>
      <c r="BG831" s="16"/>
      <c r="BH831" s="16"/>
      <c r="BI831" s="16"/>
      <c r="BJ831" s="16"/>
      <c r="BK831" s="16"/>
      <c r="BL831" s="16"/>
      <c r="BM831" s="16"/>
      <c r="BN831" s="16"/>
      <c r="BO831" s="16"/>
      <c r="BP831" s="16"/>
      <c r="BQ831" s="16"/>
      <c r="BR831" s="16"/>
      <c r="BS831" s="16"/>
      <c r="BT831" s="16"/>
      <c r="BU831" s="16"/>
      <c r="BV831" s="16"/>
      <c r="BW831" s="16"/>
      <c r="BX831" s="16"/>
      <c r="BY831" s="16"/>
      <c r="BZ831" s="16"/>
      <c r="CA831" s="16"/>
      <c r="CB831" s="16"/>
      <c r="CC831" s="16"/>
      <c r="CD831" s="16"/>
      <c r="CE831" s="16"/>
      <c r="CF831" s="16"/>
      <c r="CG831" s="16"/>
      <c r="CH831" s="16"/>
      <c r="CI831" s="16"/>
      <c r="CJ831" s="16"/>
      <c r="CK831" s="16"/>
      <c r="CL831" s="16"/>
      <c r="CM831" s="16"/>
      <c r="CN831" s="16"/>
      <c r="CO831" s="16"/>
      <c r="CP831" s="16"/>
      <c r="CQ831" s="16"/>
      <c r="CR831" s="16"/>
      <c r="CS831" s="16"/>
      <c r="CT831" s="16"/>
      <c r="CU831" s="16"/>
      <c r="CV831" s="16"/>
      <c r="CW831" s="16"/>
      <c r="CX831" s="16"/>
      <c r="CY831" s="16"/>
      <c r="CZ831" s="16"/>
      <c r="DA831" s="16"/>
      <c r="DB831" s="16"/>
      <c r="DC831" s="16"/>
      <c r="DD831" s="16"/>
      <c r="DE831" s="16"/>
      <c r="DF831" s="16"/>
      <c r="DG831" s="16"/>
      <c r="DH831" s="16"/>
      <c r="DI831" s="16"/>
      <c r="DJ831" s="16"/>
      <c r="DK831" s="16"/>
      <c r="DL831" s="16"/>
      <c r="DM831" s="16"/>
      <c r="DN831" s="16"/>
      <c r="DO831" s="16"/>
      <c r="DP831" s="16"/>
      <c r="DQ831" s="16"/>
      <c r="DR831" s="16"/>
      <c r="DS831" s="16"/>
      <c r="DT831" s="16"/>
      <c r="DU831" s="16"/>
      <c r="DV831" s="16"/>
      <c r="DW831" s="16"/>
      <c r="DX831" s="16"/>
      <c r="DY831" s="16"/>
      <c r="DZ831" s="16"/>
      <c r="EA831" s="16"/>
      <c r="EB831" s="16"/>
      <c r="EC831" s="16"/>
      <c r="ED831" s="16"/>
      <c r="EE831" s="16"/>
      <c r="EF831" s="16"/>
      <c r="EG831" s="16"/>
      <c r="EH831" s="16"/>
      <c r="EI831" s="16"/>
      <c r="EJ831" s="16"/>
      <c r="EK831" s="16"/>
      <c r="EL831" s="16"/>
      <c r="EM831" s="16"/>
      <c r="EN831" s="16"/>
      <c r="EO831" s="16"/>
      <c r="EP831" s="16"/>
      <c r="EQ831" s="16"/>
      <c r="ER831" s="16"/>
      <c r="ES831" s="16"/>
      <c r="ET831" s="16"/>
      <c r="EU831" s="16"/>
      <c r="EV831" s="16"/>
      <c r="EW831" s="16"/>
      <c r="EX831" s="16"/>
      <c r="EY831" s="16"/>
      <c r="EZ831" s="16"/>
      <c r="FA831" s="16"/>
      <c r="FB831" s="16"/>
      <c r="FC831" s="16"/>
      <c r="FD831" s="16"/>
      <c r="FE831" s="16"/>
      <c r="FF831" s="16"/>
      <c r="FG831" s="16"/>
      <c r="FH831" s="16"/>
      <c r="FI831" s="16"/>
      <c r="FJ831" s="16"/>
      <c r="FK831" s="16"/>
      <c r="FL831" s="16"/>
      <c r="FM831" s="16"/>
      <c r="FN831" s="16"/>
      <c r="FO831" s="16"/>
      <c r="FP831" s="16"/>
      <c r="FQ831" s="16"/>
      <c r="FR831" s="16"/>
      <c r="FS831" s="16"/>
      <c r="FT831" s="16"/>
      <c r="FU831" s="16"/>
      <c r="FV831" s="16"/>
      <c r="FW831" s="16"/>
      <c r="FX831" s="16"/>
      <c r="FY831" s="16"/>
      <c r="FZ831" s="17"/>
      <c r="GA831" s="17"/>
      <c r="GB831" s="17"/>
    </row>
    <row r="832" spans="3:184" ht="14.25" customHeight="1">
      <c r="C832" s="14"/>
      <c r="D832" s="16"/>
      <c r="E832" s="16"/>
      <c r="F832" s="16"/>
      <c r="G832" s="16"/>
      <c r="H832" s="16"/>
      <c r="I832" s="16"/>
      <c r="J832" s="16"/>
      <c r="K832" s="16"/>
      <c r="L832" s="16"/>
      <c r="M832" s="16"/>
      <c r="N832" s="16"/>
      <c r="O832" s="16"/>
      <c r="P832" s="16"/>
      <c r="Q832" s="16"/>
      <c r="R832" s="16"/>
      <c r="S832" s="16"/>
      <c r="T832" s="16"/>
      <c r="U832" s="16"/>
      <c r="V832" s="16"/>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16"/>
      <c r="AS832" s="16"/>
      <c r="AT832" s="16"/>
      <c r="AU832" s="16"/>
      <c r="AV832" s="16"/>
      <c r="AW832" s="16"/>
      <c r="AX832" s="16"/>
      <c r="AY832" s="16"/>
      <c r="AZ832" s="16"/>
      <c r="BA832" s="16"/>
      <c r="BB832" s="16"/>
      <c r="BC832" s="16"/>
      <c r="BD832" s="16"/>
      <c r="BE832" s="16"/>
      <c r="BF832" s="16"/>
      <c r="BG832" s="16"/>
      <c r="BH832" s="16"/>
      <c r="BI832" s="16"/>
      <c r="BJ832" s="16"/>
      <c r="BK832" s="16"/>
      <c r="BL832" s="16"/>
      <c r="BM832" s="16"/>
      <c r="BN832" s="16"/>
      <c r="BO832" s="16"/>
      <c r="BP832" s="16"/>
      <c r="BQ832" s="16"/>
      <c r="BR832" s="16"/>
      <c r="BS832" s="16"/>
      <c r="BT832" s="16"/>
      <c r="BU832" s="16"/>
      <c r="BV832" s="16"/>
      <c r="BW832" s="16"/>
      <c r="BX832" s="16"/>
      <c r="BY832" s="16"/>
      <c r="BZ832" s="16"/>
      <c r="CA832" s="16"/>
      <c r="CB832" s="16"/>
      <c r="CC832" s="16"/>
      <c r="CD832" s="16"/>
      <c r="CE832" s="16"/>
      <c r="CF832" s="16"/>
      <c r="CG832" s="16"/>
      <c r="CH832" s="16"/>
      <c r="CI832" s="16"/>
      <c r="CJ832" s="16"/>
      <c r="CK832" s="16"/>
      <c r="CL832" s="16"/>
      <c r="CM832" s="16"/>
      <c r="CN832" s="16"/>
      <c r="CO832" s="16"/>
      <c r="CP832" s="16"/>
      <c r="CQ832" s="16"/>
      <c r="CR832" s="16"/>
      <c r="CS832" s="16"/>
      <c r="CT832" s="16"/>
      <c r="CU832" s="16"/>
      <c r="CV832" s="16"/>
      <c r="CW832" s="16"/>
      <c r="CX832" s="16"/>
      <c r="CY832" s="16"/>
      <c r="CZ832" s="16"/>
      <c r="DA832" s="16"/>
      <c r="DB832" s="16"/>
      <c r="DC832" s="16"/>
      <c r="DD832" s="16"/>
      <c r="DE832" s="16"/>
      <c r="DF832" s="16"/>
      <c r="DG832" s="16"/>
      <c r="DH832" s="16"/>
      <c r="DI832" s="16"/>
      <c r="DJ832" s="16"/>
      <c r="DK832" s="16"/>
      <c r="DL832" s="16"/>
      <c r="DM832" s="16"/>
      <c r="DN832" s="16"/>
      <c r="DO832" s="16"/>
      <c r="DP832" s="16"/>
      <c r="DQ832" s="16"/>
      <c r="DR832" s="16"/>
      <c r="DS832" s="16"/>
      <c r="DT832" s="16"/>
      <c r="DU832" s="16"/>
      <c r="DV832" s="16"/>
      <c r="DW832" s="16"/>
      <c r="DX832" s="16"/>
      <c r="DY832" s="16"/>
      <c r="DZ832" s="16"/>
      <c r="EA832" s="16"/>
      <c r="EB832" s="16"/>
      <c r="EC832" s="16"/>
      <c r="ED832" s="16"/>
      <c r="EE832" s="16"/>
      <c r="EF832" s="16"/>
      <c r="EG832" s="16"/>
      <c r="EH832" s="16"/>
      <c r="EI832" s="16"/>
      <c r="EJ832" s="16"/>
      <c r="EK832" s="16"/>
      <c r="EL832" s="16"/>
      <c r="EM832" s="16"/>
      <c r="EN832" s="16"/>
      <c r="EO832" s="16"/>
      <c r="EP832" s="16"/>
      <c r="EQ832" s="16"/>
      <c r="ER832" s="16"/>
      <c r="ES832" s="16"/>
      <c r="ET832" s="16"/>
      <c r="EU832" s="16"/>
      <c r="EV832" s="16"/>
      <c r="EW832" s="16"/>
      <c r="EX832" s="16"/>
      <c r="EY832" s="16"/>
      <c r="EZ832" s="16"/>
      <c r="FA832" s="16"/>
      <c r="FB832" s="16"/>
      <c r="FC832" s="16"/>
      <c r="FD832" s="16"/>
      <c r="FE832" s="16"/>
      <c r="FF832" s="16"/>
      <c r="FG832" s="16"/>
      <c r="FH832" s="16"/>
      <c r="FI832" s="16"/>
      <c r="FJ832" s="16"/>
      <c r="FK832" s="16"/>
      <c r="FL832" s="16"/>
      <c r="FM832" s="16"/>
      <c r="FN832" s="16"/>
      <c r="FO832" s="16"/>
      <c r="FP832" s="16"/>
      <c r="FQ832" s="16"/>
      <c r="FR832" s="16"/>
      <c r="FS832" s="16"/>
      <c r="FT832" s="16"/>
      <c r="FU832" s="16"/>
      <c r="FV832" s="16"/>
      <c r="FW832" s="16"/>
      <c r="FX832" s="16"/>
      <c r="FY832" s="16"/>
      <c r="FZ832" s="17"/>
      <c r="GA832" s="17"/>
      <c r="GB832" s="17"/>
    </row>
    <row r="833" spans="3:184" ht="14.25" customHeight="1">
      <c r="C833" s="14"/>
      <c r="D833" s="16"/>
      <c r="E833" s="16"/>
      <c r="F833" s="16"/>
      <c r="G833" s="16"/>
      <c r="H833" s="16"/>
      <c r="I833" s="16"/>
      <c r="J833" s="16"/>
      <c r="K833" s="16"/>
      <c r="L833" s="16"/>
      <c r="M833" s="16"/>
      <c r="N833" s="16"/>
      <c r="O833" s="16"/>
      <c r="P833" s="16"/>
      <c r="Q833" s="16"/>
      <c r="R833" s="16"/>
      <c r="S833" s="16"/>
      <c r="T833" s="16"/>
      <c r="U833" s="16"/>
      <c r="V833" s="16"/>
      <c r="W833" s="16"/>
      <c r="X833" s="16"/>
      <c r="Y833" s="16"/>
      <c r="Z833" s="16"/>
      <c r="AA833" s="16"/>
      <c r="AB833" s="16"/>
      <c r="AC833" s="16"/>
      <c r="AD833" s="16"/>
      <c r="AE833" s="16"/>
      <c r="AF833" s="16"/>
      <c r="AG833" s="16"/>
      <c r="AH833" s="16"/>
      <c r="AI833" s="16"/>
      <c r="AJ833" s="16"/>
      <c r="AK833" s="16"/>
      <c r="AL833" s="16"/>
      <c r="AM833" s="16"/>
      <c r="AN833" s="16"/>
      <c r="AO833" s="16"/>
      <c r="AP833" s="16"/>
      <c r="AQ833" s="16"/>
      <c r="AR833" s="16"/>
      <c r="AS833" s="16"/>
      <c r="AT833" s="16"/>
      <c r="AU833" s="16"/>
      <c r="AV833" s="16"/>
      <c r="AW833" s="16"/>
      <c r="AX833" s="16"/>
      <c r="AY833" s="16"/>
      <c r="AZ833" s="16"/>
      <c r="BA833" s="16"/>
      <c r="BB833" s="16"/>
      <c r="BC833" s="16"/>
      <c r="BD833" s="16"/>
      <c r="BE833" s="16"/>
      <c r="BF833" s="16"/>
      <c r="BG833" s="16"/>
      <c r="BH833" s="16"/>
      <c r="BI833" s="16"/>
      <c r="BJ833" s="16"/>
      <c r="BK833" s="16"/>
      <c r="BL833" s="16"/>
      <c r="BM833" s="16"/>
      <c r="BN833" s="16"/>
      <c r="BO833" s="16"/>
      <c r="BP833" s="16"/>
      <c r="BQ833" s="16"/>
      <c r="BR833" s="16"/>
      <c r="BS833" s="16"/>
      <c r="BT833" s="16"/>
      <c r="BU833" s="16"/>
      <c r="BV833" s="16"/>
      <c r="BW833" s="16"/>
      <c r="BX833" s="16"/>
      <c r="BY833" s="16"/>
      <c r="BZ833" s="16"/>
      <c r="CA833" s="16"/>
      <c r="CB833" s="16"/>
      <c r="CC833" s="16"/>
      <c r="CD833" s="16"/>
      <c r="CE833" s="16"/>
      <c r="CF833" s="16"/>
      <c r="CG833" s="16"/>
      <c r="CH833" s="16"/>
      <c r="CI833" s="16"/>
      <c r="CJ833" s="16"/>
      <c r="CK833" s="16"/>
      <c r="CL833" s="16"/>
      <c r="CM833" s="16"/>
      <c r="CN833" s="16"/>
      <c r="CO833" s="16"/>
      <c r="CP833" s="16"/>
      <c r="CQ833" s="16"/>
      <c r="CR833" s="16"/>
      <c r="CS833" s="16"/>
      <c r="CT833" s="16"/>
      <c r="CU833" s="16"/>
      <c r="CV833" s="16"/>
      <c r="CW833" s="16"/>
      <c r="CX833" s="16"/>
      <c r="CY833" s="16"/>
      <c r="CZ833" s="16"/>
      <c r="DA833" s="16"/>
      <c r="DB833" s="16"/>
      <c r="DC833" s="16"/>
      <c r="DD833" s="16"/>
      <c r="DE833" s="16"/>
      <c r="DF833" s="16"/>
      <c r="DG833" s="16"/>
      <c r="DH833" s="16"/>
      <c r="DI833" s="16"/>
      <c r="DJ833" s="16"/>
      <c r="DK833" s="16"/>
      <c r="DL833" s="16"/>
      <c r="DM833" s="16"/>
      <c r="DN833" s="16"/>
      <c r="DO833" s="16"/>
      <c r="DP833" s="16"/>
      <c r="DQ833" s="16"/>
      <c r="DR833" s="16"/>
      <c r="DS833" s="16"/>
      <c r="DT833" s="16"/>
      <c r="DU833" s="16"/>
      <c r="DV833" s="16"/>
      <c r="DW833" s="16"/>
      <c r="DX833" s="16"/>
      <c r="DY833" s="16"/>
      <c r="DZ833" s="16"/>
      <c r="EA833" s="16"/>
      <c r="EB833" s="16"/>
      <c r="EC833" s="16"/>
      <c r="ED833" s="16"/>
      <c r="EE833" s="16"/>
      <c r="EF833" s="16"/>
      <c r="EG833" s="16"/>
      <c r="EH833" s="16"/>
      <c r="EI833" s="16"/>
      <c r="EJ833" s="16"/>
      <c r="EK833" s="16"/>
      <c r="EL833" s="16"/>
      <c r="EM833" s="16"/>
      <c r="EN833" s="16"/>
      <c r="EO833" s="16"/>
      <c r="EP833" s="16"/>
      <c r="EQ833" s="16"/>
      <c r="ER833" s="16"/>
      <c r="ES833" s="16"/>
      <c r="ET833" s="16"/>
      <c r="EU833" s="16"/>
      <c r="EV833" s="16"/>
      <c r="EW833" s="16"/>
      <c r="EX833" s="16"/>
      <c r="EY833" s="16"/>
      <c r="EZ833" s="16"/>
      <c r="FA833" s="16"/>
      <c r="FB833" s="16"/>
      <c r="FC833" s="16"/>
      <c r="FD833" s="16"/>
      <c r="FE833" s="16"/>
      <c r="FF833" s="16"/>
      <c r="FG833" s="16"/>
      <c r="FH833" s="16"/>
      <c r="FI833" s="16"/>
      <c r="FJ833" s="16"/>
      <c r="FK833" s="16"/>
      <c r="FL833" s="16"/>
      <c r="FM833" s="16"/>
      <c r="FN833" s="16"/>
      <c r="FO833" s="16"/>
      <c r="FP833" s="16"/>
      <c r="FQ833" s="16"/>
      <c r="FR833" s="16"/>
      <c r="FS833" s="16"/>
      <c r="FT833" s="16"/>
      <c r="FU833" s="16"/>
      <c r="FV833" s="16"/>
      <c r="FW833" s="16"/>
      <c r="FX833" s="16"/>
      <c r="FY833" s="16"/>
      <c r="FZ833" s="17"/>
      <c r="GA833" s="17"/>
      <c r="GB833" s="17"/>
    </row>
    <row r="834" spans="3:184" ht="14.25" customHeight="1">
      <c r="C834" s="14"/>
      <c r="D834" s="16"/>
      <c r="E834" s="16"/>
      <c r="F834" s="16"/>
      <c r="G834" s="16"/>
      <c r="H834" s="16"/>
      <c r="I834" s="16"/>
      <c r="J834" s="16"/>
      <c r="K834" s="16"/>
      <c r="L834" s="16"/>
      <c r="M834" s="16"/>
      <c r="N834" s="16"/>
      <c r="O834" s="16"/>
      <c r="P834" s="16"/>
      <c r="Q834" s="16"/>
      <c r="R834" s="16"/>
      <c r="S834" s="16"/>
      <c r="T834" s="16"/>
      <c r="U834" s="16"/>
      <c r="V834" s="16"/>
      <c r="W834" s="16"/>
      <c r="X834" s="16"/>
      <c r="Y834" s="16"/>
      <c r="Z834" s="16"/>
      <c r="AA834" s="16"/>
      <c r="AB834" s="16"/>
      <c r="AC834" s="16"/>
      <c r="AD834" s="16"/>
      <c r="AE834" s="16"/>
      <c r="AF834" s="16"/>
      <c r="AG834" s="16"/>
      <c r="AH834" s="16"/>
      <c r="AI834" s="16"/>
      <c r="AJ834" s="16"/>
      <c r="AK834" s="16"/>
      <c r="AL834" s="16"/>
      <c r="AM834" s="16"/>
      <c r="AN834" s="16"/>
      <c r="AO834" s="16"/>
      <c r="AP834" s="16"/>
      <c r="AQ834" s="16"/>
      <c r="AR834" s="16"/>
      <c r="AS834" s="16"/>
      <c r="AT834" s="16"/>
      <c r="AU834" s="16"/>
      <c r="AV834" s="16"/>
      <c r="AW834" s="16"/>
      <c r="AX834" s="16"/>
      <c r="AY834" s="16"/>
      <c r="AZ834" s="16"/>
      <c r="BA834" s="16"/>
      <c r="BB834" s="16"/>
      <c r="BC834" s="16"/>
      <c r="BD834" s="16"/>
      <c r="BE834" s="16"/>
      <c r="BF834" s="16"/>
      <c r="BG834" s="16"/>
      <c r="BH834" s="16"/>
      <c r="BI834" s="16"/>
      <c r="BJ834" s="16"/>
      <c r="BK834" s="16"/>
      <c r="BL834" s="16"/>
      <c r="BM834" s="16"/>
      <c r="BN834" s="16"/>
      <c r="BO834" s="16"/>
      <c r="BP834" s="16"/>
      <c r="BQ834" s="16"/>
      <c r="BR834" s="16"/>
      <c r="BS834" s="16"/>
      <c r="BT834" s="16"/>
      <c r="BU834" s="16"/>
      <c r="BV834" s="16"/>
      <c r="BW834" s="16"/>
      <c r="BX834" s="16"/>
      <c r="BY834" s="16"/>
      <c r="BZ834" s="16"/>
      <c r="CA834" s="16"/>
      <c r="CB834" s="16"/>
      <c r="CC834" s="16"/>
      <c r="CD834" s="16"/>
      <c r="CE834" s="16"/>
      <c r="CF834" s="16"/>
      <c r="CG834" s="16"/>
      <c r="CH834" s="16"/>
      <c r="CI834" s="16"/>
      <c r="CJ834" s="16"/>
      <c r="CK834" s="16"/>
      <c r="CL834" s="16"/>
      <c r="CM834" s="16"/>
      <c r="CN834" s="16"/>
      <c r="CO834" s="16"/>
      <c r="CP834" s="16"/>
      <c r="CQ834" s="16"/>
      <c r="CR834" s="16"/>
      <c r="CS834" s="16"/>
      <c r="CT834" s="16"/>
      <c r="CU834" s="16"/>
      <c r="CV834" s="16"/>
      <c r="CW834" s="16"/>
      <c r="CX834" s="16"/>
      <c r="CY834" s="16"/>
      <c r="CZ834" s="16"/>
      <c r="DA834" s="16"/>
      <c r="DB834" s="16"/>
      <c r="DC834" s="16"/>
      <c r="DD834" s="16"/>
      <c r="DE834" s="16"/>
      <c r="DF834" s="16"/>
      <c r="DG834" s="16"/>
      <c r="DH834" s="16"/>
      <c r="DI834" s="16"/>
      <c r="DJ834" s="16"/>
      <c r="DK834" s="16"/>
      <c r="DL834" s="16"/>
      <c r="DM834" s="16"/>
      <c r="DN834" s="16"/>
      <c r="DO834" s="16"/>
      <c r="DP834" s="16"/>
      <c r="DQ834" s="16"/>
      <c r="DR834" s="16"/>
      <c r="DS834" s="16"/>
      <c r="DT834" s="16"/>
      <c r="DU834" s="16"/>
      <c r="DV834" s="16"/>
      <c r="DW834" s="16"/>
      <c r="DX834" s="16"/>
      <c r="DY834" s="16"/>
      <c r="DZ834" s="16"/>
      <c r="EA834" s="16"/>
      <c r="EB834" s="16"/>
      <c r="EC834" s="16"/>
      <c r="ED834" s="16"/>
      <c r="EE834" s="16"/>
      <c r="EF834" s="16"/>
      <c r="EG834" s="16"/>
      <c r="EH834" s="16"/>
      <c r="EI834" s="16"/>
      <c r="EJ834" s="16"/>
      <c r="EK834" s="16"/>
      <c r="EL834" s="16"/>
      <c r="EM834" s="16"/>
      <c r="EN834" s="16"/>
      <c r="EO834" s="16"/>
      <c r="EP834" s="16"/>
      <c r="EQ834" s="16"/>
      <c r="ER834" s="16"/>
      <c r="ES834" s="16"/>
      <c r="ET834" s="16"/>
      <c r="EU834" s="16"/>
      <c r="EV834" s="16"/>
      <c r="EW834" s="16"/>
      <c r="EX834" s="16"/>
      <c r="EY834" s="16"/>
      <c r="EZ834" s="16"/>
      <c r="FA834" s="16"/>
      <c r="FB834" s="16"/>
      <c r="FC834" s="16"/>
      <c r="FD834" s="16"/>
      <c r="FE834" s="16"/>
      <c r="FF834" s="16"/>
      <c r="FG834" s="16"/>
      <c r="FH834" s="16"/>
      <c r="FI834" s="16"/>
      <c r="FJ834" s="16"/>
      <c r="FK834" s="16"/>
      <c r="FL834" s="16"/>
      <c r="FM834" s="16"/>
      <c r="FN834" s="16"/>
      <c r="FO834" s="16"/>
      <c r="FP834" s="16"/>
      <c r="FQ834" s="16"/>
      <c r="FR834" s="16"/>
      <c r="FS834" s="16"/>
      <c r="FT834" s="16"/>
      <c r="FU834" s="16"/>
      <c r="FV834" s="16"/>
      <c r="FW834" s="16"/>
      <c r="FX834" s="16"/>
      <c r="FY834" s="16"/>
      <c r="FZ834" s="17"/>
      <c r="GA834" s="17"/>
      <c r="GB834" s="17"/>
    </row>
    <row r="835" spans="3:184" ht="14.25" customHeight="1">
      <c r="C835" s="14"/>
      <c r="D835" s="16"/>
      <c r="E835" s="16"/>
      <c r="F835" s="16"/>
      <c r="G835" s="16"/>
      <c r="H835" s="16"/>
      <c r="I835" s="16"/>
      <c r="J835" s="16"/>
      <c r="K835" s="16"/>
      <c r="L835" s="16"/>
      <c r="M835" s="16"/>
      <c r="N835" s="16"/>
      <c r="O835" s="16"/>
      <c r="P835" s="16"/>
      <c r="Q835" s="16"/>
      <c r="R835" s="16"/>
      <c r="S835" s="16"/>
      <c r="T835" s="16"/>
      <c r="U835" s="16"/>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6"/>
      <c r="AW835" s="16"/>
      <c r="AX835" s="16"/>
      <c r="AY835" s="16"/>
      <c r="AZ835" s="16"/>
      <c r="BA835" s="16"/>
      <c r="BB835" s="16"/>
      <c r="BC835" s="16"/>
      <c r="BD835" s="16"/>
      <c r="BE835" s="16"/>
      <c r="BF835" s="16"/>
      <c r="BG835" s="16"/>
      <c r="BH835" s="16"/>
      <c r="BI835" s="16"/>
      <c r="BJ835" s="16"/>
      <c r="BK835" s="16"/>
      <c r="BL835" s="16"/>
      <c r="BM835" s="16"/>
      <c r="BN835" s="16"/>
      <c r="BO835" s="16"/>
      <c r="BP835" s="16"/>
      <c r="BQ835" s="16"/>
      <c r="BR835" s="16"/>
      <c r="BS835" s="16"/>
      <c r="BT835" s="16"/>
      <c r="BU835" s="16"/>
      <c r="BV835" s="16"/>
      <c r="BW835" s="16"/>
      <c r="BX835" s="16"/>
      <c r="BY835" s="16"/>
      <c r="BZ835" s="16"/>
      <c r="CA835" s="16"/>
      <c r="CB835" s="16"/>
      <c r="CC835" s="16"/>
      <c r="CD835" s="16"/>
      <c r="CE835" s="16"/>
      <c r="CF835" s="16"/>
      <c r="CG835" s="16"/>
      <c r="CH835" s="16"/>
      <c r="CI835" s="16"/>
      <c r="CJ835" s="16"/>
      <c r="CK835" s="16"/>
      <c r="CL835" s="16"/>
      <c r="CM835" s="16"/>
      <c r="CN835" s="16"/>
      <c r="CO835" s="16"/>
      <c r="CP835" s="16"/>
      <c r="CQ835" s="16"/>
      <c r="CR835" s="16"/>
      <c r="CS835" s="16"/>
      <c r="CT835" s="16"/>
      <c r="CU835" s="16"/>
      <c r="CV835" s="16"/>
      <c r="CW835" s="16"/>
      <c r="CX835" s="16"/>
      <c r="CY835" s="16"/>
      <c r="CZ835" s="16"/>
      <c r="DA835" s="16"/>
      <c r="DB835" s="16"/>
      <c r="DC835" s="16"/>
      <c r="DD835" s="16"/>
      <c r="DE835" s="16"/>
      <c r="DF835" s="16"/>
      <c r="DG835" s="16"/>
      <c r="DH835" s="16"/>
      <c r="DI835" s="16"/>
      <c r="DJ835" s="16"/>
      <c r="DK835" s="16"/>
      <c r="DL835" s="16"/>
      <c r="DM835" s="16"/>
      <c r="DN835" s="16"/>
      <c r="DO835" s="16"/>
      <c r="DP835" s="16"/>
      <c r="DQ835" s="16"/>
      <c r="DR835" s="16"/>
      <c r="DS835" s="16"/>
      <c r="DT835" s="16"/>
      <c r="DU835" s="16"/>
      <c r="DV835" s="16"/>
      <c r="DW835" s="16"/>
      <c r="DX835" s="16"/>
      <c r="DY835" s="16"/>
      <c r="DZ835" s="16"/>
      <c r="EA835" s="16"/>
      <c r="EB835" s="16"/>
      <c r="EC835" s="16"/>
      <c r="ED835" s="16"/>
      <c r="EE835" s="16"/>
      <c r="EF835" s="16"/>
      <c r="EG835" s="16"/>
      <c r="EH835" s="16"/>
      <c r="EI835" s="16"/>
      <c r="EJ835" s="16"/>
      <c r="EK835" s="16"/>
      <c r="EL835" s="16"/>
      <c r="EM835" s="16"/>
      <c r="EN835" s="16"/>
      <c r="EO835" s="16"/>
      <c r="EP835" s="16"/>
      <c r="EQ835" s="16"/>
      <c r="ER835" s="16"/>
      <c r="ES835" s="16"/>
      <c r="ET835" s="16"/>
      <c r="EU835" s="16"/>
      <c r="EV835" s="16"/>
      <c r="EW835" s="16"/>
      <c r="EX835" s="16"/>
      <c r="EY835" s="16"/>
      <c r="EZ835" s="16"/>
      <c r="FA835" s="16"/>
      <c r="FB835" s="16"/>
      <c r="FC835" s="16"/>
      <c r="FD835" s="16"/>
      <c r="FE835" s="16"/>
      <c r="FF835" s="16"/>
      <c r="FG835" s="16"/>
      <c r="FH835" s="16"/>
      <c r="FI835" s="16"/>
      <c r="FJ835" s="16"/>
      <c r="FK835" s="16"/>
      <c r="FL835" s="16"/>
      <c r="FM835" s="16"/>
      <c r="FN835" s="16"/>
      <c r="FO835" s="16"/>
      <c r="FP835" s="16"/>
      <c r="FQ835" s="16"/>
      <c r="FR835" s="16"/>
      <c r="FS835" s="16"/>
      <c r="FT835" s="16"/>
      <c r="FU835" s="16"/>
      <c r="FV835" s="16"/>
      <c r="FW835" s="16"/>
      <c r="FX835" s="16"/>
      <c r="FY835" s="16"/>
      <c r="FZ835" s="17"/>
      <c r="GA835" s="17"/>
      <c r="GB835" s="17"/>
    </row>
    <row r="836" spans="3:184" ht="14.25" customHeight="1">
      <c r="C836" s="14"/>
      <c r="D836" s="16"/>
      <c r="E836" s="16"/>
      <c r="F836" s="16"/>
      <c r="G836" s="16"/>
      <c r="H836" s="16"/>
      <c r="I836" s="16"/>
      <c r="J836" s="16"/>
      <c r="K836" s="16"/>
      <c r="L836" s="16"/>
      <c r="M836" s="16"/>
      <c r="N836" s="16"/>
      <c r="O836" s="16"/>
      <c r="P836" s="16"/>
      <c r="Q836" s="16"/>
      <c r="R836" s="16"/>
      <c r="S836" s="16"/>
      <c r="T836" s="16"/>
      <c r="U836" s="16"/>
      <c r="V836" s="16"/>
      <c r="W836" s="16"/>
      <c r="X836" s="16"/>
      <c r="Y836" s="16"/>
      <c r="Z836" s="16"/>
      <c r="AA836" s="16"/>
      <c r="AB836" s="16"/>
      <c r="AC836" s="16"/>
      <c r="AD836" s="16"/>
      <c r="AE836" s="16"/>
      <c r="AF836" s="16"/>
      <c r="AG836" s="16"/>
      <c r="AH836" s="16"/>
      <c r="AI836" s="16"/>
      <c r="AJ836" s="16"/>
      <c r="AK836" s="16"/>
      <c r="AL836" s="16"/>
      <c r="AM836" s="16"/>
      <c r="AN836" s="16"/>
      <c r="AO836" s="16"/>
      <c r="AP836" s="16"/>
      <c r="AQ836" s="16"/>
      <c r="AR836" s="16"/>
      <c r="AS836" s="16"/>
      <c r="AT836" s="16"/>
      <c r="AU836" s="16"/>
      <c r="AV836" s="16"/>
      <c r="AW836" s="16"/>
      <c r="AX836" s="16"/>
      <c r="AY836" s="16"/>
      <c r="AZ836" s="16"/>
      <c r="BA836" s="16"/>
      <c r="BB836" s="16"/>
      <c r="BC836" s="16"/>
      <c r="BD836" s="16"/>
      <c r="BE836" s="16"/>
      <c r="BF836" s="16"/>
      <c r="BG836" s="16"/>
      <c r="BH836" s="16"/>
      <c r="BI836" s="16"/>
      <c r="BJ836" s="16"/>
      <c r="BK836" s="16"/>
      <c r="BL836" s="16"/>
      <c r="BM836" s="16"/>
      <c r="BN836" s="16"/>
      <c r="BO836" s="16"/>
      <c r="BP836" s="16"/>
      <c r="BQ836" s="16"/>
      <c r="BR836" s="16"/>
      <c r="BS836" s="16"/>
      <c r="BT836" s="16"/>
      <c r="BU836" s="16"/>
      <c r="BV836" s="16"/>
      <c r="BW836" s="16"/>
      <c r="BX836" s="16"/>
      <c r="BY836" s="16"/>
      <c r="BZ836" s="16"/>
      <c r="CA836" s="16"/>
      <c r="CB836" s="16"/>
      <c r="CC836" s="16"/>
      <c r="CD836" s="16"/>
      <c r="CE836" s="16"/>
      <c r="CF836" s="16"/>
      <c r="CG836" s="16"/>
      <c r="CH836" s="16"/>
      <c r="CI836" s="16"/>
      <c r="CJ836" s="16"/>
      <c r="CK836" s="16"/>
      <c r="CL836" s="16"/>
      <c r="CM836" s="16"/>
      <c r="CN836" s="16"/>
      <c r="CO836" s="16"/>
      <c r="CP836" s="16"/>
      <c r="CQ836" s="16"/>
      <c r="CR836" s="16"/>
      <c r="CS836" s="16"/>
      <c r="CT836" s="16"/>
      <c r="CU836" s="16"/>
      <c r="CV836" s="16"/>
      <c r="CW836" s="16"/>
      <c r="CX836" s="16"/>
      <c r="CY836" s="16"/>
      <c r="CZ836" s="16"/>
      <c r="DA836" s="16"/>
      <c r="DB836" s="16"/>
      <c r="DC836" s="16"/>
      <c r="DD836" s="16"/>
      <c r="DE836" s="16"/>
      <c r="DF836" s="16"/>
      <c r="DG836" s="16"/>
      <c r="DH836" s="16"/>
      <c r="DI836" s="16"/>
      <c r="DJ836" s="16"/>
      <c r="DK836" s="16"/>
      <c r="DL836" s="16"/>
      <c r="DM836" s="16"/>
      <c r="DN836" s="16"/>
      <c r="DO836" s="16"/>
      <c r="DP836" s="16"/>
      <c r="DQ836" s="16"/>
      <c r="DR836" s="16"/>
      <c r="DS836" s="16"/>
      <c r="DT836" s="16"/>
      <c r="DU836" s="16"/>
      <c r="DV836" s="16"/>
      <c r="DW836" s="16"/>
      <c r="DX836" s="16"/>
      <c r="DY836" s="16"/>
      <c r="DZ836" s="16"/>
      <c r="EA836" s="16"/>
      <c r="EB836" s="16"/>
      <c r="EC836" s="16"/>
      <c r="ED836" s="16"/>
      <c r="EE836" s="16"/>
      <c r="EF836" s="16"/>
      <c r="EG836" s="16"/>
      <c r="EH836" s="16"/>
      <c r="EI836" s="16"/>
      <c r="EJ836" s="16"/>
      <c r="EK836" s="16"/>
      <c r="EL836" s="16"/>
      <c r="EM836" s="16"/>
      <c r="EN836" s="16"/>
      <c r="EO836" s="16"/>
      <c r="EP836" s="16"/>
      <c r="EQ836" s="16"/>
      <c r="ER836" s="16"/>
      <c r="ES836" s="16"/>
      <c r="ET836" s="16"/>
      <c r="EU836" s="16"/>
      <c r="EV836" s="16"/>
      <c r="EW836" s="16"/>
      <c r="EX836" s="16"/>
      <c r="EY836" s="16"/>
      <c r="EZ836" s="16"/>
      <c r="FA836" s="16"/>
      <c r="FB836" s="16"/>
      <c r="FC836" s="16"/>
      <c r="FD836" s="16"/>
      <c r="FE836" s="16"/>
      <c r="FF836" s="16"/>
      <c r="FG836" s="16"/>
      <c r="FH836" s="16"/>
      <c r="FI836" s="16"/>
      <c r="FJ836" s="16"/>
      <c r="FK836" s="16"/>
      <c r="FL836" s="16"/>
      <c r="FM836" s="16"/>
      <c r="FN836" s="16"/>
      <c r="FO836" s="16"/>
      <c r="FP836" s="16"/>
      <c r="FQ836" s="16"/>
      <c r="FR836" s="16"/>
      <c r="FS836" s="16"/>
      <c r="FT836" s="16"/>
      <c r="FU836" s="16"/>
      <c r="FV836" s="16"/>
      <c r="FW836" s="16"/>
      <c r="FX836" s="16"/>
      <c r="FY836" s="16"/>
      <c r="FZ836" s="17"/>
      <c r="GA836" s="17"/>
      <c r="GB836" s="17"/>
    </row>
    <row r="837" spans="3:184" ht="14.25" customHeight="1">
      <c r="C837" s="14"/>
      <c r="D837" s="16"/>
      <c r="E837" s="16"/>
      <c r="F837" s="16"/>
      <c r="G837" s="16"/>
      <c r="H837" s="16"/>
      <c r="I837" s="16"/>
      <c r="J837" s="16"/>
      <c r="K837" s="16"/>
      <c r="L837" s="16"/>
      <c r="M837" s="16"/>
      <c r="N837" s="16"/>
      <c r="O837" s="16"/>
      <c r="P837" s="16"/>
      <c r="Q837" s="16"/>
      <c r="R837" s="16"/>
      <c r="S837" s="16"/>
      <c r="T837" s="16"/>
      <c r="U837" s="16"/>
      <c r="V837" s="16"/>
      <c r="W837" s="16"/>
      <c r="X837" s="16"/>
      <c r="Y837" s="16"/>
      <c r="Z837" s="16"/>
      <c r="AA837" s="16"/>
      <c r="AB837" s="16"/>
      <c r="AC837" s="16"/>
      <c r="AD837" s="16"/>
      <c r="AE837" s="16"/>
      <c r="AF837" s="16"/>
      <c r="AG837" s="16"/>
      <c r="AH837" s="16"/>
      <c r="AI837" s="16"/>
      <c r="AJ837" s="16"/>
      <c r="AK837" s="16"/>
      <c r="AL837" s="16"/>
      <c r="AM837" s="16"/>
      <c r="AN837" s="16"/>
      <c r="AO837" s="16"/>
      <c r="AP837" s="16"/>
      <c r="AQ837" s="16"/>
      <c r="AR837" s="16"/>
      <c r="AS837" s="16"/>
      <c r="AT837" s="16"/>
      <c r="AU837" s="16"/>
      <c r="AV837" s="16"/>
      <c r="AW837" s="16"/>
      <c r="AX837" s="16"/>
      <c r="AY837" s="16"/>
      <c r="AZ837" s="16"/>
      <c r="BA837" s="16"/>
      <c r="BB837" s="16"/>
      <c r="BC837" s="16"/>
      <c r="BD837" s="16"/>
      <c r="BE837" s="16"/>
      <c r="BF837" s="16"/>
      <c r="BG837" s="16"/>
      <c r="BH837" s="16"/>
      <c r="BI837" s="16"/>
      <c r="BJ837" s="16"/>
      <c r="BK837" s="16"/>
      <c r="BL837" s="16"/>
      <c r="BM837" s="16"/>
      <c r="BN837" s="16"/>
      <c r="BO837" s="16"/>
      <c r="BP837" s="16"/>
      <c r="BQ837" s="16"/>
      <c r="BR837" s="16"/>
      <c r="BS837" s="16"/>
      <c r="BT837" s="16"/>
      <c r="BU837" s="16"/>
      <c r="BV837" s="16"/>
      <c r="BW837" s="16"/>
      <c r="BX837" s="16"/>
      <c r="BY837" s="16"/>
      <c r="BZ837" s="16"/>
      <c r="CA837" s="16"/>
      <c r="CB837" s="16"/>
      <c r="CC837" s="16"/>
      <c r="CD837" s="16"/>
      <c r="CE837" s="16"/>
      <c r="CF837" s="16"/>
      <c r="CG837" s="16"/>
      <c r="CH837" s="16"/>
      <c r="CI837" s="16"/>
      <c r="CJ837" s="16"/>
      <c r="CK837" s="16"/>
      <c r="CL837" s="16"/>
      <c r="CM837" s="16"/>
      <c r="CN837" s="16"/>
      <c r="CO837" s="16"/>
      <c r="CP837" s="16"/>
      <c r="CQ837" s="16"/>
      <c r="CR837" s="16"/>
      <c r="CS837" s="16"/>
      <c r="CT837" s="16"/>
      <c r="CU837" s="16"/>
      <c r="CV837" s="16"/>
      <c r="CW837" s="16"/>
      <c r="CX837" s="16"/>
      <c r="CY837" s="16"/>
      <c r="CZ837" s="16"/>
      <c r="DA837" s="16"/>
      <c r="DB837" s="16"/>
      <c r="DC837" s="16"/>
      <c r="DD837" s="16"/>
      <c r="DE837" s="16"/>
      <c r="DF837" s="16"/>
      <c r="DG837" s="16"/>
      <c r="DH837" s="16"/>
      <c r="DI837" s="16"/>
      <c r="DJ837" s="16"/>
      <c r="DK837" s="16"/>
      <c r="DL837" s="16"/>
      <c r="DM837" s="16"/>
      <c r="DN837" s="16"/>
      <c r="DO837" s="16"/>
      <c r="DP837" s="16"/>
      <c r="DQ837" s="16"/>
      <c r="DR837" s="16"/>
      <c r="DS837" s="16"/>
      <c r="DT837" s="16"/>
      <c r="DU837" s="16"/>
      <c r="DV837" s="16"/>
      <c r="DW837" s="16"/>
      <c r="DX837" s="16"/>
      <c r="DY837" s="16"/>
      <c r="DZ837" s="16"/>
      <c r="EA837" s="16"/>
      <c r="EB837" s="16"/>
      <c r="EC837" s="16"/>
      <c r="ED837" s="16"/>
      <c r="EE837" s="16"/>
      <c r="EF837" s="16"/>
      <c r="EG837" s="16"/>
      <c r="EH837" s="16"/>
      <c r="EI837" s="16"/>
      <c r="EJ837" s="16"/>
      <c r="EK837" s="16"/>
      <c r="EL837" s="16"/>
      <c r="EM837" s="16"/>
      <c r="EN837" s="16"/>
      <c r="EO837" s="16"/>
      <c r="EP837" s="16"/>
      <c r="EQ837" s="16"/>
      <c r="ER837" s="16"/>
      <c r="ES837" s="16"/>
      <c r="ET837" s="16"/>
      <c r="EU837" s="16"/>
      <c r="EV837" s="16"/>
      <c r="EW837" s="16"/>
      <c r="EX837" s="16"/>
      <c r="EY837" s="16"/>
      <c r="EZ837" s="16"/>
      <c r="FA837" s="16"/>
      <c r="FB837" s="16"/>
      <c r="FC837" s="16"/>
      <c r="FD837" s="16"/>
      <c r="FE837" s="16"/>
      <c r="FF837" s="16"/>
      <c r="FG837" s="16"/>
      <c r="FH837" s="16"/>
      <c r="FI837" s="16"/>
      <c r="FJ837" s="16"/>
      <c r="FK837" s="16"/>
      <c r="FL837" s="16"/>
      <c r="FM837" s="16"/>
      <c r="FN837" s="16"/>
      <c r="FO837" s="16"/>
      <c r="FP837" s="16"/>
      <c r="FQ837" s="16"/>
      <c r="FR837" s="16"/>
      <c r="FS837" s="16"/>
      <c r="FT837" s="16"/>
      <c r="FU837" s="16"/>
      <c r="FV837" s="16"/>
      <c r="FW837" s="16"/>
      <c r="FX837" s="16"/>
      <c r="FY837" s="16"/>
      <c r="FZ837" s="17"/>
      <c r="GA837" s="17"/>
      <c r="GB837" s="17"/>
    </row>
    <row r="838" spans="3:184" ht="14.25" customHeight="1">
      <c r="C838" s="14"/>
      <c r="D838" s="16"/>
      <c r="E838" s="16"/>
      <c r="F838" s="16"/>
      <c r="G838" s="16"/>
      <c r="H838" s="16"/>
      <c r="I838" s="16"/>
      <c r="J838" s="16"/>
      <c r="K838" s="16"/>
      <c r="L838" s="16"/>
      <c r="M838" s="16"/>
      <c r="N838" s="16"/>
      <c r="O838" s="16"/>
      <c r="P838" s="16"/>
      <c r="Q838" s="16"/>
      <c r="R838" s="16"/>
      <c r="S838" s="16"/>
      <c r="T838" s="16"/>
      <c r="U838" s="16"/>
      <c r="V838" s="16"/>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16"/>
      <c r="AS838" s="16"/>
      <c r="AT838" s="16"/>
      <c r="AU838" s="16"/>
      <c r="AV838" s="16"/>
      <c r="AW838" s="16"/>
      <c r="AX838" s="16"/>
      <c r="AY838" s="16"/>
      <c r="AZ838" s="16"/>
      <c r="BA838" s="16"/>
      <c r="BB838" s="16"/>
      <c r="BC838" s="16"/>
      <c r="BD838" s="16"/>
      <c r="BE838" s="16"/>
      <c r="BF838" s="16"/>
      <c r="BG838" s="16"/>
      <c r="BH838" s="16"/>
      <c r="BI838" s="16"/>
      <c r="BJ838" s="16"/>
      <c r="BK838" s="16"/>
      <c r="BL838" s="16"/>
      <c r="BM838" s="16"/>
      <c r="BN838" s="16"/>
      <c r="BO838" s="16"/>
      <c r="BP838" s="16"/>
      <c r="BQ838" s="16"/>
      <c r="BR838" s="16"/>
      <c r="BS838" s="16"/>
      <c r="BT838" s="16"/>
      <c r="BU838" s="16"/>
      <c r="BV838" s="16"/>
      <c r="BW838" s="16"/>
      <c r="BX838" s="16"/>
      <c r="BY838" s="16"/>
      <c r="BZ838" s="16"/>
      <c r="CA838" s="16"/>
      <c r="CB838" s="16"/>
      <c r="CC838" s="16"/>
      <c r="CD838" s="16"/>
      <c r="CE838" s="16"/>
      <c r="CF838" s="16"/>
      <c r="CG838" s="16"/>
      <c r="CH838" s="16"/>
      <c r="CI838" s="16"/>
      <c r="CJ838" s="16"/>
      <c r="CK838" s="16"/>
      <c r="CL838" s="16"/>
      <c r="CM838" s="16"/>
      <c r="CN838" s="16"/>
      <c r="CO838" s="16"/>
      <c r="CP838" s="16"/>
      <c r="CQ838" s="16"/>
      <c r="CR838" s="16"/>
      <c r="CS838" s="16"/>
      <c r="CT838" s="16"/>
      <c r="CU838" s="16"/>
      <c r="CV838" s="16"/>
      <c r="CW838" s="16"/>
      <c r="CX838" s="16"/>
      <c r="CY838" s="16"/>
      <c r="CZ838" s="16"/>
      <c r="DA838" s="16"/>
      <c r="DB838" s="16"/>
      <c r="DC838" s="16"/>
      <c r="DD838" s="16"/>
      <c r="DE838" s="16"/>
      <c r="DF838" s="16"/>
      <c r="DG838" s="16"/>
      <c r="DH838" s="16"/>
      <c r="DI838" s="16"/>
      <c r="DJ838" s="16"/>
      <c r="DK838" s="16"/>
      <c r="DL838" s="16"/>
      <c r="DM838" s="16"/>
      <c r="DN838" s="16"/>
      <c r="DO838" s="16"/>
      <c r="DP838" s="16"/>
      <c r="DQ838" s="16"/>
      <c r="DR838" s="16"/>
      <c r="DS838" s="16"/>
      <c r="DT838" s="16"/>
      <c r="DU838" s="16"/>
      <c r="DV838" s="16"/>
      <c r="DW838" s="16"/>
      <c r="DX838" s="16"/>
      <c r="DY838" s="16"/>
      <c r="DZ838" s="16"/>
      <c r="EA838" s="16"/>
      <c r="EB838" s="16"/>
      <c r="EC838" s="16"/>
      <c r="ED838" s="16"/>
      <c r="EE838" s="16"/>
      <c r="EF838" s="16"/>
      <c r="EG838" s="16"/>
      <c r="EH838" s="16"/>
      <c r="EI838" s="16"/>
      <c r="EJ838" s="16"/>
      <c r="EK838" s="16"/>
      <c r="EL838" s="16"/>
      <c r="EM838" s="16"/>
      <c r="EN838" s="16"/>
      <c r="EO838" s="16"/>
      <c r="EP838" s="16"/>
      <c r="EQ838" s="16"/>
      <c r="ER838" s="16"/>
      <c r="ES838" s="16"/>
      <c r="ET838" s="16"/>
      <c r="EU838" s="16"/>
      <c r="EV838" s="16"/>
      <c r="EW838" s="16"/>
      <c r="EX838" s="16"/>
      <c r="EY838" s="16"/>
      <c r="EZ838" s="16"/>
      <c r="FA838" s="16"/>
      <c r="FB838" s="16"/>
      <c r="FC838" s="16"/>
      <c r="FD838" s="16"/>
      <c r="FE838" s="16"/>
      <c r="FF838" s="16"/>
      <c r="FG838" s="16"/>
      <c r="FH838" s="16"/>
      <c r="FI838" s="16"/>
      <c r="FJ838" s="16"/>
      <c r="FK838" s="16"/>
      <c r="FL838" s="16"/>
      <c r="FM838" s="16"/>
      <c r="FN838" s="16"/>
      <c r="FO838" s="16"/>
      <c r="FP838" s="16"/>
      <c r="FQ838" s="16"/>
      <c r="FR838" s="16"/>
      <c r="FS838" s="16"/>
      <c r="FT838" s="16"/>
      <c r="FU838" s="16"/>
      <c r="FV838" s="16"/>
      <c r="FW838" s="16"/>
      <c r="FX838" s="16"/>
      <c r="FY838" s="16"/>
      <c r="FZ838" s="17"/>
      <c r="GA838" s="17"/>
      <c r="GB838" s="17"/>
    </row>
    <row r="839" spans="3:184" ht="14.25" customHeight="1">
      <c r="C839" s="14"/>
      <c r="D839" s="16"/>
      <c r="E839" s="16"/>
      <c r="F839" s="16"/>
      <c r="G839" s="16"/>
      <c r="H839" s="16"/>
      <c r="I839" s="16"/>
      <c r="J839" s="16"/>
      <c r="K839" s="16"/>
      <c r="L839" s="16"/>
      <c r="M839" s="16"/>
      <c r="N839" s="16"/>
      <c r="O839" s="16"/>
      <c r="P839" s="16"/>
      <c r="Q839" s="16"/>
      <c r="R839" s="16"/>
      <c r="S839" s="16"/>
      <c r="T839" s="16"/>
      <c r="U839" s="16"/>
      <c r="V839" s="16"/>
      <c r="W839" s="16"/>
      <c r="X839" s="16"/>
      <c r="Y839" s="16"/>
      <c r="Z839" s="16"/>
      <c r="AA839" s="16"/>
      <c r="AB839" s="16"/>
      <c r="AC839" s="16"/>
      <c r="AD839" s="16"/>
      <c r="AE839" s="16"/>
      <c r="AF839" s="16"/>
      <c r="AG839" s="16"/>
      <c r="AH839" s="16"/>
      <c r="AI839" s="16"/>
      <c r="AJ839" s="16"/>
      <c r="AK839" s="16"/>
      <c r="AL839" s="16"/>
      <c r="AM839" s="16"/>
      <c r="AN839" s="16"/>
      <c r="AO839" s="16"/>
      <c r="AP839" s="16"/>
      <c r="AQ839" s="16"/>
      <c r="AR839" s="16"/>
      <c r="AS839" s="16"/>
      <c r="AT839" s="16"/>
      <c r="AU839" s="16"/>
      <c r="AV839" s="16"/>
      <c r="AW839" s="16"/>
      <c r="AX839" s="16"/>
      <c r="AY839" s="16"/>
      <c r="AZ839" s="16"/>
      <c r="BA839" s="16"/>
      <c r="BB839" s="16"/>
      <c r="BC839" s="16"/>
      <c r="BD839" s="16"/>
      <c r="BE839" s="16"/>
      <c r="BF839" s="16"/>
      <c r="BG839" s="16"/>
      <c r="BH839" s="16"/>
      <c r="BI839" s="16"/>
      <c r="BJ839" s="16"/>
      <c r="BK839" s="16"/>
      <c r="BL839" s="16"/>
      <c r="BM839" s="16"/>
      <c r="BN839" s="16"/>
      <c r="BO839" s="16"/>
      <c r="BP839" s="16"/>
      <c r="BQ839" s="16"/>
      <c r="BR839" s="16"/>
      <c r="BS839" s="16"/>
      <c r="BT839" s="16"/>
      <c r="BU839" s="16"/>
      <c r="BV839" s="16"/>
      <c r="BW839" s="16"/>
      <c r="BX839" s="16"/>
      <c r="BY839" s="16"/>
      <c r="BZ839" s="16"/>
      <c r="CA839" s="16"/>
      <c r="CB839" s="16"/>
      <c r="CC839" s="16"/>
      <c r="CD839" s="16"/>
      <c r="CE839" s="16"/>
      <c r="CF839" s="16"/>
      <c r="CG839" s="16"/>
      <c r="CH839" s="16"/>
      <c r="CI839" s="16"/>
      <c r="CJ839" s="16"/>
      <c r="CK839" s="16"/>
      <c r="CL839" s="16"/>
      <c r="CM839" s="16"/>
      <c r="CN839" s="16"/>
      <c r="CO839" s="16"/>
      <c r="CP839" s="16"/>
      <c r="CQ839" s="16"/>
      <c r="CR839" s="16"/>
      <c r="CS839" s="16"/>
      <c r="CT839" s="16"/>
      <c r="CU839" s="16"/>
      <c r="CV839" s="16"/>
      <c r="CW839" s="16"/>
      <c r="CX839" s="16"/>
      <c r="CY839" s="16"/>
      <c r="CZ839" s="16"/>
      <c r="DA839" s="16"/>
      <c r="DB839" s="16"/>
      <c r="DC839" s="16"/>
      <c r="DD839" s="16"/>
      <c r="DE839" s="16"/>
      <c r="DF839" s="16"/>
      <c r="DG839" s="16"/>
      <c r="DH839" s="16"/>
      <c r="DI839" s="16"/>
      <c r="DJ839" s="16"/>
      <c r="DK839" s="16"/>
      <c r="DL839" s="16"/>
      <c r="DM839" s="16"/>
      <c r="DN839" s="16"/>
      <c r="DO839" s="16"/>
      <c r="DP839" s="16"/>
      <c r="DQ839" s="16"/>
      <c r="DR839" s="16"/>
      <c r="DS839" s="16"/>
      <c r="DT839" s="16"/>
      <c r="DU839" s="16"/>
      <c r="DV839" s="16"/>
      <c r="DW839" s="16"/>
      <c r="DX839" s="16"/>
      <c r="DY839" s="16"/>
      <c r="DZ839" s="16"/>
      <c r="EA839" s="16"/>
      <c r="EB839" s="16"/>
      <c r="EC839" s="16"/>
      <c r="ED839" s="16"/>
      <c r="EE839" s="16"/>
      <c r="EF839" s="16"/>
      <c r="EG839" s="16"/>
      <c r="EH839" s="16"/>
      <c r="EI839" s="16"/>
      <c r="EJ839" s="16"/>
      <c r="EK839" s="16"/>
      <c r="EL839" s="16"/>
      <c r="EM839" s="16"/>
      <c r="EN839" s="16"/>
      <c r="EO839" s="16"/>
      <c r="EP839" s="16"/>
      <c r="EQ839" s="16"/>
      <c r="ER839" s="16"/>
      <c r="ES839" s="16"/>
      <c r="ET839" s="16"/>
      <c r="EU839" s="16"/>
      <c r="EV839" s="16"/>
      <c r="EW839" s="16"/>
      <c r="EX839" s="16"/>
      <c r="EY839" s="16"/>
      <c r="EZ839" s="16"/>
      <c r="FA839" s="16"/>
      <c r="FB839" s="16"/>
      <c r="FC839" s="16"/>
      <c r="FD839" s="16"/>
      <c r="FE839" s="16"/>
      <c r="FF839" s="16"/>
      <c r="FG839" s="16"/>
      <c r="FH839" s="16"/>
      <c r="FI839" s="16"/>
      <c r="FJ839" s="16"/>
      <c r="FK839" s="16"/>
      <c r="FL839" s="16"/>
      <c r="FM839" s="16"/>
      <c r="FN839" s="16"/>
      <c r="FO839" s="16"/>
      <c r="FP839" s="16"/>
      <c r="FQ839" s="16"/>
      <c r="FR839" s="16"/>
      <c r="FS839" s="16"/>
      <c r="FT839" s="16"/>
      <c r="FU839" s="16"/>
      <c r="FV839" s="16"/>
      <c r="FW839" s="16"/>
      <c r="FX839" s="16"/>
      <c r="FY839" s="16"/>
      <c r="FZ839" s="17"/>
      <c r="GA839" s="17"/>
      <c r="GB839" s="17"/>
    </row>
    <row r="840" spans="3:184" ht="14.25" customHeight="1">
      <c r="C840" s="14"/>
      <c r="D840" s="16"/>
      <c r="E840" s="16"/>
      <c r="F840" s="16"/>
      <c r="G840" s="16"/>
      <c r="H840" s="16"/>
      <c r="I840" s="16"/>
      <c r="J840" s="16"/>
      <c r="K840" s="16"/>
      <c r="L840" s="16"/>
      <c r="M840" s="16"/>
      <c r="N840" s="16"/>
      <c r="O840" s="16"/>
      <c r="P840" s="16"/>
      <c r="Q840" s="16"/>
      <c r="R840" s="16"/>
      <c r="S840" s="16"/>
      <c r="T840" s="16"/>
      <c r="U840" s="16"/>
      <c r="V840" s="16"/>
      <c r="W840" s="16"/>
      <c r="X840" s="16"/>
      <c r="Y840" s="16"/>
      <c r="Z840" s="16"/>
      <c r="AA840" s="16"/>
      <c r="AB840" s="16"/>
      <c r="AC840" s="16"/>
      <c r="AD840" s="16"/>
      <c r="AE840" s="16"/>
      <c r="AF840" s="16"/>
      <c r="AG840" s="16"/>
      <c r="AH840" s="16"/>
      <c r="AI840" s="16"/>
      <c r="AJ840" s="16"/>
      <c r="AK840" s="16"/>
      <c r="AL840" s="16"/>
      <c r="AM840" s="16"/>
      <c r="AN840" s="16"/>
      <c r="AO840" s="16"/>
      <c r="AP840" s="16"/>
      <c r="AQ840" s="16"/>
      <c r="AR840" s="16"/>
      <c r="AS840" s="16"/>
      <c r="AT840" s="16"/>
      <c r="AU840" s="16"/>
      <c r="AV840" s="16"/>
      <c r="AW840" s="16"/>
      <c r="AX840" s="16"/>
      <c r="AY840" s="16"/>
      <c r="AZ840" s="16"/>
      <c r="BA840" s="16"/>
      <c r="BB840" s="16"/>
      <c r="BC840" s="16"/>
      <c r="BD840" s="16"/>
      <c r="BE840" s="16"/>
      <c r="BF840" s="16"/>
      <c r="BG840" s="16"/>
      <c r="BH840" s="16"/>
      <c r="BI840" s="16"/>
      <c r="BJ840" s="16"/>
      <c r="BK840" s="16"/>
      <c r="BL840" s="16"/>
      <c r="BM840" s="16"/>
      <c r="BN840" s="16"/>
      <c r="BO840" s="16"/>
      <c r="BP840" s="16"/>
      <c r="BQ840" s="16"/>
      <c r="BR840" s="16"/>
      <c r="BS840" s="16"/>
      <c r="BT840" s="16"/>
      <c r="BU840" s="16"/>
      <c r="BV840" s="16"/>
      <c r="BW840" s="16"/>
      <c r="BX840" s="16"/>
      <c r="BY840" s="16"/>
      <c r="BZ840" s="16"/>
      <c r="CA840" s="16"/>
      <c r="CB840" s="16"/>
      <c r="CC840" s="16"/>
      <c r="CD840" s="16"/>
      <c r="CE840" s="16"/>
      <c r="CF840" s="16"/>
      <c r="CG840" s="16"/>
      <c r="CH840" s="16"/>
      <c r="CI840" s="16"/>
      <c r="CJ840" s="16"/>
      <c r="CK840" s="16"/>
      <c r="CL840" s="16"/>
      <c r="CM840" s="16"/>
      <c r="CN840" s="16"/>
      <c r="CO840" s="16"/>
      <c r="CP840" s="16"/>
      <c r="CQ840" s="16"/>
      <c r="CR840" s="16"/>
      <c r="CS840" s="16"/>
      <c r="CT840" s="16"/>
      <c r="CU840" s="16"/>
      <c r="CV840" s="16"/>
      <c r="CW840" s="16"/>
      <c r="CX840" s="16"/>
      <c r="CY840" s="16"/>
      <c r="CZ840" s="16"/>
      <c r="DA840" s="16"/>
      <c r="DB840" s="16"/>
      <c r="DC840" s="16"/>
      <c r="DD840" s="16"/>
      <c r="DE840" s="16"/>
      <c r="DF840" s="16"/>
      <c r="DG840" s="16"/>
      <c r="DH840" s="16"/>
      <c r="DI840" s="16"/>
      <c r="DJ840" s="16"/>
      <c r="DK840" s="16"/>
      <c r="DL840" s="16"/>
      <c r="DM840" s="16"/>
      <c r="DN840" s="16"/>
      <c r="DO840" s="16"/>
      <c r="DP840" s="16"/>
      <c r="DQ840" s="16"/>
      <c r="DR840" s="16"/>
      <c r="DS840" s="16"/>
      <c r="DT840" s="16"/>
      <c r="DU840" s="16"/>
      <c r="DV840" s="16"/>
      <c r="DW840" s="16"/>
      <c r="DX840" s="16"/>
      <c r="DY840" s="16"/>
      <c r="DZ840" s="16"/>
      <c r="EA840" s="16"/>
      <c r="EB840" s="16"/>
      <c r="EC840" s="16"/>
      <c r="ED840" s="16"/>
      <c r="EE840" s="16"/>
      <c r="EF840" s="16"/>
      <c r="EG840" s="16"/>
      <c r="EH840" s="16"/>
      <c r="EI840" s="16"/>
      <c r="EJ840" s="16"/>
      <c r="EK840" s="16"/>
      <c r="EL840" s="16"/>
      <c r="EM840" s="16"/>
      <c r="EN840" s="16"/>
      <c r="EO840" s="16"/>
      <c r="EP840" s="16"/>
      <c r="EQ840" s="16"/>
      <c r="ER840" s="16"/>
      <c r="ES840" s="16"/>
      <c r="ET840" s="16"/>
      <c r="EU840" s="16"/>
      <c r="EV840" s="16"/>
      <c r="EW840" s="16"/>
      <c r="EX840" s="16"/>
      <c r="EY840" s="16"/>
      <c r="EZ840" s="16"/>
      <c r="FA840" s="16"/>
      <c r="FB840" s="16"/>
      <c r="FC840" s="16"/>
      <c r="FD840" s="16"/>
      <c r="FE840" s="16"/>
      <c r="FF840" s="16"/>
      <c r="FG840" s="16"/>
      <c r="FH840" s="16"/>
      <c r="FI840" s="16"/>
      <c r="FJ840" s="16"/>
      <c r="FK840" s="16"/>
      <c r="FL840" s="16"/>
      <c r="FM840" s="16"/>
      <c r="FN840" s="16"/>
      <c r="FO840" s="16"/>
      <c r="FP840" s="16"/>
      <c r="FQ840" s="16"/>
      <c r="FR840" s="16"/>
      <c r="FS840" s="16"/>
      <c r="FT840" s="16"/>
      <c r="FU840" s="16"/>
      <c r="FV840" s="16"/>
      <c r="FW840" s="16"/>
      <c r="FX840" s="16"/>
      <c r="FY840" s="16"/>
      <c r="FZ840" s="17"/>
      <c r="GA840" s="17"/>
      <c r="GB840" s="17"/>
    </row>
    <row r="841" spans="3:184" ht="14.25" customHeight="1">
      <c r="C841" s="14"/>
      <c r="D841" s="16"/>
      <c r="E841" s="16"/>
      <c r="F841" s="16"/>
      <c r="G841" s="16"/>
      <c r="H841" s="16"/>
      <c r="I841" s="16"/>
      <c r="J841" s="16"/>
      <c r="K841" s="16"/>
      <c r="L841" s="16"/>
      <c r="M841" s="16"/>
      <c r="N841" s="16"/>
      <c r="O841" s="16"/>
      <c r="P841" s="16"/>
      <c r="Q841" s="16"/>
      <c r="R841" s="16"/>
      <c r="S841" s="16"/>
      <c r="T841" s="16"/>
      <c r="U841" s="16"/>
      <c r="V841" s="16"/>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6"/>
      <c r="AW841" s="16"/>
      <c r="AX841" s="16"/>
      <c r="AY841" s="16"/>
      <c r="AZ841" s="16"/>
      <c r="BA841" s="16"/>
      <c r="BB841" s="16"/>
      <c r="BC841" s="16"/>
      <c r="BD841" s="16"/>
      <c r="BE841" s="16"/>
      <c r="BF841" s="16"/>
      <c r="BG841" s="16"/>
      <c r="BH841" s="16"/>
      <c r="BI841" s="16"/>
      <c r="BJ841" s="16"/>
      <c r="BK841" s="16"/>
      <c r="BL841" s="16"/>
      <c r="BM841" s="16"/>
      <c r="BN841" s="16"/>
      <c r="BO841" s="16"/>
      <c r="BP841" s="16"/>
      <c r="BQ841" s="16"/>
      <c r="BR841" s="16"/>
      <c r="BS841" s="16"/>
      <c r="BT841" s="16"/>
      <c r="BU841" s="16"/>
      <c r="BV841" s="16"/>
      <c r="BW841" s="16"/>
      <c r="BX841" s="16"/>
      <c r="BY841" s="16"/>
      <c r="BZ841" s="16"/>
      <c r="CA841" s="16"/>
      <c r="CB841" s="16"/>
      <c r="CC841" s="16"/>
      <c r="CD841" s="16"/>
      <c r="CE841" s="16"/>
      <c r="CF841" s="16"/>
      <c r="CG841" s="16"/>
      <c r="CH841" s="16"/>
      <c r="CI841" s="16"/>
      <c r="CJ841" s="16"/>
      <c r="CK841" s="16"/>
      <c r="CL841" s="16"/>
      <c r="CM841" s="16"/>
      <c r="CN841" s="16"/>
      <c r="CO841" s="16"/>
      <c r="CP841" s="16"/>
      <c r="CQ841" s="16"/>
      <c r="CR841" s="16"/>
      <c r="CS841" s="16"/>
      <c r="CT841" s="16"/>
      <c r="CU841" s="16"/>
      <c r="CV841" s="16"/>
      <c r="CW841" s="16"/>
      <c r="CX841" s="16"/>
      <c r="CY841" s="16"/>
      <c r="CZ841" s="16"/>
      <c r="DA841" s="16"/>
      <c r="DB841" s="16"/>
      <c r="DC841" s="16"/>
      <c r="DD841" s="16"/>
      <c r="DE841" s="16"/>
      <c r="DF841" s="16"/>
      <c r="DG841" s="16"/>
      <c r="DH841" s="16"/>
      <c r="DI841" s="16"/>
      <c r="DJ841" s="16"/>
      <c r="DK841" s="16"/>
      <c r="DL841" s="16"/>
      <c r="DM841" s="16"/>
      <c r="DN841" s="16"/>
      <c r="DO841" s="16"/>
      <c r="DP841" s="16"/>
      <c r="DQ841" s="16"/>
      <c r="DR841" s="16"/>
      <c r="DS841" s="16"/>
      <c r="DT841" s="16"/>
      <c r="DU841" s="16"/>
      <c r="DV841" s="16"/>
      <c r="DW841" s="16"/>
      <c r="DX841" s="16"/>
      <c r="DY841" s="16"/>
      <c r="DZ841" s="16"/>
      <c r="EA841" s="16"/>
      <c r="EB841" s="16"/>
      <c r="EC841" s="16"/>
      <c r="ED841" s="16"/>
      <c r="EE841" s="16"/>
      <c r="EF841" s="16"/>
      <c r="EG841" s="16"/>
      <c r="EH841" s="16"/>
      <c r="EI841" s="16"/>
      <c r="EJ841" s="16"/>
      <c r="EK841" s="16"/>
      <c r="EL841" s="16"/>
      <c r="EM841" s="16"/>
      <c r="EN841" s="16"/>
      <c r="EO841" s="16"/>
      <c r="EP841" s="16"/>
      <c r="EQ841" s="16"/>
      <c r="ER841" s="16"/>
      <c r="ES841" s="16"/>
      <c r="ET841" s="16"/>
      <c r="EU841" s="16"/>
      <c r="EV841" s="16"/>
      <c r="EW841" s="16"/>
      <c r="EX841" s="16"/>
      <c r="EY841" s="16"/>
      <c r="EZ841" s="16"/>
      <c r="FA841" s="16"/>
      <c r="FB841" s="16"/>
      <c r="FC841" s="16"/>
      <c r="FD841" s="16"/>
      <c r="FE841" s="16"/>
      <c r="FF841" s="16"/>
      <c r="FG841" s="16"/>
      <c r="FH841" s="16"/>
      <c r="FI841" s="16"/>
      <c r="FJ841" s="16"/>
      <c r="FK841" s="16"/>
      <c r="FL841" s="16"/>
      <c r="FM841" s="16"/>
      <c r="FN841" s="16"/>
      <c r="FO841" s="16"/>
      <c r="FP841" s="16"/>
      <c r="FQ841" s="16"/>
      <c r="FR841" s="16"/>
      <c r="FS841" s="16"/>
      <c r="FT841" s="16"/>
      <c r="FU841" s="16"/>
      <c r="FV841" s="16"/>
      <c r="FW841" s="16"/>
      <c r="FX841" s="16"/>
      <c r="FY841" s="16"/>
      <c r="FZ841" s="17"/>
      <c r="GA841" s="17"/>
      <c r="GB841" s="17"/>
    </row>
    <row r="842" spans="3:184" ht="14.25" customHeight="1">
      <c r="C842" s="14"/>
      <c r="D842" s="16"/>
      <c r="E842" s="16"/>
      <c r="F842" s="16"/>
      <c r="G842" s="16"/>
      <c r="H842" s="16"/>
      <c r="I842" s="16"/>
      <c r="J842" s="16"/>
      <c r="K842" s="16"/>
      <c r="L842" s="16"/>
      <c r="M842" s="16"/>
      <c r="N842" s="16"/>
      <c r="O842" s="16"/>
      <c r="P842" s="16"/>
      <c r="Q842" s="16"/>
      <c r="R842" s="16"/>
      <c r="S842" s="16"/>
      <c r="T842" s="16"/>
      <c r="U842" s="16"/>
      <c r="V842" s="16"/>
      <c r="W842" s="16"/>
      <c r="X842" s="16"/>
      <c r="Y842" s="16"/>
      <c r="Z842" s="16"/>
      <c r="AA842" s="16"/>
      <c r="AB842" s="16"/>
      <c r="AC842" s="16"/>
      <c r="AD842" s="16"/>
      <c r="AE842" s="16"/>
      <c r="AF842" s="16"/>
      <c r="AG842" s="16"/>
      <c r="AH842" s="16"/>
      <c r="AI842" s="16"/>
      <c r="AJ842" s="16"/>
      <c r="AK842" s="16"/>
      <c r="AL842" s="16"/>
      <c r="AM842" s="16"/>
      <c r="AN842" s="16"/>
      <c r="AO842" s="16"/>
      <c r="AP842" s="16"/>
      <c r="AQ842" s="16"/>
      <c r="AR842" s="16"/>
      <c r="AS842" s="16"/>
      <c r="AT842" s="16"/>
      <c r="AU842" s="16"/>
      <c r="AV842" s="16"/>
      <c r="AW842" s="16"/>
      <c r="AX842" s="16"/>
      <c r="AY842" s="16"/>
      <c r="AZ842" s="16"/>
      <c r="BA842" s="16"/>
      <c r="BB842" s="16"/>
      <c r="BC842" s="16"/>
      <c r="BD842" s="16"/>
      <c r="BE842" s="16"/>
      <c r="BF842" s="16"/>
      <c r="BG842" s="16"/>
      <c r="BH842" s="16"/>
      <c r="BI842" s="16"/>
      <c r="BJ842" s="16"/>
      <c r="BK842" s="16"/>
      <c r="BL842" s="16"/>
      <c r="BM842" s="16"/>
      <c r="BN842" s="16"/>
      <c r="BO842" s="16"/>
      <c r="BP842" s="16"/>
      <c r="BQ842" s="16"/>
      <c r="BR842" s="16"/>
      <c r="BS842" s="16"/>
      <c r="BT842" s="16"/>
      <c r="BU842" s="16"/>
      <c r="BV842" s="16"/>
      <c r="BW842" s="16"/>
      <c r="BX842" s="16"/>
      <c r="BY842" s="16"/>
      <c r="BZ842" s="16"/>
      <c r="CA842" s="16"/>
      <c r="CB842" s="16"/>
      <c r="CC842" s="16"/>
      <c r="CD842" s="16"/>
      <c r="CE842" s="16"/>
      <c r="CF842" s="16"/>
      <c r="CG842" s="16"/>
      <c r="CH842" s="16"/>
      <c r="CI842" s="16"/>
      <c r="CJ842" s="16"/>
      <c r="CK842" s="16"/>
      <c r="CL842" s="16"/>
      <c r="CM842" s="16"/>
      <c r="CN842" s="16"/>
      <c r="CO842" s="16"/>
      <c r="CP842" s="16"/>
      <c r="CQ842" s="16"/>
      <c r="CR842" s="16"/>
      <c r="CS842" s="16"/>
      <c r="CT842" s="16"/>
      <c r="CU842" s="16"/>
      <c r="CV842" s="16"/>
      <c r="CW842" s="16"/>
      <c r="CX842" s="16"/>
      <c r="CY842" s="16"/>
      <c r="CZ842" s="16"/>
      <c r="DA842" s="16"/>
      <c r="DB842" s="16"/>
      <c r="DC842" s="16"/>
      <c r="DD842" s="16"/>
      <c r="DE842" s="16"/>
      <c r="DF842" s="16"/>
      <c r="DG842" s="16"/>
      <c r="DH842" s="16"/>
      <c r="DI842" s="16"/>
      <c r="DJ842" s="16"/>
      <c r="DK842" s="16"/>
      <c r="DL842" s="16"/>
      <c r="DM842" s="16"/>
      <c r="DN842" s="16"/>
      <c r="DO842" s="16"/>
      <c r="DP842" s="16"/>
      <c r="DQ842" s="16"/>
      <c r="DR842" s="16"/>
      <c r="DS842" s="16"/>
      <c r="DT842" s="16"/>
      <c r="DU842" s="16"/>
      <c r="DV842" s="16"/>
      <c r="DW842" s="16"/>
      <c r="DX842" s="16"/>
      <c r="DY842" s="16"/>
      <c r="DZ842" s="16"/>
      <c r="EA842" s="16"/>
      <c r="EB842" s="16"/>
      <c r="EC842" s="16"/>
      <c r="ED842" s="16"/>
      <c r="EE842" s="16"/>
      <c r="EF842" s="16"/>
      <c r="EG842" s="16"/>
      <c r="EH842" s="16"/>
      <c r="EI842" s="16"/>
      <c r="EJ842" s="16"/>
      <c r="EK842" s="16"/>
      <c r="EL842" s="16"/>
      <c r="EM842" s="16"/>
      <c r="EN842" s="16"/>
      <c r="EO842" s="16"/>
      <c r="EP842" s="16"/>
      <c r="EQ842" s="16"/>
      <c r="ER842" s="16"/>
      <c r="ES842" s="16"/>
      <c r="ET842" s="16"/>
      <c r="EU842" s="16"/>
      <c r="EV842" s="16"/>
      <c r="EW842" s="16"/>
      <c r="EX842" s="16"/>
      <c r="EY842" s="16"/>
      <c r="EZ842" s="16"/>
      <c r="FA842" s="16"/>
      <c r="FB842" s="16"/>
      <c r="FC842" s="16"/>
      <c r="FD842" s="16"/>
      <c r="FE842" s="16"/>
      <c r="FF842" s="16"/>
      <c r="FG842" s="16"/>
      <c r="FH842" s="16"/>
      <c r="FI842" s="16"/>
      <c r="FJ842" s="16"/>
      <c r="FK842" s="16"/>
      <c r="FL842" s="16"/>
      <c r="FM842" s="16"/>
      <c r="FN842" s="16"/>
      <c r="FO842" s="16"/>
      <c r="FP842" s="16"/>
      <c r="FQ842" s="16"/>
      <c r="FR842" s="16"/>
      <c r="FS842" s="16"/>
      <c r="FT842" s="16"/>
      <c r="FU842" s="16"/>
      <c r="FV842" s="16"/>
      <c r="FW842" s="16"/>
      <c r="FX842" s="16"/>
      <c r="FY842" s="16"/>
      <c r="FZ842" s="17"/>
      <c r="GA842" s="17"/>
      <c r="GB842" s="17"/>
    </row>
    <row r="843" spans="3:184" ht="14.25" customHeight="1">
      <c r="C843" s="14"/>
      <c r="D843" s="16"/>
      <c r="E843" s="16"/>
      <c r="F843" s="16"/>
      <c r="G843" s="16"/>
      <c r="H843" s="16"/>
      <c r="I843" s="16"/>
      <c r="J843" s="16"/>
      <c r="K843" s="16"/>
      <c r="L843" s="16"/>
      <c r="M843" s="16"/>
      <c r="N843" s="16"/>
      <c r="O843" s="16"/>
      <c r="P843" s="16"/>
      <c r="Q843" s="16"/>
      <c r="R843" s="16"/>
      <c r="S843" s="16"/>
      <c r="T843" s="16"/>
      <c r="U843" s="16"/>
      <c r="V843" s="16"/>
      <c r="W843" s="16"/>
      <c r="X843" s="16"/>
      <c r="Y843" s="16"/>
      <c r="Z843" s="16"/>
      <c r="AA843" s="16"/>
      <c r="AB843" s="16"/>
      <c r="AC843" s="16"/>
      <c r="AD843" s="16"/>
      <c r="AE843" s="16"/>
      <c r="AF843" s="16"/>
      <c r="AG843" s="16"/>
      <c r="AH843" s="16"/>
      <c r="AI843" s="16"/>
      <c r="AJ843" s="16"/>
      <c r="AK843" s="16"/>
      <c r="AL843" s="16"/>
      <c r="AM843" s="16"/>
      <c r="AN843" s="16"/>
      <c r="AO843" s="16"/>
      <c r="AP843" s="16"/>
      <c r="AQ843" s="16"/>
      <c r="AR843" s="16"/>
      <c r="AS843" s="16"/>
      <c r="AT843" s="16"/>
      <c r="AU843" s="16"/>
      <c r="AV843" s="16"/>
      <c r="AW843" s="16"/>
      <c r="AX843" s="16"/>
      <c r="AY843" s="16"/>
      <c r="AZ843" s="16"/>
      <c r="BA843" s="16"/>
      <c r="BB843" s="16"/>
      <c r="BC843" s="16"/>
      <c r="BD843" s="16"/>
      <c r="BE843" s="16"/>
      <c r="BF843" s="16"/>
      <c r="BG843" s="16"/>
      <c r="BH843" s="16"/>
      <c r="BI843" s="16"/>
      <c r="BJ843" s="16"/>
      <c r="BK843" s="16"/>
      <c r="BL843" s="16"/>
      <c r="BM843" s="16"/>
      <c r="BN843" s="16"/>
      <c r="BO843" s="16"/>
      <c r="BP843" s="16"/>
      <c r="BQ843" s="16"/>
      <c r="BR843" s="16"/>
      <c r="BS843" s="16"/>
      <c r="BT843" s="16"/>
      <c r="BU843" s="16"/>
      <c r="BV843" s="16"/>
      <c r="BW843" s="16"/>
      <c r="BX843" s="16"/>
      <c r="BY843" s="16"/>
      <c r="BZ843" s="16"/>
      <c r="CA843" s="16"/>
      <c r="CB843" s="16"/>
      <c r="CC843" s="16"/>
      <c r="CD843" s="16"/>
      <c r="CE843" s="16"/>
      <c r="CF843" s="16"/>
      <c r="CG843" s="16"/>
      <c r="CH843" s="16"/>
      <c r="CI843" s="16"/>
      <c r="CJ843" s="16"/>
      <c r="CK843" s="16"/>
      <c r="CL843" s="16"/>
      <c r="CM843" s="16"/>
      <c r="CN843" s="16"/>
      <c r="CO843" s="16"/>
      <c r="CP843" s="16"/>
      <c r="CQ843" s="16"/>
      <c r="CR843" s="16"/>
      <c r="CS843" s="16"/>
      <c r="CT843" s="16"/>
      <c r="CU843" s="16"/>
      <c r="CV843" s="16"/>
      <c r="CW843" s="16"/>
      <c r="CX843" s="16"/>
      <c r="CY843" s="16"/>
      <c r="CZ843" s="16"/>
      <c r="DA843" s="16"/>
      <c r="DB843" s="16"/>
      <c r="DC843" s="16"/>
      <c r="DD843" s="16"/>
      <c r="DE843" s="16"/>
      <c r="DF843" s="16"/>
      <c r="DG843" s="16"/>
      <c r="DH843" s="16"/>
      <c r="DI843" s="16"/>
      <c r="DJ843" s="16"/>
      <c r="DK843" s="16"/>
      <c r="DL843" s="16"/>
      <c r="DM843" s="16"/>
      <c r="DN843" s="16"/>
      <c r="DO843" s="16"/>
      <c r="DP843" s="16"/>
      <c r="DQ843" s="16"/>
      <c r="DR843" s="16"/>
      <c r="DS843" s="16"/>
      <c r="DT843" s="16"/>
      <c r="DU843" s="16"/>
      <c r="DV843" s="16"/>
      <c r="DW843" s="16"/>
      <c r="DX843" s="16"/>
      <c r="DY843" s="16"/>
      <c r="DZ843" s="16"/>
      <c r="EA843" s="16"/>
      <c r="EB843" s="16"/>
      <c r="EC843" s="16"/>
      <c r="ED843" s="16"/>
      <c r="EE843" s="16"/>
      <c r="EF843" s="16"/>
      <c r="EG843" s="16"/>
      <c r="EH843" s="16"/>
      <c r="EI843" s="16"/>
      <c r="EJ843" s="16"/>
      <c r="EK843" s="16"/>
      <c r="EL843" s="16"/>
      <c r="EM843" s="16"/>
      <c r="EN843" s="16"/>
      <c r="EO843" s="16"/>
      <c r="EP843" s="16"/>
      <c r="EQ843" s="16"/>
      <c r="ER843" s="16"/>
      <c r="ES843" s="16"/>
      <c r="ET843" s="16"/>
      <c r="EU843" s="16"/>
      <c r="EV843" s="16"/>
      <c r="EW843" s="16"/>
      <c r="EX843" s="16"/>
      <c r="EY843" s="16"/>
      <c r="EZ843" s="16"/>
      <c r="FA843" s="16"/>
      <c r="FB843" s="16"/>
      <c r="FC843" s="16"/>
      <c r="FD843" s="16"/>
      <c r="FE843" s="16"/>
      <c r="FF843" s="16"/>
      <c r="FG843" s="16"/>
      <c r="FH843" s="16"/>
      <c r="FI843" s="16"/>
      <c r="FJ843" s="16"/>
      <c r="FK843" s="16"/>
      <c r="FL843" s="16"/>
      <c r="FM843" s="16"/>
      <c r="FN843" s="16"/>
      <c r="FO843" s="16"/>
      <c r="FP843" s="16"/>
      <c r="FQ843" s="16"/>
      <c r="FR843" s="16"/>
      <c r="FS843" s="16"/>
      <c r="FT843" s="16"/>
      <c r="FU843" s="16"/>
      <c r="FV843" s="16"/>
      <c r="FW843" s="16"/>
      <c r="FX843" s="16"/>
      <c r="FY843" s="16"/>
      <c r="FZ843" s="17"/>
      <c r="GA843" s="17"/>
      <c r="GB843" s="17"/>
    </row>
    <row r="844" spans="3:184" ht="14.25" customHeight="1">
      <c r="C844" s="14"/>
      <c r="D844" s="16"/>
      <c r="E844" s="16"/>
      <c r="F844" s="16"/>
      <c r="G844" s="16"/>
      <c r="H844" s="16"/>
      <c r="I844" s="16"/>
      <c r="J844" s="16"/>
      <c r="K844" s="16"/>
      <c r="L844" s="16"/>
      <c r="M844" s="16"/>
      <c r="N844" s="16"/>
      <c r="O844" s="16"/>
      <c r="P844" s="16"/>
      <c r="Q844" s="16"/>
      <c r="R844" s="16"/>
      <c r="S844" s="16"/>
      <c r="T844" s="16"/>
      <c r="U844" s="16"/>
      <c r="V844" s="16"/>
      <c r="W844" s="16"/>
      <c r="X844" s="16"/>
      <c r="Y844" s="16"/>
      <c r="Z844" s="16"/>
      <c r="AA844" s="16"/>
      <c r="AB844" s="16"/>
      <c r="AC844" s="16"/>
      <c r="AD844" s="16"/>
      <c r="AE844" s="16"/>
      <c r="AF844" s="16"/>
      <c r="AG844" s="16"/>
      <c r="AH844" s="16"/>
      <c r="AI844" s="16"/>
      <c r="AJ844" s="16"/>
      <c r="AK844" s="16"/>
      <c r="AL844" s="16"/>
      <c r="AM844" s="16"/>
      <c r="AN844" s="16"/>
      <c r="AO844" s="16"/>
      <c r="AP844" s="16"/>
      <c r="AQ844" s="16"/>
      <c r="AR844" s="16"/>
      <c r="AS844" s="16"/>
      <c r="AT844" s="16"/>
      <c r="AU844" s="16"/>
      <c r="AV844" s="16"/>
      <c r="AW844" s="16"/>
      <c r="AX844" s="16"/>
      <c r="AY844" s="16"/>
      <c r="AZ844" s="16"/>
      <c r="BA844" s="16"/>
      <c r="BB844" s="16"/>
      <c r="BC844" s="16"/>
      <c r="BD844" s="16"/>
      <c r="BE844" s="16"/>
      <c r="BF844" s="16"/>
      <c r="BG844" s="16"/>
      <c r="BH844" s="16"/>
      <c r="BI844" s="16"/>
      <c r="BJ844" s="16"/>
      <c r="BK844" s="16"/>
      <c r="BL844" s="16"/>
      <c r="BM844" s="16"/>
      <c r="BN844" s="16"/>
      <c r="BO844" s="16"/>
      <c r="BP844" s="16"/>
      <c r="BQ844" s="16"/>
      <c r="BR844" s="16"/>
      <c r="BS844" s="16"/>
      <c r="BT844" s="16"/>
      <c r="BU844" s="16"/>
      <c r="BV844" s="16"/>
      <c r="BW844" s="16"/>
      <c r="BX844" s="16"/>
      <c r="BY844" s="16"/>
      <c r="BZ844" s="16"/>
      <c r="CA844" s="16"/>
      <c r="CB844" s="16"/>
      <c r="CC844" s="16"/>
      <c r="CD844" s="16"/>
      <c r="CE844" s="16"/>
      <c r="CF844" s="16"/>
      <c r="CG844" s="16"/>
      <c r="CH844" s="16"/>
      <c r="CI844" s="16"/>
      <c r="CJ844" s="16"/>
      <c r="CK844" s="16"/>
      <c r="CL844" s="16"/>
      <c r="CM844" s="16"/>
      <c r="CN844" s="16"/>
      <c r="CO844" s="16"/>
      <c r="CP844" s="16"/>
      <c r="CQ844" s="16"/>
      <c r="CR844" s="16"/>
      <c r="CS844" s="16"/>
      <c r="CT844" s="16"/>
      <c r="CU844" s="16"/>
      <c r="CV844" s="16"/>
      <c r="CW844" s="16"/>
      <c r="CX844" s="16"/>
      <c r="CY844" s="16"/>
      <c r="CZ844" s="16"/>
      <c r="DA844" s="16"/>
      <c r="DB844" s="16"/>
      <c r="DC844" s="16"/>
      <c r="DD844" s="16"/>
      <c r="DE844" s="16"/>
      <c r="DF844" s="16"/>
      <c r="DG844" s="16"/>
      <c r="DH844" s="16"/>
      <c r="DI844" s="16"/>
      <c r="DJ844" s="16"/>
      <c r="DK844" s="16"/>
      <c r="DL844" s="16"/>
      <c r="DM844" s="16"/>
      <c r="DN844" s="16"/>
      <c r="DO844" s="16"/>
      <c r="DP844" s="16"/>
      <c r="DQ844" s="16"/>
      <c r="DR844" s="16"/>
      <c r="DS844" s="16"/>
      <c r="DT844" s="16"/>
      <c r="DU844" s="16"/>
      <c r="DV844" s="16"/>
      <c r="DW844" s="16"/>
      <c r="DX844" s="16"/>
      <c r="DY844" s="16"/>
      <c r="DZ844" s="16"/>
      <c r="EA844" s="16"/>
      <c r="EB844" s="16"/>
      <c r="EC844" s="16"/>
      <c r="ED844" s="16"/>
      <c r="EE844" s="16"/>
      <c r="EF844" s="16"/>
      <c r="EG844" s="16"/>
      <c r="EH844" s="16"/>
      <c r="EI844" s="16"/>
      <c r="EJ844" s="16"/>
      <c r="EK844" s="16"/>
      <c r="EL844" s="16"/>
      <c r="EM844" s="16"/>
      <c r="EN844" s="16"/>
      <c r="EO844" s="16"/>
      <c r="EP844" s="16"/>
      <c r="EQ844" s="16"/>
      <c r="ER844" s="16"/>
      <c r="ES844" s="16"/>
      <c r="ET844" s="16"/>
      <c r="EU844" s="16"/>
      <c r="EV844" s="16"/>
      <c r="EW844" s="16"/>
      <c r="EX844" s="16"/>
      <c r="EY844" s="16"/>
      <c r="EZ844" s="16"/>
      <c r="FA844" s="16"/>
      <c r="FB844" s="16"/>
      <c r="FC844" s="16"/>
      <c r="FD844" s="16"/>
      <c r="FE844" s="16"/>
      <c r="FF844" s="16"/>
      <c r="FG844" s="16"/>
      <c r="FH844" s="16"/>
      <c r="FI844" s="16"/>
      <c r="FJ844" s="16"/>
      <c r="FK844" s="16"/>
      <c r="FL844" s="16"/>
      <c r="FM844" s="16"/>
      <c r="FN844" s="16"/>
      <c r="FO844" s="16"/>
      <c r="FP844" s="16"/>
      <c r="FQ844" s="16"/>
      <c r="FR844" s="16"/>
      <c r="FS844" s="16"/>
      <c r="FT844" s="16"/>
      <c r="FU844" s="16"/>
      <c r="FV844" s="16"/>
      <c r="FW844" s="16"/>
      <c r="FX844" s="16"/>
      <c r="FY844" s="16"/>
      <c r="FZ844" s="17"/>
      <c r="GA844" s="17"/>
      <c r="GB844" s="17"/>
    </row>
    <row r="845" spans="3:184" ht="14.25" customHeight="1">
      <c r="C845" s="14"/>
      <c r="D845" s="16"/>
      <c r="E845" s="16"/>
      <c r="F845" s="16"/>
      <c r="G845" s="16"/>
      <c r="H845" s="16"/>
      <c r="I845" s="16"/>
      <c r="J845" s="16"/>
      <c r="K845" s="16"/>
      <c r="L845" s="16"/>
      <c r="M845" s="16"/>
      <c r="N845" s="16"/>
      <c r="O845" s="16"/>
      <c r="P845" s="16"/>
      <c r="Q845" s="16"/>
      <c r="R845" s="16"/>
      <c r="S845" s="16"/>
      <c r="T845" s="16"/>
      <c r="U845" s="16"/>
      <c r="V845" s="16"/>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16"/>
      <c r="AS845" s="16"/>
      <c r="AT845" s="16"/>
      <c r="AU845" s="16"/>
      <c r="AV845" s="16"/>
      <c r="AW845" s="16"/>
      <c r="AX845" s="16"/>
      <c r="AY845" s="16"/>
      <c r="AZ845" s="16"/>
      <c r="BA845" s="16"/>
      <c r="BB845" s="16"/>
      <c r="BC845" s="16"/>
      <c r="BD845" s="16"/>
      <c r="BE845" s="16"/>
      <c r="BF845" s="16"/>
      <c r="BG845" s="16"/>
      <c r="BH845" s="16"/>
      <c r="BI845" s="16"/>
      <c r="BJ845" s="16"/>
      <c r="BK845" s="16"/>
      <c r="BL845" s="16"/>
      <c r="BM845" s="16"/>
      <c r="BN845" s="16"/>
      <c r="BO845" s="16"/>
      <c r="BP845" s="16"/>
      <c r="BQ845" s="16"/>
      <c r="BR845" s="16"/>
      <c r="BS845" s="16"/>
      <c r="BT845" s="16"/>
      <c r="BU845" s="16"/>
      <c r="BV845" s="16"/>
      <c r="BW845" s="16"/>
      <c r="BX845" s="16"/>
      <c r="BY845" s="16"/>
      <c r="BZ845" s="16"/>
      <c r="CA845" s="16"/>
      <c r="CB845" s="16"/>
      <c r="CC845" s="16"/>
      <c r="CD845" s="16"/>
      <c r="CE845" s="16"/>
      <c r="CF845" s="16"/>
      <c r="CG845" s="16"/>
      <c r="CH845" s="16"/>
      <c r="CI845" s="16"/>
      <c r="CJ845" s="16"/>
      <c r="CK845" s="16"/>
      <c r="CL845" s="16"/>
      <c r="CM845" s="16"/>
      <c r="CN845" s="16"/>
      <c r="CO845" s="16"/>
      <c r="CP845" s="16"/>
      <c r="CQ845" s="16"/>
      <c r="CR845" s="16"/>
      <c r="CS845" s="16"/>
      <c r="CT845" s="16"/>
      <c r="CU845" s="16"/>
      <c r="CV845" s="16"/>
      <c r="CW845" s="16"/>
      <c r="CX845" s="16"/>
      <c r="CY845" s="16"/>
      <c r="CZ845" s="16"/>
      <c r="DA845" s="16"/>
      <c r="DB845" s="16"/>
      <c r="DC845" s="16"/>
      <c r="DD845" s="16"/>
      <c r="DE845" s="16"/>
      <c r="DF845" s="16"/>
      <c r="DG845" s="16"/>
      <c r="DH845" s="16"/>
      <c r="DI845" s="16"/>
      <c r="DJ845" s="16"/>
      <c r="DK845" s="16"/>
      <c r="DL845" s="16"/>
      <c r="DM845" s="16"/>
      <c r="DN845" s="16"/>
      <c r="DO845" s="16"/>
      <c r="DP845" s="16"/>
      <c r="DQ845" s="16"/>
      <c r="DR845" s="16"/>
      <c r="DS845" s="16"/>
      <c r="DT845" s="16"/>
      <c r="DU845" s="16"/>
      <c r="DV845" s="16"/>
      <c r="DW845" s="16"/>
      <c r="DX845" s="16"/>
      <c r="DY845" s="16"/>
      <c r="DZ845" s="16"/>
      <c r="EA845" s="16"/>
      <c r="EB845" s="16"/>
      <c r="EC845" s="16"/>
      <c r="ED845" s="16"/>
      <c r="EE845" s="16"/>
      <c r="EF845" s="16"/>
      <c r="EG845" s="16"/>
      <c r="EH845" s="16"/>
      <c r="EI845" s="16"/>
      <c r="EJ845" s="16"/>
      <c r="EK845" s="16"/>
      <c r="EL845" s="16"/>
      <c r="EM845" s="16"/>
      <c r="EN845" s="16"/>
      <c r="EO845" s="16"/>
      <c r="EP845" s="16"/>
      <c r="EQ845" s="16"/>
      <c r="ER845" s="16"/>
      <c r="ES845" s="16"/>
      <c r="ET845" s="16"/>
      <c r="EU845" s="16"/>
      <c r="EV845" s="16"/>
      <c r="EW845" s="16"/>
      <c r="EX845" s="16"/>
      <c r="EY845" s="16"/>
      <c r="EZ845" s="16"/>
      <c r="FA845" s="16"/>
      <c r="FB845" s="16"/>
      <c r="FC845" s="16"/>
      <c r="FD845" s="16"/>
      <c r="FE845" s="16"/>
      <c r="FF845" s="16"/>
      <c r="FG845" s="16"/>
      <c r="FH845" s="16"/>
      <c r="FI845" s="16"/>
      <c r="FJ845" s="16"/>
      <c r="FK845" s="16"/>
      <c r="FL845" s="16"/>
      <c r="FM845" s="16"/>
      <c r="FN845" s="16"/>
      <c r="FO845" s="16"/>
      <c r="FP845" s="16"/>
      <c r="FQ845" s="16"/>
      <c r="FR845" s="16"/>
      <c r="FS845" s="16"/>
      <c r="FT845" s="16"/>
      <c r="FU845" s="16"/>
      <c r="FV845" s="16"/>
      <c r="FW845" s="16"/>
      <c r="FX845" s="16"/>
      <c r="FY845" s="16"/>
      <c r="FZ845" s="17"/>
      <c r="GA845" s="17"/>
      <c r="GB845" s="17"/>
    </row>
    <row r="846" spans="3:184" ht="14.25" customHeight="1">
      <c r="C846" s="14"/>
      <c r="D846" s="16"/>
      <c r="E846" s="16"/>
      <c r="F846" s="16"/>
      <c r="G846" s="16"/>
      <c r="H846" s="16"/>
      <c r="I846" s="16"/>
      <c r="J846" s="16"/>
      <c r="K846" s="16"/>
      <c r="L846" s="16"/>
      <c r="M846" s="16"/>
      <c r="N846" s="16"/>
      <c r="O846" s="16"/>
      <c r="P846" s="16"/>
      <c r="Q846" s="16"/>
      <c r="R846" s="16"/>
      <c r="S846" s="16"/>
      <c r="T846" s="16"/>
      <c r="U846" s="16"/>
      <c r="V846" s="16"/>
      <c r="W846" s="16"/>
      <c r="X846" s="16"/>
      <c r="Y846" s="16"/>
      <c r="Z846" s="16"/>
      <c r="AA846" s="16"/>
      <c r="AB846" s="16"/>
      <c r="AC846" s="16"/>
      <c r="AD846" s="16"/>
      <c r="AE846" s="16"/>
      <c r="AF846" s="16"/>
      <c r="AG846" s="16"/>
      <c r="AH846" s="16"/>
      <c r="AI846" s="16"/>
      <c r="AJ846" s="16"/>
      <c r="AK846" s="16"/>
      <c r="AL846" s="16"/>
      <c r="AM846" s="16"/>
      <c r="AN846" s="16"/>
      <c r="AO846" s="16"/>
      <c r="AP846" s="16"/>
      <c r="AQ846" s="16"/>
      <c r="AR846" s="16"/>
      <c r="AS846" s="16"/>
      <c r="AT846" s="16"/>
      <c r="AU846" s="16"/>
      <c r="AV846" s="16"/>
      <c r="AW846" s="16"/>
      <c r="AX846" s="16"/>
      <c r="AY846" s="16"/>
      <c r="AZ846" s="16"/>
      <c r="BA846" s="16"/>
      <c r="BB846" s="16"/>
      <c r="BC846" s="16"/>
      <c r="BD846" s="16"/>
      <c r="BE846" s="16"/>
      <c r="BF846" s="16"/>
      <c r="BG846" s="16"/>
      <c r="BH846" s="16"/>
      <c r="BI846" s="16"/>
      <c r="BJ846" s="16"/>
      <c r="BK846" s="16"/>
      <c r="BL846" s="16"/>
      <c r="BM846" s="16"/>
      <c r="BN846" s="16"/>
      <c r="BO846" s="16"/>
      <c r="BP846" s="16"/>
      <c r="BQ846" s="16"/>
      <c r="BR846" s="16"/>
      <c r="BS846" s="16"/>
      <c r="BT846" s="16"/>
      <c r="BU846" s="16"/>
      <c r="BV846" s="16"/>
      <c r="BW846" s="16"/>
      <c r="BX846" s="16"/>
      <c r="BY846" s="16"/>
      <c r="BZ846" s="16"/>
      <c r="CA846" s="16"/>
      <c r="CB846" s="16"/>
      <c r="CC846" s="16"/>
      <c r="CD846" s="16"/>
      <c r="CE846" s="16"/>
      <c r="CF846" s="16"/>
      <c r="CG846" s="16"/>
      <c r="CH846" s="16"/>
      <c r="CI846" s="16"/>
      <c r="CJ846" s="16"/>
      <c r="CK846" s="16"/>
      <c r="CL846" s="16"/>
      <c r="CM846" s="16"/>
      <c r="CN846" s="16"/>
      <c r="CO846" s="16"/>
      <c r="CP846" s="16"/>
      <c r="CQ846" s="16"/>
      <c r="CR846" s="16"/>
      <c r="CS846" s="16"/>
      <c r="CT846" s="16"/>
      <c r="CU846" s="16"/>
      <c r="CV846" s="16"/>
      <c r="CW846" s="16"/>
      <c r="CX846" s="16"/>
      <c r="CY846" s="16"/>
      <c r="CZ846" s="16"/>
      <c r="DA846" s="16"/>
      <c r="DB846" s="16"/>
      <c r="DC846" s="16"/>
      <c r="DD846" s="16"/>
      <c r="DE846" s="16"/>
      <c r="DF846" s="16"/>
      <c r="DG846" s="16"/>
      <c r="DH846" s="16"/>
      <c r="DI846" s="16"/>
      <c r="DJ846" s="16"/>
      <c r="DK846" s="16"/>
      <c r="DL846" s="16"/>
      <c r="DM846" s="16"/>
      <c r="DN846" s="16"/>
      <c r="DO846" s="16"/>
      <c r="DP846" s="16"/>
      <c r="DQ846" s="16"/>
      <c r="DR846" s="16"/>
      <c r="DS846" s="16"/>
      <c r="DT846" s="16"/>
      <c r="DU846" s="16"/>
      <c r="DV846" s="16"/>
      <c r="DW846" s="16"/>
      <c r="DX846" s="16"/>
      <c r="DY846" s="16"/>
      <c r="DZ846" s="16"/>
      <c r="EA846" s="16"/>
      <c r="EB846" s="16"/>
      <c r="EC846" s="16"/>
      <c r="ED846" s="16"/>
      <c r="EE846" s="16"/>
      <c r="EF846" s="16"/>
      <c r="EG846" s="16"/>
      <c r="EH846" s="16"/>
      <c r="EI846" s="16"/>
      <c r="EJ846" s="16"/>
      <c r="EK846" s="16"/>
      <c r="EL846" s="16"/>
      <c r="EM846" s="16"/>
      <c r="EN846" s="16"/>
      <c r="EO846" s="16"/>
      <c r="EP846" s="16"/>
      <c r="EQ846" s="16"/>
      <c r="ER846" s="16"/>
      <c r="ES846" s="16"/>
      <c r="ET846" s="16"/>
      <c r="EU846" s="16"/>
      <c r="EV846" s="16"/>
      <c r="EW846" s="16"/>
      <c r="EX846" s="16"/>
      <c r="EY846" s="16"/>
      <c r="EZ846" s="16"/>
      <c r="FA846" s="16"/>
      <c r="FB846" s="16"/>
      <c r="FC846" s="16"/>
      <c r="FD846" s="16"/>
      <c r="FE846" s="16"/>
      <c r="FF846" s="16"/>
      <c r="FG846" s="16"/>
      <c r="FH846" s="16"/>
      <c r="FI846" s="16"/>
      <c r="FJ846" s="16"/>
      <c r="FK846" s="16"/>
      <c r="FL846" s="16"/>
      <c r="FM846" s="16"/>
      <c r="FN846" s="16"/>
      <c r="FO846" s="16"/>
      <c r="FP846" s="16"/>
      <c r="FQ846" s="16"/>
      <c r="FR846" s="16"/>
      <c r="FS846" s="16"/>
      <c r="FT846" s="16"/>
      <c r="FU846" s="16"/>
      <c r="FV846" s="16"/>
      <c r="FW846" s="16"/>
      <c r="FX846" s="16"/>
      <c r="FY846" s="16"/>
      <c r="FZ846" s="17"/>
      <c r="GA846" s="17"/>
      <c r="GB846" s="17"/>
    </row>
    <row r="847" spans="3:184" ht="14.25" customHeight="1">
      <c r="C847" s="14"/>
      <c r="D847" s="16"/>
      <c r="E847" s="16"/>
      <c r="F847" s="16"/>
      <c r="G847" s="16"/>
      <c r="H847" s="16"/>
      <c r="I847" s="16"/>
      <c r="J847" s="16"/>
      <c r="K847" s="16"/>
      <c r="L847" s="16"/>
      <c r="M847" s="16"/>
      <c r="N847" s="16"/>
      <c r="O847" s="16"/>
      <c r="P847" s="16"/>
      <c r="Q847" s="16"/>
      <c r="R847" s="16"/>
      <c r="S847" s="16"/>
      <c r="T847" s="16"/>
      <c r="U847" s="16"/>
      <c r="V847" s="16"/>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16"/>
      <c r="AS847" s="16"/>
      <c r="AT847" s="16"/>
      <c r="AU847" s="16"/>
      <c r="AV847" s="16"/>
      <c r="AW847" s="16"/>
      <c r="AX847" s="16"/>
      <c r="AY847" s="16"/>
      <c r="AZ847" s="16"/>
      <c r="BA847" s="16"/>
      <c r="BB847" s="16"/>
      <c r="BC847" s="16"/>
      <c r="BD847" s="16"/>
      <c r="BE847" s="16"/>
      <c r="BF847" s="16"/>
      <c r="BG847" s="16"/>
      <c r="BH847" s="16"/>
      <c r="BI847" s="16"/>
      <c r="BJ847" s="16"/>
      <c r="BK847" s="16"/>
      <c r="BL847" s="16"/>
      <c r="BM847" s="16"/>
      <c r="BN847" s="16"/>
      <c r="BO847" s="16"/>
      <c r="BP847" s="16"/>
      <c r="BQ847" s="16"/>
      <c r="BR847" s="16"/>
      <c r="BS847" s="16"/>
      <c r="BT847" s="16"/>
      <c r="BU847" s="16"/>
      <c r="BV847" s="16"/>
      <c r="BW847" s="16"/>
      <c r="BX847" s="16"/>
      <c r="BY847" s="16"/>
      <c r="BZ847" s="16"/>
      <c r="CA847" s="16"/>
      <c r="CB847" s="16"/>
      <c r="CC847" s="16"/>
      <c r="CD847" s="16"/>
      <c r="CE847" s="16"/>
      <c r="CF847" s="16"/>
      <c r="CG847" s="16"/>
      <c r="CH847" s="16"/>
      <c r="CI847" s="16"/>
      <c r="CJ847" s="16"/>
      <c r="CK847" s="16"/>
      <c r="CL847" s="16"/>
      <c r="CM847" s="16"/>
      <c r="CN847" s="16"/>
      <c r="CO847" s="16"/>
      <c r="CP847" s="16"/>
      <c r="CQ847" s="16"/>
      <c r="CR847" s="16"/>
      <c r="CS847" s="16"/>
      <c r="CT847" s="16"/>
      <c r="CU847" s="16"/>
      <c r="CV847" s="16"/>
      <c r="CW847" s="16"/>
      <c r="CX847" s="16"/>
      <c r="CY847" s="16"/>
      <c r="CZ847" s="16"/>
      <c r="DA847" s="16"/>
      <c r="DB847" s="16"/>
      <c r="DC847" s="16"/>
      <c r="DD847" s="16"/>
      <c r="DE847" s="16"/>
      <c r="DF847" s="16"/>
      <c r="DG847" s="16"/>
      <c r="DH847" s="16"/>
      <c r="DI847" s="16"/>
      <c r="DJ847" s="16"/>
      <c r="DK847" s="16"/>
      <c r="DL847" s="16"/>
      <c r="DM847" s="16"/>
      <c r="DN847" s="16"/>
      <c r="DO847" s="16"/>
      <c r="DP847" s="16"/>
      <c r="DQ847" s="16"/>
      <c r="DR847" s="16"/>
      <c r="DS847" s="16"/>
      <c r="DT847" s="16"/>
      <c r="DU847" s="16"/>
      <c r="DV847" s="16"/>
      <c r="DW847" s="16"/>
      <c r="DX847" s="16"/>
      <c r="DY847" s="16"/>
      <c r="DZ847" s="16"/>
      <c r="EA847" s="16"/>
      <c r="EB847" s="16"/>
      <c r="EC847" s="16"/>
      <c r="ED847" s="16"/>
      <c r="EE847" s="16"/>
      <c r="EF847" s="16"/>
      <c r="EG847" s="16"/>
      <c r="EH847" s="16"/>
      <c r="EI847" s="16"/>
      <c r="EJ847" s="16"/>
      <c r="EK847" s="16"/>
      <c r="EL847" s="16"/>
      <c r="EM847" s="16"/>
      <c r="EN847" s="16"/>
      <c r="EO847" s="16"/>
      <c r="EP847" s="16"/>
      <c r="EQ847" s="16"/>
      <c r="ER847" s="16"/>
      <c r="ES847" s="16"/>
      <c r="ET847" s="16"/>
      <c r="EU847" s="16"/>
      <c r="EV847" s="16"/>
      <c r="EW847" s="16"/>
      <c r="EX847" s="16"/>
      <c r="EY847" s="16"/>
      <c r="EZ847" s="16"/>
      <c r="FA847" s="16"/>
      <c r="FB847" s="16"/>
      <c r="FC847" s="16"/>
      <c r="FD847" s="16"/>
      <c r="FE847" s="16"/>
      <c r="FF847" s="16"/>
      <c r="FG847" s="16"/>
      <c r="FH847" s="16"/>
      <c r="FI847" s="16"/>
      <c r="FJ847" s="16"/>
      <c r="FK847" s="16"/>
      <c r="FL847" s="16"/>
      <c r="FM847" s="16"/>
      <c r="FN847" s="16"/>
      <c r="FO847" s="16"/>
      <c r="FP847" s="16"/>
      <c r="FQ847" s="16"/>
      <c r="FR847" s="16"/>
      <c r="FS847" s="16"/>
      <c r="FT847" s="16"/>
      <c r="FU847" s="16"/>
      <c r="FV847" s="16"/>
      <c r="FW847" s="16"/>
      <c r="FX847" s="16"/>
      <c r="FY847" s="16"/>
      <c r="FZ847" s="17"/>
      <c r="GA847" s="17"/>
      <c r="GB847" s="17"/>
    </row>
    <row r="848" spans="3:184" ht="14.25" customHeight="1">
      <c r="C848" s="14"/>
      <c r="D848" s="16"/>
      <c r="E848" s="16"/>
      <c r="F848" s="16"/>
      <c r="G848" s="16"/>
      <c r="H848" s="16"/>
      <c r="I848" s="16"/>
      <c r="J848" s="16"/>
      <c r="K848" s="16"/>
      <c r="L848" s="16"/>
      <c r="M848" s="16"/>
      <c r="N848" s="16"/>
      <c r="O848" s="16"/>
      <c r="P848" s="16"/>
      <c r="Q848" s="16"/>
      <c r="R848" s="16"/>
      <c r="S848" s="16"/>
      <c r="T848" s="16"/>
      <c r="U848" s="16"/>
      <c r="V848" s="16"/>
      <c r="W848" s="16"/>
      <c r="X848" s="16"/>
      <c r="Y848" s="16"/>
      <c r="Z848" s="16"/>
      <c r="AA848" s="16"/>
      <c r="AB848" s="16"/>
      <c r="AC848" s="16"/>
      <c r="AD848" s="16"/>
      <c r="AE848" s="16"/>
      <c r="AF848" s="16"/>
      <c r="AG848" s="16"/>
      <c r="AH848" s="16"/>
      <c r="AI848" s="16"/>
      <c r="AJ848" s="16"/>
      <c r="AK848" s="16"/>
      <c r="AL848" s="16"/>
      <c r="AM848" s="16"/>
      <c r="AN848" s="16"/>
      <c r="AO848" s="16"/>
      <c r="AP848" s="16"/>
      <c r="AQ848" s="16"/>
      <c r="AR848" s="16"/>
      <c r="AS848" s="16"/>
      <c r="AT848" s="16"/>
      <c r="AU848" s="16"/>
      <c r="AV848" s="16"/>
      <c r="AW848" s="16"/>
      <c r="AX848" s="16"/>
      <c r="AY848" s="16"/>
      <c r="AZ848" s="16"/>
      <c r="BA848" s="16"/>
      <c r="BB848" s="16"/>
      <c r="BC848" s="16"/>
      <c r="BD848" s="16"/>
      <c r="BE848" s="16"/>
      <c r="BF848" s="16"/>
      <c r="BG848" s="16"/>
      <c r="BH848" s="16"/>
      <c r="BI848" s="16"/>
      <c r="BJ848" s="16"/>
      <c r="BK848" s="16"/>
      <c r="BL848" s="16"/>
      <c r="BM848" s="16"/>
      <c r="BN848" s="16"/>
      <c r="BO848" s="16"/>
      <c r="BP848" s="16"/>
      <c r="BQ848" s="16"/>
      <c r="BR848" s="16"/>
      <c r="BS848" s="16"/>
      <c r="BT848" s="16"/>
      <c r="BU848" s="16"/>
      <c r="BV848" s="16"/>
      <c r="BW848" s="16"/>
      <c r="BX848" s="16"/>
      <c r="BY848" s="16"/>
      <c r="BZ848" s="16"/>
      <c r="CA848" s="16"/>
      <c r="CB848" s="16"/>
      <c r="CC848" s="16"/>
      <c r="CD848" s="16"/>
      <c r="CE848" s="16"/>
      <c r="CF848" s="16"/>
      <c r="CG848" s="16"/>
      <c r="CH848" s="16"/>
      <c r="CI848" s="16"/>
      <c r="CJ848" s="16"/>
      <c r="CK848" s="16"/>
      <c r="CL848" s="16"/>
      <c r="CM848" s="16"/>
      <c r="CN848" s="16"/>
      <c r="CO848" s="16"/>
      <c r="CP848" s="16"/>
      <c r="CQ848" s="16"/>
      <c r="CR848" s="16"/>
      <c r="CS848" s="16"/>
      <c r="CT848" s="16"/>
      <c r="CU848" s="16"/>
      <c r="CV848" s="16"/>
      <c r="CW848" s="16"/>
      <c r="CX848" s="16"/>
      <c r="CY848" s="16"/>
      <c r="CZ848" s="16"/>
      <c r="DA848" s="16"/>
      <c r="DB848" s="16"/>
      <c r="DC848" s="16"/>
      <c r="DD848" s="16"/>
      <c r="DE848" s="16"/>
      <c r="DF848" s="16"/>
      <c r="DG848" s="16"/>
      <c r="DH848" s="16"/>
      <c r="DI848" s="16"/>
      <c r="DJ848" s="16"/>
      <c r="DK848" s="16"/>
      <c r="DL848" s="16"/>
      <c r="DM848" s="16"/>
      <c r="DN848" s="16"/>
      <c r="DO848" s="16"/>
      <c r="DP848" s="16"/>
      <c r="DQ848" s="16"/>
      <c r="DR848" s="16"/>
      <c r="DS848" s="16"/>
      <c r="DT848" s="16"/>
      <c r="DU848" s="16"/>
      <c r="DV848" s="16"/>
      <c r="DW848" s="16"/>
      <c r="DX848" s="16"/>
      <c r="DY848" s="16"/>
      <c r="DZ848" s="16"/>
      <c r="EA848" s="16"/>
      <c r="EB848" s="16"/>
      <c r="EC848" s="16"/>
      <c r="ED848" s="16"/>
      <c r="EE848" s="16"/>
      <c r="EF848" s="16"/>
      <c r="EG848" s="16"/>
      <c r="EH848" s="16"/>
      <c r="EI848" s="16"/>
      <c r="EJ848" s="16"/>
      <c r="EK848" s="16"/>
      <c r="EL848" s="16"/>
      <c r="EM848" s="16"/>
      <c r="EN848" s="16"/>
      <c r="EO848" s="16"/>
      <c r="EP848" s="16"/>
      <c r="EQ848" s="16"/>
      <c r="ER848" s="16"/>
      <c r="ES848" s="16"/>
      <c r="ET848" s="16"/>
      <c r="EU848" s="16"/>
      <c r="EV848" s="16"/>
      <c r="EW848" s="16"/>
      <c r="EX848" s="16"/>
      <c r="EY848" s="16"/>
      <c r="EZ848" s="16"/>
      <c r="FA848" s="16"/>
      <c r="FB848" s="16"/>
      <c r="FC848" s="16"/>
      <c r="FD848" s="16"/>
      <c r="FE848" s="16"/>
      <c r="FF848" s="16"/>
      <c r="FG848" s="16"/>
      <c r="FH848" s="16"/>
      <c r="FI848" s="16"/>
      <c r="FJ848" s="16"/>
      <c r="FK848" s="16"/>
      <c r="FL848" s="16"/>
      <c r="FM848" s="16"/>
      <c r="FN848" s="16"/>
      <c r="FO848" s="16"/>
      <c r="FP848" s="16"/>
      <c r="FQ848" s="16"/>
      <c r="FR848" s="16"/>
      <c r="FS848" s="16"/>
      <c r="FT848" s="16"/>
      <c r="FU848" s="16"/>
      <c r="FV848" s="16"/>
      <c r="FW848" s="16"/>
      <c r="FX848" s="16"/>
      <c r="FY848" s="16"/>
      <c r="FZ848" s="17"/>
      <c r="GA848" s="17"/>
      <c r="GB848" s="17"/>
    </row>
    <row r="849" spans="3:184" ht="14.25" customHeight="1">
      <c r="C849" s="14"/>
      <c r="D849" s="16"/>
      <c r="E849" s="16"/>
      <c r="F849" s="16"/>
      <c r="G849" s="16"/>
      <c r="H849" s="16"/>
      <c r="I849" s="16"/>
      <c r="J849" s="16"/>
      <c r="K849" s="16"/>
      <c r="L849" s="16"/>
      <c r="M849" s="16"/>
      <c r="N849" s="16"/>
      <c r="O849" s="16"/>
      <c r="P849" s="16"/>
      <c r="Q849" s="16"/>
      <c r="R849" s="16"/>
      <c r="S849" s="16"/>
      <c r="T849" s="16"/>
      <c r="U849" s="16"/>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c r="AW849" s="16"/>
      <c r="AX849" s="16"/>
      <c r="AY849" s="16"/>
      <c r="AZ849" s="16"/>
      <c r="BA849" s="16"/>
      <c r="BB849" s="16"/>
      <c r="BC849" s="16"/>
      <c r="BD849" s="16"/>
      <c r="BE849" s="16"/>
      <c r="BF849" s="16"/>
      <c r="BG849" s="16"/>
      <c r="BH849" s="16"/>
      <c r="BI849" s="16"/>
      <c r="BJ849" s="16"/>
      <c r="BK849" s="16"/>
      <c r="BL849" s="16"/>
      <c r="BM849" s="16"/>
      <c r="BN849" s="16"/>
      <c r="BO849" s="16"/>
      <c r="BP849" s="16"/>
      <c r="BQ849" s="16"/>
      <c r="BR849" s="16"/>
      <c r="BS849" s="16"/>
      <c r="BT849" s="16"/>
      <c r="BU849" s="16"/>
      <c r="BV849" s="16"/>
      <c r="BW849" s="16"/>
      <c r="BX849" s="16"/>
      <c r="BY849" s="16"/>
      <c r="BZ849" s="16"/>
      <c r="CA849" s="16"/>
      <c r="CB849" s="16"/>
      <c r="CC849" s="16"/>
      <c r="CD849" s="16"/>
      <c r="CE849" s="16"/>
      <c r="CF849" s="16"/>
      <c r="CG849" s="16"/>
      <c r="CH849" s="16"/>
      <c r="CI849" s="16"/>
      <c r="CJ849" s="16"/>
      <c r="CK849" s="16"/>
      <c r="CL849" s="16"/>
      <c r="CM849" s="16"/>
      <c r="CN849" s="16"/>
      <c r="CO849" s="16"/>
      <c r="CP849" s="16"/>
      <c r="CQ849" s="16"/>
      <c r="CR849" s="16"/>
      <c r="CS849" s="16"/>
      <c r="CT849" s="16"/>
      <c r="CU849" s="16"/>
      <c r="CV849" s="16"/>
      <c r="CW849" s="16"/>
      <c r="CX849" s="16"/>
      <c r="CY849" s="16"/>
      <c r="CZ849" s="16"/>
      <c r="DA849" s="16"/>
      <c r="DB849" s="16"/>
      <c r="DC849" s="16"/>
      <c r="DD849" s="16"/>
      <c r="DE849" s="16"/>
      <c r="DF849" s="16"/>
      <c r="DG849" s="16"/>
      <c r="DH849" s="16"/>
      <c r="DI849" s="16"/>
      <c r="DJ849" s="16"/>
      <c r="DK849" s="16"/>
      <c r="DL849" s="16"/>
      <c r="DM849" s="16"/>
      <c r="DN849" s="16"/>
      <c r="DO849" s="16"/>
      <c r="DP849" s="16"/>
      <c r="DQ849" s="16"/>
      <c r="DR849" s="16"/>
      <c r="DS849" s="16"/>
      <c r="DT849" s="16"/>
      <c r="DU849" s="16"/>
      <c r="DV849" s="16"/>
      <c r="DW849" s="16"/>
      <c r="DX849" s="16"/>
      <c r="DY849" s="16"/>
      <c r="DZ849" s="16"/>
      <c r="EA849" s="16"/>
      <c r="EB849" s="16"/>
      <c r="EC849" s="16"/>
      <c r="ED849" s="16"/>
      <c r="EE849" s="16"/>
      <c r="EF849" s="16"/>
      <c r="EG849" s="16"/>
      <c r="EH849" s="16"/>
      <c r="EI849" s="16"/>
      <c r="EJ849" s="16"/>
      <c r="EK849" s="16"/>
      <c r="EL849" s="16"/>
      <c r="EM849" s="16"/>
      <c r="EN849" s="16"/>
      <c r="EO849" s="16"/>
      <c r="EP849" s="16"/>
      <c r="EQ849" s="16"/>
      <c r="ER849" s="16"/>
      <c r="ES849" s="16"/>
      <c r="ET849" s="16"/>
      <c r="EU849" s="16"/>
      <c r="EV849" s="16"/>
      <c r="EW849" s="16"/>
      <c r="EX849" s="16"/>
      <c r="EY849" s="16"/>
      <c r="EZ849" s="16"/>
      <c r="FA849" s="16"/>
      <c r="FB849" s="16"/>
      <c r="FC849" s="16"/>
      <c r="FD849" s="16"/>
      <c r="FE849" s="16"/>
      <c r="FF849" s="16"/>
      <c r="FG849" s="16"/>
      <c r="FH849" s="16"/>
      <c r="FI849" s="16"/>
      <c r="FJ849" s="16"/>
      <c r="FK849" s="16"/>
      <c r="FL849" s="16"/>
      <c r="FM849" s="16"/>
      <c r="FN849" s="16"/>
      <c r="FO849" s="16"/>
      <c r="FP849" s="16"/>
      <c r="FQ849" s="16"/>
      <c r="FR849" s="16"/>
      <c r="FS849" s="16"/>
      <c r="FT849" s="16"/>
      <c r="FU849" s="16"/>
      <c r="FV849" s="16"/>
      <c r="FW849" s="16"/>
      <c r="FX849" s="16"/>
      <c r="FY849" s="16"/>
      <c r="FZ849" s="17"/>
      <c r="GA849" s="17"/>
      <c r="GB849" s="17"/>
    </row>
    <row r="850" spans="3:184" ht="14.25" customHeight="1">
      <c r="C850" s="14"/>
      <c r="D850" s="16"/>
      <c r="E850" s="16"/>
      <c r="F850" s="16"/>
      <c r="G850" s="16"/>
      <c r="H850" s="16"/>
      <c r="I850" s="16"/>
      <c r="J850" s="16"/>
      <c r="K850" s="16"/>
      <c r="L850" s="16"/>
      <c r="M850" s="16"/>
      <c r="N850" s="16"/>
      <c r="O850" s="16"/>
      <c r="P850" s="16"/>
      <c r="Q850" s="16"/>
      <c r="R850" s="16"/>
      <c r="S850" s="16"/>
      <c r="T850" s="16"/>
      <c r="U850" s="16"/>
      <c r="V850" s="16"/>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16"/>
      <c r="AS850" s="16"/>
      <c r="AT850" s="16"/>
      <c r="AU850" s="16"/>
      <c r="AV850" s="16"/>
      <c r="AW850" s="16"/>
      <c r="AX850" s="16"/>
      <c r="AY850" s="16"/>
      <c r="AZ850" s="16"/>
      <c r="BA850" s="16"/>
      <c r="BB850" s="16"/>
      <c r="BC850" s="16"/>
      <c r="BD850" s="16"/>
      <c r="BE850" s="16"/>
      <c r="BF850" s="16"/>
      <c r="BG850" s="16"/>
      <c r="BH850" s="16"/>
      <c r="BI850" s="16"/>
      <c r="BJ850" s="16"/>
      <c r="BK850" s="16"/>
      <c r="BL850" s="16"/>
      <c r="BM850" s="16"/>
      <c r="BN850" s="16"/>
      <c r="BO850" s="16"/>
      <c r="BP850" s="16"/>
      <c r="BQ850" s="16"/>
      <c r="BR850" s="16"/>
      <c r="BS850" s="16"/>
      <c r="BT850" s="16"/>
      <c r="BU850" s="16"/>
      <c r="BV850" s="16"/>
      <c r="BW850" s="16"/>
      <c r="BX850" s="16"/>
      <c r="BY850" s="16"/>
      <c r="BZ850" s="16"/>
      <c r="CA850" s="16"/>
      <c r="CB850" s="16"/>
      <c r="CC850" s="16"/>
      <c r="CD850" s="16"/>
      <c r="CE850" s="16"/>
      <c r="CF850" s="16"/>
      <c r="CG850" s="16"/>
      <c r="CH850" s="16"/>
      <c r="CI850" s="16"/>
      <c r="CJ850" s="16"/>
      <c r="CK850" s="16"/>
      <c r="CL850" s="16"/>
      <c r="CM850" s="16"/>
      <c r="CN850" s="16"/>
      <c r="CO850" s="16"/>
      <c r="CP850" s="16"/>
      <c r="CQ850" s="16"/>
      <c r="CR850" s="16"/>
      <c r="CS850" s="16"/>
      <c r="CT850" s="16"/>
      <c r="CU850" s="16"/>
      <c r="CV850" s="16"/>
      <c r="CW850" s="16"/>
      <c r="CX850" s="16"/>
      <c r="CY850" s="16"/>
      <c r="CZ850" s="16"/>
      <c r="DA850" s="16"/>
      <c r="DB850" s="16"/>
      <c r="DC850" s="16"/>
      <c r="DD850" s="16"/>
      <c r="DE850" s="16"/>
      <c r="DF850" s="16"/>
      <c r="DG850" s="16"/>
      <c r="DH850" s="16"/>
      <c r="DI850" s="16"/>
      <c r="DJ850" s="16"/>
      <c r="DK850" s="16"/>
      <c r="DL850" s="16"/>
      <c r="DM850" s="16"/>
      <c r="DN850" s="16"/>
      <c r="DO850" s="16"/>
      <c r="DP850" s="16"/>
      <c r="DQ850" s="16"/>
      <c r="DR850" s="16"/>
      <c r="DS850" s="16"/>
      <c r="DT850" s="16"/>
      <c r="DU850" s="16"/>
      <c r="DV850" s="16"/>
      <c r="DW850" s="16"/>
      <c r="DX850" s="16"/>
      <c r="DY850" s="16"/>
      <c r="DZ850" s="16"/>
      <c r="EA850" s="16"/>
      <c r="EB850" s="16"/>
      <c r="EC850" s="16"/>
      <c r="ED850" s="16"/>
      <c r="EE850" s="16"/>
      <c r="EF850" s="16"/>
      <c r="EG850" s="16"/>
      <c r="EH850" s="16"/>
      <c r="EI850" s="16"/>
      <c r="EJ850" s="16"/>
      <c r="EK850" s="16"/>
      <c r="EL850" s="16"/>
      <c r="EM850" s="16"/>
      <c r="EN850" s="16"/>
      <c r="EO850" s="16"/>
      <c r="EP850" s="16"/>
      <c r="EQ850" s="16"/>
      <c r="ER850" s="16"/>
      <c r="ES850" s="16"/>
      <c r="ET850" s="16"/>
      <c r="EU850" s="16"/>
      <c r="EV850" s="16"/>
      <c r="EW850" s="16"/>
      <c r="EX850" s="16"/>
      <c r="EY850" s="16"/>
      <c r="EZ850" s="16"/>
      <c r="FA850" s="16"/>
      <c r="FB850" s="16"/>
      <c r="FC850" s="16"/>
      <c r="FD850" s="16"/>
      <c r="FE850" s="16"/>
      <c r="FF850" s="16"/>
      <c r="FG850" s="16"/>
      <c r="FH850" s="16"/>
      <c r="FI850" s="16"/>
      <c r="FJ850" s="16"/>
      <c r="FK850" s="16"/>
      <c r="FL850" s="16"/>
      <c r="FM850" s="16"/>
      <c r="FN850" s="16"/>
      <c r="FO850" s="16"/>
      <c r="FP850" s="16"/>
      <c r="FQ850" s="16"/>
      <c r="FR850" s="16"/>
      <c r="FS850" s="16"/>
      <c r="FT850" s="16"/>
      <c r="FU850" s="16"/>
      <c r="FV850" s="16"/>
      <c r="FW850" s="16"/>
      <c r="FX850" s="16"/>
      <c r="FY850" s="16"/>
      <c r="FZ850" s="17"/>
      <c r="GA850" s="17"/>
      <c r="GB850" s="17"/>
    </row>
    <row r="851" spans="3:184" ht="14.25" customHeight="1">
      <c r="C851" s="14"/>
      <c r="D851" s="16"/>
      <c r="E851" s="16"/>
      <c r="F851" s="16"/>
      <c r="G851" s="16"/>
      <c r="H851" s="16"/>
      <c r="I851" s="16"/>
      <c r="J851" s="16"/>
      <c r="K851" s="16"/>
      <c r="L851" s="16"/>
      <c r="M851" s="16"/>
      <c r="N851" s="16"/>
      <c r="O851" s="16"/>
      <c r="P851" s="16"/>
      <c r="Q851" s="16"/>
      <c r="R851" s="16"/>
      <c r="S851" s="16"/>
      <c r="T851" s="16"/>
      <c r="U851" s="16"/>
      <c r="V851" s="16"/>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16"/>
      <c r="AS851" s="16"/>
      <c r="AT851" s="16"/>
      <c r="AU851" s="16"/>
      <c r="AV851" s="16"/>
      <c r="AW851" s="16"/>
      <c r="AX851" s="16"/>
      <c r="AY851" s="16"/>
      <c r="AZ851" s="16"/>
      <c r="BA851" s="16"/>
      <c r="BB851" s="16"/>
      <c r="BC851" s="16"/>
      <c r="BD851" s="16"/>
      <c r="BE851" s="16"/>
      <c r="BF851" s="16"/>
      <c r="BG851" s="16"/>
      <c r="BH851" s="16"/>
      <c r="BI851" s="16"/>
      <c r="BJ851" s="16"/>
      <c r="BK851" s="16"/>
      <c r="BL851" s="16"/>
      <c r="BM851" s="16"/>
      <c r="BN851" s="16"/>
      <c r="BO851" s="16"/>
      <c r="BP851" s="16"/>
      <c r="BQ851" s="16"/>
      <c r="BR851" s="16"/>
      <c r="BS851" s="16"/>
      <c r="BT851" s="16"/>
      <c r="BU851" s="16"/>
      <c r="BV851" s="16"/>
      <c r="BW851" s="16"/>
      <c r="BX851" s="16"/>
      <c r="BY851" s="16"/>
      <c r="BZ851" s="16"/>
      <c r="CA851" s="16"/>
      <c r="CB851" s="16"/>
      <c r="CC851" s="16"/>
      <c r="CD851" s="16"/>
      <c r="CE851" s="16"/>
      <c r="CF851" s="16"/>
      <c r="CG851" s="16"/>
      <c r="CH851" s="16"/>
      <c r="CI851" s="16"/>
      <c r="CJ851" s="16"/>
      <c r="CK851" s="16"/>
      <c r="CL851" s="16"/>
      <c r="CM851" s="16"/>
      <c r="CN851" s="16"/>
      <c r="CO851" s="16"/>
      <c r="CP851" s="16"/>
      <c r="CQ851" s="16"/>
      <c r="CR851" s="16"/>
      <c r="CS851" s="16"/>
      <c r="CT851" s="16"/>
      <c r="CU851" s="16"/>
      <c r="CV851" s="16"/>
      <c r="CW851" s="16"/>
      <c r="CX851" s="16"/>
      <c r="CY851" s="16"/>
      <c r="CZ851" s="16"/>
      <c r="DA851" s="16"/>
      <c r="DB851" s="16"/>
      <c r="DC851" s="16"/>
      <c r="DD851" s="16"/>
      <c r="DE851" s="16"/>
      <c r="DF851" s="16"/>
      <c r="DG851" s="16"/>
      <c r="DH851" s="16"/>
      <c r="DI851" s="16"/>
      <c r="DJ851" s="16"/>
      <c r="DK851" s="16"/>
      <c r="DL851" s="16"/>
      <c r="DM851" s="16"/>
      <c r="DN851" s="16"/>
      <c r="DO851" s="16"/>
      <c r="DP851" s="16"/>
      <c r="DQ851" s="16"/>
      <c r="DR851" s="16"/>
      <c r="DS851" s="16"/>
      <c r="DT851" s="16"/>
      <c r="DU851" s="16"/>
      <c r="DV851" s="16"/>
      <c r="DW851" s="16"/>
      <c r="DX851" s="16"/>
      <c r="DY851" s="16"/>
      <c r="DZ851" s="16"/>
      <c r="EA851" s="16"/>
      <c r="EB851" s="16"/>
      <c r="EC851" s="16"/>
      <c r="ED851" s="16"/>
      <c r="EE851" s="16"/>
      <c r="EF851" s="16"/>
      <c r="EG851" s="16"/>
      <c r="EH851" s="16"/>
      <c r="EI851" s="16"/>
      <c r="EJ851" s="16"/>
      <c r="EK851" s="16"/>
      <c r="EL851" s="16"/>
      <c r="EM851" s="16"/>
      <c r="EN851" s="16"/>
      <c r="EO851" s="16"/>
      <c r="EP851" s="16"/>
      <c r="EQ851" s="16"/>
      <c r="ER851" s="16"/>
      <c r="ES851" s="16"/>
      <c r="ET851" s="16"/>
      <c r="EU851" s="16"/>
      <c r="EV851" s="16"/>
      <c r="EW851" s="16"/>
      <c r="EX851" s="16"/>
      <c r="EY851" s="16"/>
      <c r="EZ851" s="16"/>
      <c r="FA851" s="16"/>
      <c r="FB851" s="16"/>
      <c r="FC851" s="16"/>
      <c r="FD851" s="16"/>
      <c r="FE851" s="16"/>
      <c r="FF851" s="16"/>
      <c r="FG851" s="16"/>
      <c r="FH851" s="16"/>
      <c r="FI851" s="16"/>
      <c r="FJ851" s="16"/>
      <c r="FK851" s="16"/>
      <c r="FL851" s="16"/>
      <c r="FM851" s="16"/>
      <c r="FN851" s="16"/>
      <c r="FO851" s="16"/>
      <c r="FP851" s="16"/>
      <c r="FQ851" s="16"/>
      <c r="FR851" s="16"/>
      <c r="FS851" s="16"/>
      <c r="FT851" s="16"/>
      <c r="FU851" s="16"/>
      <c r="FV851" s="16"/>
      <c r="FW851" s="16"/>
      <c r="FX851" s="16"/>
      <c r="FY851" s="16"/>
      <c r="FZ851" s="17"/>
      <c r="GA851" s="17"/>
      <c r="GB851" s="17"/>
    </row>
    <row r="852" spans="3:184" ht="14.25" customHeight="1">
      <c r="C852" s="14"/>
      <c r="D852" s="16"/>
      <c r="E852" s="16"/>
      <c r="F852" s="16"/>
      <c r="G852" s="16"/>
      <c r="H852" s="16"/>
      <c r="I852" s="16"/>
      <c r="J852" s="16"/>
      <c r="K852" s="16"/>
      <c r="L852" s="16"/>
      <c r="M852" s="16"/>
      <c r="N852" s="16"/>
      <c r="O852" s="16"/>
      <c r="P852" s="16"/>
      <c r="Q852" s="16"/>
      <c r="R852" s="16"/>
      <c r="S852" s="16"/>
      <c r="T852" s="16"/>
      <c r="U852" s="16"/>
      <c r="V852" s="16"/>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16"/>
      <c r="AS852" s="16"/>
      <c r="AT852" s="16"/>
      <c r="AU852" s="16"/>
      <c r="AV852" s="16"/>
      <c r="AW852" s="16"/>
      <c r="AX852" s="16"/>
      <c r="AY852" s="16"/>
      <c r="AZ852" s="16"/>
      <c r="BA852" s="16"/>
      <c r="BB852" s="16"/>
      <c r="BC852" s="16"/>
      <c r="BD852" s="16"/>
      <c r="BE852" s="16"/>
      <c r="BF852" s="16"/>
      <c r="BG852" s="16"/>
      <c r="BH852" s="16"/>
      <c r="BI852" s="16"/>
      <c r="BJ852" s="16"/>
      <c r="BK852" s="16"/>
      <c r="BL852" s="16"/>
      <c r="BM852" s="16"/>
      <c r="BN852" s="16"/>
      <c r="BO852" s="16"/>
      <c r="BP852" s="16"/>
      <c r="BQ852" s="16"/>
      <c r="BR852" s="16"/>
      <c r="BS852" s="16"/>
      <c r="BT852" s="16"/>
      <c r="BU852" s="16"/>
      <c r="BV852" s="16"/>
      <c r="BW852" s="16"/>
      <c r="BX852" s="16"/>
      <c r="BY852" s="16"/>
      <c r="BZ852" s="16"/>
      <c r="CA852" s="16"/>
      <c r="CB852" s="16"/>
      <c r="CC852" s="16"/>
      <c r="CD852" s="16"/>
      <c r="CE852" s="16"/>
      <c r="CF852" s="16"/>
      <c r="CG852" s="16"/>
      <c r="CH852" s="16"/>
      <c r="CI852" s="16"/>
      <c r="CJ852" s="16"/>
      <c r="CK852" s="16"/>
      <c r="CL852" s="16"/>
      <c r="CM852" s="16"/>
      <c r="CN852" s="16"/>
      <c r="CO852" s="16"/>
      <c r="CP852" s="16"/>
      <c r="CQ852" s="16"/>
      <c r="CR852" s="16"/>
      <c r="CS852" s="16"/>
      <c r="CT852" s="16"/>
      <c r="CU852" s="16"/>
      <c r="CV852" s="16"/>
      <c r="CW852" s="16"/>
      <c r="CX852" s="16"/>
      <c r="CY852" s="16"/>
      <c r="CZ852" s="16"/>
      <c r="DA852" s="16"/>
      <c r="DB852" s="16"/>
      <c r="DC852" s="16"/>
      <c r="DD852" s="16"/>
      <c r="DE852" s="16"/>
      <c r="DF852" s="16"/>
      <c r="DG852" s="16"/>
      <c r="DH852" s="16"/>
      <c r="DI852" s="16"/>
      <c r="DJ852" s="16"/>
      <c r="DK852" s="16"/>
      <c r="DL852" s="16"/>
      <c r="DM852" s="16"/>
      <c r="DN852" s="16"/>
      <c r="DO852" s="16"/>
      <c r="DP852" s="16"/>
      <c r="DQ852" s="16"/>
      <c r="DR852" s="16"/>
      <c r="DS852" s="16"/>
      <c r="DT852" s="16"/>
      <c r="DU852" s="16"/>
      <c r="DV852" s="16"/>
      <c r="DW852" s="16"/>
      <c r="DX852" s="16"/>
      <c r="DY852" s="16"/>
      <c r="DZ852" s="16"/>
      <c r="EA852" s="16"/>
      <c r="EB852" s="16"/>
      <c r="EC852" s="16"/>
      <c r="ED852" s="16"/>
      <c r="EE852" s="16"/>
      <c r="EF852" s="16"/>
      <c r="EG852" s="16"/>
      <c r="EH852" s="16"/>
      <c r="EI852" s="16"/>
      <c r="EJ852" s="16"/>
      <c r="EK852" s="16"/>
      <c r="EL852" s="16"/>
      <c r="EM852" s="16"/>
      <c r="EN852" s="16"/>
      <c r="EO852" s="16"/>
      <c r="EP852" s="16"/>
      <c r="EQ852" s="16"/>
      <c r="ER852" s="16"/>
      <c r="ES852" s="16"/>
      <c r="ET852" s="16"/>
      <c r="EU852" s="16"/>
      <c r="EV852" s="16"/>
      <c r="EW852" s="16"/>
      <c r="EX852" s="16"/>
      <c r="EY852" s="16"/>
      <c r="EZ852" s="16"/>
      <c r="FA852" s="16"/>
      <c r="FB852" s="16"/>
      <c r="FC852" s="16"/>
      <c r="FD852" s="16"/>
      <c r="FE852" s="16"/>
      <c r="FF852" s="16"/>
      <c r="FG852" s="16"/>
      <c r="FH852" s="16"/>
      <c r="FI852" s="16"/>
      <c r="FJ852" s="16"/>
      <c r="FK852" s="16"/>
      <c r="FL852" s="16"/>
      <c r="FM852" s="16"/>
      <c r="FN852" s="16"/>
      <c r="FO852" s="16"/>
      <c r="FP852" s="16"/>
      <c r="FQ852" s="16"/>
      <c r="FR852" s="16"/>
      <c r="FS852" s="16"/>
      <c r="FT852" s="16"/>
      <c r="FU852" s="16"/>
      <c r="FV852" s="16"/>
      <c r="FW852" s="16"/>
      <c r="FX852" s="16"/>
      <c r="FY852" s="16"/>
      <c r="FZ852" s="17"/>
      <c r="GA852" s="17"/>
      <c r="GB852" s="17"/>
    </row>
    <row r="853" spans="3:184" ht="14.25" customHeight="1">
      <c r="C853" s="14"/>
      <c r="D853" s="16"/>
      <c r="E853" s="16"/>
      <c r="F853" s="16"/>
      <c r="G853" s="16"/>
      <c r="H853" s="16"/>
      <c r="I853" s="16"/>
      <c r="J853" s="16"/>
      <c r="K853" s="16"/>
      <c r="L853" s="16"/>
      <c r="M853" s="16"/>
      <c r="N853" s="16"/>
      <c r="O853" s="16"/>
      <c r="P853" s="16"/>
      <c r="Q853" s="16"/>
      <c r="R853" s="16"/>
      <c r="S853" s="16"/>
      <c r="T853" s="16"/>
      <c r="U853" s="16"/>
      <c r="V853" s="16"/>
      <c r="W853" s="16"/>
      <c r="X853" s="16"/>
      <c r="Y853" s="16"/>
      <c r="Z853" s="16"/>
      <c r="AA853" s="16"/>
      <c r="AB853" s="16"/>
      <c r="AC853" s="16"/>
      <c r="AD853" s="16"/>
      <c r="AE853" s="16"/>
      <c r="AF853" s="16"/>
      <c r="AG853" s="16"/>
      <c r="AH853" s="16"/>
      <c r="AI853" s="16"/>
      <c r="AJ853" s="16"/>
      <c r="AK853" s="16"/>
      <c r="AL853" s="16"/>
      <c r="AM853" s="16"/>
      <c r="AN853" s="16"/>
      <c r="AO853" s="16"/>
      <c r="AP853" s="16"/>
      <c r="AQ853" s="16"/>
      <c r="AR853" s="16"/>
      <c r="AS853" s="16"/>
      <c r="AT853" s="16"/>
      <c r="AU853" s="16"/>
      <c r="AV853" s="16"/>
      <c r="AW853" s="16"/>
      <c r="AX853" s="16"/>
      <c r="AY853" s="16"/>
      <c r="AZ853" s="16"/>
      <c r="BA853" s="16"/>
      <c r="BB853" s="16"/>
      <c r="BC853" s="16"/>
      <c r="BD853" s="16"/>
      <c r="BE853" s="16"/>
      <c r="BF853" s="16"/>
      <c r="BG853" s="16"/>
      <c r="BH853" s="16"/>
      <c r="BI853" s="16"/>
      <c r="BJ853" s="16"/>
      <c r="BK853" s="16"/>
      <c r="BL853" s="16"/>
      <c r="BM853" s="16"/>
      <c r="BN853" s="16"/>
      <c r="BO853" s="16"/>
      <c r="BP853" s="16"/>
      <c r="BQ853" s="16"/>
      <c r="BR853" s="16"/>
      <c r="BS853" s="16"/>
      <c r="BT853" s="16"/>
      <c r="BU853" s="16"/>
      <c r="BV853" s="16"/>
      <c r="BW853" s="16"/>
      <c r="BX853" s="16"/>
      <c r="BY853" s="16"/>
      <c r="BZ853" s="16"/>
      <c r="CA853" s="16"/>
      <c r="CB853" s="16"/>
      <c r="CC853" s="16"/>
      <c r="CD853" s="16"/>
      <c r="CE853" s="16"/>
      <c r="CF853" s="16"/>
      <c r="CG853" s="16"/>
      <c r="CH853" s="16"/>
      <c r="CI853" s="16"/>
      <c r="CJ853" s="16"/>
      <c r="CK853" s="16"/>
      <c r="CL853" s="16"/>
      <c r="CM853" s="16"/>
      <c r="CN853" s="16"/>
      <c r="CO853" s="16"/>
      <c r="CP853" s="16"/>
      <c r="CQ853" s="16"/>
      <c r="CR853" s="16"/>
      <c r="CS853" s="16"/>
      <c r="CT853" s="16"/>
      <c r="CU853" s="16"/>
      <c r="CV853" s="16"/>
      <c r="CW853" s="16"/>
      <c r="CX853" s="16"/>
      <c r="CY853" s="16"/>
      <c r="CZ853" s="16"/>
      <c r="DA853" s="16"/>
      <c r="DB853" s="16"/>
      <c r="DC853" s="16"/>
      <c r="DD853" s="16"/>
      <c r="DE853" s="16"/>
      <c r="DF853" s="16"/>
      <c r="DG853" s="16"/>
      <c r="DH853" s="16"/>
      <c r="DI853" s="16"/>
      <c r="DJ853" s="16"/>
      <c r="DK853" s="16"/>
      <c r="DL853" s="16"/>
      <c r="DM853" s="16"/>
      <c r="DN853" s="16"/>
      <c r="DO853" s="16"/>
      <c r="DP853" s="16"/>
      <c r="DQ853" s="16"/>
      <c r="DR853" s="16"/>
      <c r="DS853" s="16"/>
      <c r="DT853" s="16"/>
      <c r="DU853" s="16"/>
      <c r="DV853" s="16"/>
      <c r="DW853" s="16"/>
      <c r="DX853" s="16"/>
      <c r="DY853" s="16"/>
      <c r="DZ853" s="16"/>
      <c r="EA853" s="16"/>
      <c r="EB853" s="16"/>
      <c r="EC853" s="16"/>
      <c r="ED853" s="16"/>
      <c r="EE853" s="16"/>
      <c r="EF853" s="16"/>
      <c r="EG853" s="16"/>
      <c r="EH853" s="16"/>
      <c r="EI853" s="16"/>
      <c r="EJ853" s="16"/>
      <c r="EK853" s="16"/>
      <c r="EL853" s="16"/>
      <c r="EM853" s="16"/>
      <c r="EN853" s="16"/>
      <c r="EO853" s="16"/>
      <c r="EP853" s="16"/>
      <c r="EQ853" s="16"/>
      <c r="ER853" s="16"/>
      <c r="ES853" s="16"/>
      <c r="ET853" s="16"/>
      <c r="EU853" s="16"/>
      <c r="EV853" s="16"/>
      <c r="EW853" s="16"/>
      <c r="EX853" s="16"/>
      <c r="EY853" s="16"/>
      <c r="EZ853" s="16"/>
      <c r="FA853" s="16"/>
      <c r="FB853" s="16"/>
      <c r="FC853" s="16"/>
      <c r="FD853" s="16"/>
      <c r="FE853" s="16"/>
      <c r="FF853" s="16"/>
      <c r="FG853" s="16"/>
      <c r="FH853" s="16"/>
      <c r="FI853" s="16"/>
      <c r="FJ853" s="16"/>
      <c r="FK853" s="16"/>
      <c r="FL853" s="16"/>
      <c r="FM853" s="16"/>
      <c r="FN853" s="16"/>
      <c r="FO853" s="16"/>
      <c r="FP853" s="16"/>
      <c r="FQ853" s="16"/>
      <c r="FR853" s="16"/>
      <c r="FS853" s="16"/>
      <c r="FT853" s="16"/>
      <c r="FU853" s="16"/>
      <c r="FV853" s="16"/>
      <c r="FW853" s="16"/>
      <c r="FX853" s="16"/>
      <c r="FY853" s="16"/>
      <c r="FZ853" s="17"/>
      <c r="GA853" s="17"/>
      <c r="GB853" s="17"/>
    </row>
    <row r="854" spans="3:184" ht="14.25" customHeight="1">
      <c r="C854" s="14"/>
      <c r="D854" s="16"/>
      <c r="E854" s="16"/>
      <c r="F854" s="16"/>
      <c r="G854" s="16"/>
      <c r="H854" s="16"/>
      <c r="I854" s="16"/>
      <c r="J854" s="16"/>
      <c r="K854" s="16"/>
      <c r="L854" s="16"/>
      <c r="M854" s="16"/>
      <c r="N854" s="16"/>
      <c r="O854" s="16"/>
      <c r="P854" s="16"/>
      <c r="Q854" s="16"/>
      <c r="R854" s="16"/>
      <c r="S854" s="16"/>
      <c r="T854" s="16"/>
      <c r="U854" s="16"/>
      <c r="V854" s="16"/>
      <c r="W854" s="16"/>
      <c r="X854" s="16"/>
      <c r="Y854" s="16"/>
      <c r="Z854" s="16"/>
      <c r="AA854" s="16"/>
      <c r="AB854" s="16"/>
      <c r="AC854" s="16"/>
      <c r="AD854" s="16"/>
      <c r="AE854" s="16"/>
      <c r="AF854" s="16"/>
      <c r="AG854" s="16"/>
      <c r="AH854" s="16"/>
      <c r="AI854" s="16"/>
      <c r="AJ854" s="16"/>
      <c r="AK854" s="16"/>
      <c r="AL854" s="16"/>
      <c r="AM854" s="16"/>
      <c r="AN854" s="16"/>
      <c r="AO854" s="16"/>
      <c r="AP854" s="16"/>
      <c r="AQ854" s="16"/>
      <c r="AR854" s="16"/>
      <c r="AS854" s="16"/>
      <c r="AT854" s="16"/>
      <c r="AU854" s="16"/>
      <c r="AV854" s="16"/>
      <c r="AW854" s="16"/>
      <c r="AX854" s="16"/>
      <c r="AY854" s="16"/>
      <c r="AZ854" s="16"/>
      <c r="BA854" s="16"/>
      <c r="BB854" s="16"/>
      <c r="BC854" s="16"/>
      <c r="BD854" s="16"/>
      <c r="BE854" s="16"/>
      <c r="BF854" s="16"/>
      <c r="BG854" s="16"/>
      <c r="BH854" s="16"/>
      <c r="BI854" s="16"/>
      <c r="BJ854" s="16"/>
      <c r="BK854" s="16"/>
      <c r="BL854" s="16"/>
      <c r="BM854" s="16"/>
      <c r="BN854" s="16"/>
      <c r="BO854" s="16"/>
      <c r="BP854" s="16"/>
      <c r="BQ854" s="16"/>
      <c r="BR854" s="16"/>
      <c r="BS854" s="16"/>
      <c r="BT854" s="16"/>
      <c r="BU854" s="16"/>
      <c r="BV854" s="16"/>
      <c r="BW854" s="16"/>
      <c r="BX854" s="16"/>
      <c r="BY854" s="16"/>
      <c r="BZ854" s="16"/>
      <c r="CA854" s="16"/>
      <c r="CB854" s="16"/>
      <c r="CC854" s="16"/>
      <c r="CD854" s="16"/>
      <c r="CE854" s="16"/>
      <c r="CF854" s="16"/>
      <c r="CG854" s="16"/>
      <c r="CH854" s="16"/>
      <c r="CI854" s="16"/>
      <c r="CJ854" s="16"/>
      <c r="CK854" s="16"/>
      <c r="CL854" s="16"/>
      <c r="CM854" s="16"/>
      <c r="CN854" s="16"/>
      <c r="CO854" s="16"/>
      <c r="CP854" s="16"/>
      <c r="CQ854" s="16"/>
      <c r="CR854" s="16"/>
      <c r="CS854" s="16"/>
      <c r="CT854" s="16"/>
      <c r="CU854" s="16"/>
      <c r="CV854" s="16"/>
      <c r="CW854" s="16"/>
      <c r="CX854" s="16"/>
      <c r="CY854" s="16"/>
      <c r="CZ854" s="16"/>
      <c r="DA854" s="16"/>
      <c r="DB854" s="16"/>
      <c r="DC854" s="16"/>
      <c r="DD854" s="16"/>
      <c r="DE854" s="16"/>
      <c r="DF854" s="16"/>
      <c r="DG854" s="16"/>
      <c r="DH854" s="16"/>
      <c r="DI854" s="16"/>
      <c r="DJ854" s="16"/>
      <c r="DK854" s="16"/>
      <c r="DL854" s="16"/>
      <c r="DM854" s="16"/>
      <c r="DN854" s="16"/>
      <c r="DO854" s="16"/>
      <c r="DP854" s="16"/>
      <c r="DQ854" s="16"/>
      <c r="DR854" s="16"/>
      <c r="DS854" s="16"/>
      <c r="DT854" s="16"/>
      <c r="DU854" s="16"/>
      <c r="DV854" s="16"/>
      <c r="DW854" s="16"/>
      <c r="DX854" s="16"/>
      <c r="DY854" s="16"/>
      <c r="DZ854" s="16"/>
      <c r="EA854" s="16"/>
      <c r="EB854" s="16"/>
      <c r="EC854" s="16"/>
      <c r="ED854" s="16"/>
      <c r="EE854" s="16"/>
      <c r="EF854" s="16"/>
      <c r="EG854" s="16"/>
      <c r="EH854" s="16"/>
      <c r="EI854" s="16"/>
      <c r="EJ854" s="16"/>
      <c r="EK854" s="16"/>
      <c r="EL854" s="16"/>
      <c r="EM854" s="16"/>
      <c r="EN854" s="16"/>
      <c r="EO854" s="16"/>
      <c r="EP854" s="16"/>
      <c r="EQ854" s="16"/>
      <c r="ER854" s="16"/>
      <c r="ES854" s="16"/>
      <c r="ET854" s="16"/>
      <c r="EU854" s="16"/>
      <c r="EV854" s="16"/>
      <c r="EW854" s="16"/>
      <c r="EX854" s="16"/>
      <c r="EY854" s="16"/>
      <c r="EZ854" s="16"/>
      <c r="FA854" s="16"/>
      <c r="FB854" s="16"/>
      <c r="FC854" s="16"/>
      <c r="FD854" s="16"/>
      <c r="FE854" s="16"/>
      <c r="FF854" s="16"/>
      <c r="FG854" s="16"/>
      <c r="FH854" s="16"/>
      <c r="FI854" s="16"/>
      <c r="FJ854" s="16"/>
      <c r="FK854" s="16"/>
      <c r="FL854" s="16"/>
      <c r="FM854" s="16"/>
      <c r="FN854" s="16"/>
      <c r="FO854" s="16"/>
      <c r="FP854" s="16"/>
      <c r="FQ854" s="16"/>
      <c r="FR854" s="16"/>
      <c r="FS854" s="16"/>
      <c r="FT854" s="16"/>
      <c r="FU854" s="16"/>
      <c r="FV854" s="16"/>
      <c r="FW854" s="16"/>
      <c r="FX854" s="16"/>
      <c r="FY854" s="16"/>
      <c r="FZ854" s="17"/>
      <c r="GA854" s="17"/>
      <c r="GB854" s="17"/>
    </row>
    <row r="855" spans="3:184" ht="14.25" customHeight="1">
      <c r="C855" s="14"/>
      <c r="D855" s="16"/>
      <c r="E855" s="16"/>
      <c r="F855" s="16"/>
      <c r="G855" s="16"/>
      <c r="H855" s="16"/>
      <c r="I855" s="16"/>
      <c r="J855" s="16"/>
      <c r="K855" s="16"/>
      <c r="L855" s="16"/>
      <c r="M855" s="16"/>
      <c r="N855" s="16"/>
      <c r="O855" s="16"/>
      <c r="P855" s="16"/>
      <c r="Q855" s="16"/>
      <c r="R855" s="16"/>
      <c r="S855" s="16"/>
      <c r="T855" s="16"/>
      <c r="U855" s="16"/>
      <c r="V855" s="16"/>
      <c r="W855" s="16"/>
      <c r="X855" s="16"/>
      <c r="Y855" s="16"/>
      <c r="Z855" s="16"/>
      <c r="AA855" s="16"/>
      <c r="AB855" s="16"/>
      <c r="AC855" s="16"/>
      <c r="AD855" s="16"/>
      <c r="AE855" s="16"/>
      <c r="AF855" s="16"/>
      <c r="AG855" s="16"/>
      <c r="AH855" s="16"/>
      <c r="AI855" s="16"/>
      <c r="AJ855" s="16"/>
      <c r="AK855" s="16"/>
      <c r="AL855" s="16"/>
      <c r="AM855" s="16"/>
      <c r="AN855" s="16"/>
      <c r="AO855" s="16"/>
      <c r="AP855" s="16"/>
      <c r="AQ855" s="16"/>
      <c r="AR855" s="16"/>
      <c r="AS855" s="16"/>
      <c r="AT855" s="16"/>
      <c r="AU855" s="16"/>
      <c r="AV855" s="16"/>
      <c r="AW855" s="16"/>
      <c r="AX855" s="16"/>
      <c r="AY855" s="16"/>
      <c r="AZ855" s="16"/>
      <c r="BA855" s="16"/>
      <c r="BB855" s="16"/>
      <c r="BC855" s="16"/>
      <c r="BD855" s="16"/>
      <c r="BE855" s="16"/>
      <c r="BF855" s="16"/>
      <c r="BG855" s="16"/>
      <c r="BH855" s="16"/>
      <c r="BI855" s="16"/>
      <c r="BJ855" s="16"/>
      <c r="BK855" s="16"/>
      <c r="BL855" s="16"/>
      <c r="BM855" s="16"/>
      <c r="BN855" s="16"/>
      <c r="BO855" s="16"/>
      <c r="BP855" s="16"/>
      <c r="BQ855" s="16"/>
      <c r="BR855" s="16"/>
      <c r="BS855" s="16"/>
      <c r="BT855" s="16"/>
      <c r="BU855" s="16"/>
      <c r="BV855" s="16"/>
      <c r="BW855" s="16"/>
      <c r="BX855" s="16"/>
      <c r="BY855" s="16"/>
      <c r="BZ855" s="16"/>
      <c r="CA855" s="16"/>
      <c r="CB855" s="16"/>
      <c r="CC855" s="16"/>
      <c r="CD855" s="16"/>
      <c r="CE855" s="16"/>
      <c r="CF855" s="16"/>
      <c r="CG855" s="16"/>
      <c r="CH855" s="16"/>
      <c r="CI855" s="16"/>
      <c r="CJ855" s="16"/>
      <c r="CK855" s="16"/>
      <c r="CL855" s="16"/>
      <c r="CM855" s="16"/>
      <c r="CN855" s="16"/>
      <c r="CO855" s="16"/>
      <c r="CP855" s="16"/>
      <c r="CQ855" s="16"/>
      <c r="CR855" s="16"/>
      <c r="CS855" s="16"/>
      <c r="CT855" s="16"/>
      <c r="CU855" s="16"/>
      <c r="CV855" s="16"/>
      <c r="CW855" s="16"/>
      <c r="CX855" s="16"/>
      <c r="CY855" s="16"/>
      <c r="CZ855" s="16"/>
      <c r="DA855" s="16"/>
      <c r="DB855" s="16"/>
      <c r="DC855" s="16"/>
      <c r="DD855" s="16"/>
      <c r="DE855" s="16"/>
      <c r="DF855" s="16"/>
      <c r="DG855" s="16"/>
      <c r="DH855" s="16"/>
      <c r="DI855" s="16"/>
      <c r="DJ855" s="16"/>
      <c r="DK855" s="16"/>
      <c r="DL855" s="16"/>
      <c r="DM855" s="16"/>
      <c r="DN855" s="16"/>
      <c r="DO855" s="16"/>
      <c r="DP855" s="16"/>
      <c r="DQ855" s="16"/>
      <c r="DR855" s="16"/>
      <c r="DS855" s="16"/>
      <c r="DT855" s="16"/>
      <c r="DU855" s="16"/>
      <c r="DV855" s="16"/>
      <c r="DW855" s="16"/>
      <c r="DX855" s="16"/>
      <c r="DY855" s="16"/>
      <c r="DZ855" s="16"/>
      <c r="EA855" s="16"/>
      <c r="EB855" s="16"/>
      <c r="EC855" s="16"/>
      <c r="ED855" s="16"/>
      <c r="EE855" s="16"/>
      <c r="EF855" s="16"/>
      <c r="EG855" s="16"/>
      <c r="EH855" s="16"/>
      <c r="EI855" s="16"/>
      <c r="EJ855" s="16"/>
      <c r="EK855" s="16"/>
      <c r="EL855" s="16"/>
      <c r="EM855" s="16"/>
      <c r="EN855" s="16"/>
      <c r="EO855" s="16"/>
      <c r="EP855" s="16"/>
      <c r="EQ855" s="16"/>
      <c r="ER855" s="16"/>
      <c r="ES855" s="16"/>
      <c r="ET855" s="16"/>
      <c r="EU855" s="16"/>
      <c r="EV855" s="16"/>
      <c r="EW855" s="16"/>
      <c r="EX855" s="16"/>
      <c r="EY855" s="16"/>
      <c r="EZ855" s="16"/>
      <c r="FA855" s="16"/>
      <c r="FB855" s="16"/>
      <c r="FC855" s="16"/>
      <c r="FD855" s="16"/>
      <c r="FE855" s="16"/>
      <c r="FF855" s="16"/>
      <c r="FG855" s="16"/>
      <c r="FH855" s="16"/>
      <c r="FI855" s="16"/>
      <c r="FJ855" s="16"/>
      <c r="FK855" s="16"/>
      <c r="FL855" s="16"/>
      <c r="FM855" s="16"/>
      <c r="FN855" s="16"/>
      <c r="FO855" s="16"/>
      <c r="FP855" s="16"/>
      <c r="FQ855" s="16"/>
      <c r="FR855" s="16"/>
      <c r="FS855" s="16"/>
      <c r="FT855" s="16"/>
      <c r="FU855" s="16"/>
      <c r="FV855" s="16"/>
      <c r="FW855" s="16"/>
      <c r="FX855" s="16"/>
      <c r="FY855" s="16"/>
      <c r="FZ855" s="17"/>
      <c r="GA855" s="17"/>
      <c r="GB855" s="17"/>
    </row>
    <row r="856" spans="3:184" ht="14.25" customHeight="1">
      <c r="C856" s="14"/>
      <c r="D856" s="16"/>
      <c r="E856" s="16"/>
      <c r="F856" s="16"/>
      <c r="G856" s="16"/>
      <c r="H856" s="16"/>
      <c r="I856" s="16"/>
      <c r="J856" s="16"/>
      <c r="K856" s="16"/>
      <c r="L856" s="16"/>
      <c r="M856" s="16"/>
      <c r="N856" s="16"/>
      <c r="O856" s="16"/>
      <c r="P856" s="16"/>
      <c r="Q856" s="16"/>
      <c r="R856" s="16"/>
      <c r="S856" s="16"/>
      <c r="T856" s="16"/>
      <c r="U856" s="16"/>
      <c r="V856" s="16"/>
      <c r="W856" s="16"/>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c r="AW856" s="16"/>
      <c r="AX856" s="16"/>
      <c r="AY856" s="16"/>
      <c r="AZ856" s="16"/>
      <c r="BA856" s="16"/>
      <c r="BB856" s="16"/>
      <c r="BC856" s="16"/>
      <c r="BD856" s="16"/>
      <c r="BE856" s="16"/>
      <c r="BF856" s="16"/>
      <c r="BG856" s="16"/>
      <c r="BH856" s="16"/>
      <c r="BI856" s="16"/>
      <c r="BJ856" s="16"/>
      <c r="BK856" s="16"/>
      <c r="BL856" s="16"/>
      <c r="BM856" s="16"/>
      <c r="BN856" s="16"/>
      <c r="BO856" s="16"/>
      <c r="BP856" s="16"/>
      <c r="BQ856" s="16"/>
      <c r="BR856" s="16"/>
      <c r="BS856" s="16"/>
      <c r="BT856" s="16"/>
      <c r="BU856" s="16"/>
      <c r="BV856" s="16"/>
      <c r="BW856" s="16"/>
      <c r="BX856" s="16"/>
      <c r="BY856" s="16"/>
      <c r="BZ856" s="16"/>
      <c r="CA856" s="16"/>
      <c r="CB856" s="16"/>
      <c r="CC856" s="16"/>
      <c r="CD856" s="16"/>
      <c r="CE856" s="16"/>
      <c r="CF856" s="16"/>
      <c r="CG856" s="16"/>
      <c r="CH856" s="16"/>
      <c r="CI856" s="16"/>
      <c r="CJ856" s="16"/>
      <c r="CK856" s="16"/>
      <c r="CL856" s="16"/>
      <c r="CM856" s="16"/>
      <c r="CN856" s="16"/>
      <c r="CO856" s="16"/>
      <c r="CP856" s="16"/>
      <c r="CQ856" s="16"/>
      <c r="CR856" s="16"/>
      <c r="CS856" s="16"/>
      <c r="CT856" s="16"/>
      <c r="CU856" s="16"/>
      <c r="CV856" s="16"/>
      <c r="CW856" s="16"/>
      <c r="CX856" s="16"/>
      <c r="CY856" s="16"/>
      <c r="CZ856" s="16"/>
      <c r="DA856" s="16"/>
      <c r="DB856" s="16"/>
      <c r="DC856" s="16"/>
      <c r="DD856" s="16"/>
      <c r="DE856" s="16"/>
      <c r="DF856" s="16"/>
      <c r="DG856" s="16"/>
      <c r="DH856" s="16"/>
      <c r="DI856" s="16"/>
      <c r="DJ856" s="16"/>
      <c r="DK856" s="16"/>
      <c r="DL856" s="16"/>
      <c r="DM856" s="16"/>
      <c r="DN856" s="16"/>
      <c r="DO856" s="16"/>
      <c r="DP856" s="16"/>
      <c r="DQ856" s="16"/>
      <c r="DR856" s="16"/>
      <c r="DS856" s="16"/>
      <c r="DT856" s="16"/>
      <c r="DU856" s="16"/>
      <c r="DV856" s="16"/>
      <c r="DW856" s="16"/>
      <c r="DX856" s="16"/>
      <c r="DY856" s="16"/>
      <c r="DZ856" s="16"/>
      <c r="EA856" s="16"/>
      <c r="EB856" s="16"/>
      <c r="EC856" s="16"/>
      <c r="ED856" s="16"/>
      <c r="EE856" s="16"/>
      <c r="EF856" s="16"/>
      <c r="EG856" s="16"/>
      <c r="EH856" s="16"/>
      <c r="EI856" s="16"/>
      <c r="EJ856" s="16"/>
      <c r="EK856" s="16"/>
      <c r="EL856" s="16"/>
      <c r="EM856" s="16"/>
      <c r="EN856" s="16"/>
      <c r="EO856" s="16"/>
      <c r="EP856" s="16"/>
      <c r="EQ856" s="16"/>
      <c r="ER856" s="16"/>
      <c r="ES856" s="16"/>
      <c r="ET856" s="16"/>
      <c r="EU856" s="16"/>
      <c r="EV856" s="16"/>
      <c r="EW856" s="16"/>
      <c r="EX856" s="16"/>
      <c r="EY856" s="16"/>
      <c r="EZ856" s="16"/>
      <c r="FA856" s="16"/>
      <c r="FB856" s="16"/>
      <c r="FC856" s="16"/>
      <c r="FD856" s="16"/>
      <c r="FE856" s="16"/>
      <c r="FF856" s="16"/>
      <c r="FG856" s="16"/>
      <c r="FH856" s="16"/>
      <c r="FI856" s="16"/>
      <c r="FJ856" s="16"/>
      <c r="FK856" s="16"/>
      <c r="FL856" s="16"/>
      <c r="FM856" s="16"/>
      <c r="FN856" s="16"/>
      <c r="FO856" s="16"/>
      <c r="FP856" s="16"/>
      <c r="FQ856" s="16"/>
      <c r="FR856" s="16"/>
      <c r="FS856" s="16"/>
      <c r="FT856" s="16"/>
      <c r="FU856" s="16"/>
      <c r="FV856" s="16"/>
      <c r="FW856" s="16"/>
      <c r="FX856" s="16"/>
      <c r="FY856" s="16"/>
      <c r="FZ856" s="17"/>
      <c r="GA856" s="17"/>
      <c r="GB856" s="17"/>
    </row>
    <row r="857" spans="3:184" ht="14.25" customHeight="1">
      <c r="C857" s="14"/>
      <c r="D857" s="16"/>
      <c r="E857" s="16"/>
      <c r="F857" s="16"/>
      <c r="G857" s="16"/>
      <c r="H857" s="16"/>
      <c r="I857" s="16"/>
      <c r="J857" s="16"/>
      <c r="K857" s="16"/>
      <c r="L857" s="16"/>
      <c r="M857" s="16"/>
      <c r="N857" s="16"/>
      <c r="O857" s="16"/>
      <c r="P857" s="16"/>
      <c r="Q857" s="16"/>
      <c r="R857" s="16"/>
      <c r="S857" s="16"/>
      <c r="T857" s="16"/>
      <c r="U857" s="16"/>
      <c r="V857" s="16"/>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16"/>
      <c r="AS857" s="16"/>
      <c r="AT857" s="16"/>
      <c r="AU857" s="16"/>
      <c r="AV857" s="16"/>
      <c r="AW857" s="16"/>
      <c r="AX857" s="16"/>
      <c r="AY857" s="16"/>
      <c r="AZ857" s="16"/>
      <c r="BA857" s="16"/>
      <c r="BB857" s="16"/>
      <c r="BC857" s="16"/>
      <c r="BD857" s="16"/>
      <c r="BE857" s="16"/>
      <c r="BF857" s="16"/>
      <c r="BG857" s="16"/>
      <c r="BH857" s="16"/>
      <c r="BI857" s="16"/>
      <c r="BJ857" s="16"/>
      <c r="BK857" s="16"/>
      <c r="BL857" s="16"/>
      <c r="BM857" s="16"/>
      <c r="BN857" s="16"/>
      <c r="BO857" s="16"/>
      <c r="BP857" s="16"/>
      <c r="BQ857" s="16"/>
      <c r="BR857" s="16"/>
      <c r="BS857" s="16"/>
      <c r="BT857" s="16"/>
      <c r="BU857" s="16"/>
      <c r="BV857" s="16"/>
      <c r="BW857" s="16"/>
      <c r="BX857" s="16"/>
      <c r="BY857" s="16"/>
      <c r="BZ857" s="16"/>
      <c r="CA857" s="16"/>
      <c r="CB857" s="16"/>
      <c r="CC857" s="16"/>
      <c r="CD857" s="16"/>
      <c r="CE857" s="16"/>
      <c r="CF857" s="16"/>
      <c r="CG857" s="16"/>
      <c r="CH857" s="16"/>
      <c r="CI857" s="16"/>
      <c r="CJ857" s="16"/>
      <c r="CK857" s="16"/>
      <c r="CL857" s="16"/>
      <c r="CM857" s="16"/>
      <c r="CN857" s="16"/>
      <c r="CO857" s="16"/>
      <c r="CP857" s="16"/>
      <c r="CQ857" s="16"/>
      <c r="CR857" s="16"/>
      <c r="CS857" s="16"/>
      <c r="CT857" s="16"/>
      <c r="CU857" s="16"/>
      <c r="CV857" s="16"/>
      <c r="CW857" s="16"/>
      <c r="CX857" s="16"/>
      <c r="CY857" s="16"/>
      <c r="CZ857" s="16"/>
      <c r="DA857" s="16"/>
      <c r="DB857" s="16"/>
      <c r="DC857" s="16"/>
      <c r="DD857" s="16"/>
      <c r="DE857" s="16"/>
      <c r="DF857" s="16"/>
      <c r="DG857" s="16"/>
      <c r="DH857" s="16"/>
      <c r="DI857" s="16"/>
      <c r="DJ857" s="16"/>
      <c r="DK857" s="16"/>
      <c r="DL857" s="16"/>
      <c r="DM857" s="16"/>
      <c r="DN857" s="16"/>
      <c r="DO857" s="16"/>
      <c r="DP857" s="16"/>
      <c r="DQ857" s="16"/>
      <c r="DR857" s="16"/>
      <c r="DS857" s="16"/>
      <c r="DT857" s="16"/>
      <c r="DU857" s="16"/>
      <c r="DV857" s="16"/>
      <c r="DW857" s="16"/>
      <c r="DX857" s="16"/>
      <c r="DY857" s="16"/>
      <c r="DZ857" s="16"/>
      <c r="EA857" s="16"/>
      <c r="EB857" s="16"/>
      <c r="EC857" s="16"/>
      <c r="ED857" s="16"/>
      <c r="EE857" s="16"/>
      <c r="EF857" s="16"/>
      <c r="EG857" s="16"/>
      <c r="EH857" s="16"/>
      <c r="EI857" s="16"/>
      <c r="EJ857" s="16"/>
      <c r="EK857" s="16"/>
      <c r="EL857" s="16"/>
      <c r="EM857" s="16"/>
      <c r="EN857" s="16"/>
      <c r="EO857" s="16"/>
      <c r="EP857" s="16"/>
      <c r="EQ857" s="16"/>
      <c r="ER857" s="16"/>
      <c r="ES857" s="16"/>
      <c r="ET857" s="16"/>
      <c r="EU857" s="16"/>
      <c r="EV857" s="16"/>
      <c r="EW857" s="16"/>
      <c r="EX857" s="16"/>
      <c r="EY857" s="16"/>
      <c r="EZ857" s="16"/>
      <c r="FA857" s="16"/>
      <c r="FB857" s="16"/>
      <c r="FC857" s="16"/>
      <c r="FD857" s="16"/>
      <c r="FE857" s="16"/>
      <c r="FF857" s="16"/>
      <c r="FG857" s="16"/>
      <c r="FH857" s="16"/>
      <c r="FI857" s="16"/>
      <c r="FJ857" s="16"/>
      <c r="FK857" s="16"/>
      <c r="FL857" s="16"/>
      <c r="FM857" s="16"/>
      <c r="FN857" s="16"/>
      <c r="FO857" s="16"/>
      <c r="FP857" s="16"/>
      <c r="FQ857" s="16"/>
      <c r="FR857" s="16"/>
      <c r="FS857" s="16"/>
      <c r="FT857" s="16"/>
      <c r="FU857" s="16"/>
      <c r="FV857" s="16"/>
      <c r="FW857" s="16"/>
      <c r="FX857" s="16"/>
      <c r="FY857" s="16"/>
      <c r="FZ857" s="17"/>
      <c r="GA857" s="17"/>
      <c r="GB857" s="17"/>
    </row>
    <row r="858" spans="3:184" ht="14.25" customHeight="1">
      <c r="C858" s="14"/>
      <c r="D858" s="16"/>
      <c r="E858" s="16"/>
      <c r="F858" s="16"/>
      <c r="G858" s="16"/>
      <c r="H858" s="16"/>
      <c r="I858" s="16"/>
      <c r="J858" s="16"/>
      <c r="K858" s="16"/>
      <c r="L858" s="16"/>
      <c r="M858" s="16"/>
      <c r="N858" s="16"/>
      <c r="O858" s="16"/>
      <c r="P858" s="16"/>
      <c r="Q858" s="16"/>
      <c r="R858" s="16"/>
      <c r="S858" s="16"/>
      <c r="T858" s="16"/>
      <c r="U858" s="16"/>
      <c r="V858" s="16"/>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6"/>
      <c r="AW858" s="16"/>
      <c r="AX858" s="16"/>
      <c r="AY858" s="16"/>
      <c r="AZ858" s="16"/>
      <c r="BA858" s="16"/>
      <c r="BB858" s="16"/>
      <c r="BC858" s="16"/>
      <c r="BD858" s="16"/>
      <c r="BE858" s="16"/>
      <c r="BF858" s="16"/>
      <c r="BG858" s="16"/>
      <c r="BH858" s="16"/>
      <c r="BI858" s="16"/>
      <c r="BJ858" s="16"/>
      <c r="BK858" s="16"/>
      <c r="BL858" s="16"/>
      <c r="BM858" s="16"/>
      <c r="BN858" s="16"/>
      <c r="BO858" s="16"/>
      <c r="BP858" s="16"/>
      <c r="BQ858" s="16"/>
      <c r="BR858" s="16"/>
      <c r="BS858" s="16"/>
      <c r="BT858" s="16"/>
      <c r="BU858" s="16"/>
      <c r="BV858" s="16"/>
      <c r="BW858" s="16"/>
      <c r="BX858" s="16"/>
      <c r="BY858" s="16"/>
      <c r="BZ858" s="16"/>
      <c r="CA858" s="16"/>
      <c r="CB858" s="16"/>
      <c r="CC858" s="16"/>
      <c r="CD858" s="16"/>
      <c r="CE858" s="16"/>
      <c r="CF858" s="16"/>
      <c r="CG858" s="16"/>
      <c r="CH858" s="16"/>
      <c r="CI858" s="16"/>
      <c r="CJ858" s="16"/>
      <c r="CK858" s="16"/>
      <c r="CL858" s="16"/>
      <c r="CM858" s="16"/>
      <c r="CN858" s="16"/>
      <c r="CO858" s="16"/>
      <c r="CP858" s="16"/>
      <c r="CQ858" s="16"/>
      <c r="CR858" s="16"/>
      <c r="CS858" s="16"/>
      <c r="CT858" s="16"/>
      <c r="CU858" s="16"/>
      <c r="CV858" s="16"/>
      <c r="CW858" s="16"/>
      <c r="CX858" s="16"/>
      <c r="CY858" s="16"/>
      <c r="CZ858" s="16"/>
      <c r="DA858" s="16"/>
      <c r="DB858" s="16"/>
      <c r="DC858" s="16"/>
      <c r="DD858" s="16"/>
      <c r="DE858" s="16"/>
      <c r="DF858" s="16"/>
      <c r="DG858" s="16"/>
      <c r="DH858" s="16"/>
      <c r="DI858" s="16"/>
      <c r="DJ858" s="16"/>
      <c r="DK858" s="16"/>
      <c r="DL858" s="16"/>
      <c r="DM858" s="16"/>
      <c r="DN858" s="16"/>
      <c r="DO858" s="16"/>
      <c r="DP858" s="16"/>
      <c r="DQ858" s="16"/>
      <c r="DR858" s="16"/>
      <c r="DS858" s="16"/>
      <c r="DT858" s="16"/>
      <c r="DU858" s="16"/>
      <c r="DV858" s="16"/>
      <c r="DW858" s="16"/>
      <c r="DX858" s="16"/>
      <c r="DY858" s="16"/>
      <c r="DZ858" s="16"/>
      <c r="EA858" s="16"/>
      <c r="EB858" s="16"/>
      <c r="EC858" s="16"/>
      <c r="ED858" s="16"/>
      <c r="EE858" s="16"/>
      <c r="EF858" s="16"/>
      <c r="EG858" s="16"/>
      <c r="EH858" s="16"/>
      <c r="EI858" s="16"/>
      <c r="EJ858" s="16"/>
      <c r="EK858" s="16"/>
      <c r="EL858" s="16"/>
      <c r="EM858" s="16"/>
      <c r="EN858" s="16"/>
      <c r="EO858" s="16"/>
      <c r="EP858" s="16"/>
      <c r="EQ858" s="16"/>
      <c r="ER858" s="16"/>
      <c r="ES858" s="16"/>
      <c r="ET858" s="16"/>
      <c r="EU858" s="16"/>
      <c r="EV858" s="16"/>
      <c r="EW858" s="16"/>
      <c r="EX858" s="16"/>
      <c r="EY858" s="16"/>
      <c r="EZ858" s="16"/>
      <c r="FA858" s="16"/>
      <c r="FB858" s="16"/>
      <c r="FC858" s="16"/>
      <c r="FD858" s="16"/>
      <c r="FE858" s="16"/>
      <c r="FF858" s="16"/>
      <c r="FG858" s="16"/>
      <c r="FH858" s="16"/>
      <c r="FI858" s="16"/>
      <c r="FJ858" s="16"/>
      <c r="FK858" s="16"/>
      <c r="FL858" s="16"/>
      <c r="FM858" s="16"/>
      <c r="FN858" s="16"/>
      <c r="FO858" s="16"/>
      <c r="FP858" s="16"/>
      <c r="FQ858" s="16"/>
      <c r="FR858" s="16"/>
      <c r="FS858" s="16"/>
      <c r="FT858" s="16"/>
      <c r="FU858" s="16"/>
      <c r="FV858" s="16"/>
      <c r="FW858" s="16"/>
      <c r="FX858" s="16"/>
      <c r="FY858" s="16"/>
      <c r="FZ858" s="17"/>
      <c r="GA858" s="17"/>
      <c r="GB858" s="17"/>
    </row>
    <row r="859" spans="3:184" ht="14.25" customHeight="1">
      <c r="C859" s="14"/>
      <c r="D859" s="16"/>
      <c r="E859" s="16"/>
      <c r="F859" s="16"/>
      <c r="G859" s="16"/>
      <c r="H859" s="16"/>
      <c r="I859" s="16"/>
      <c r="J859" s="16"/>
      <c r="K859" s="16"/>
      <c r="L859" s="16"/>
      <c r="M859" s="16"/>
      <c r="N859" s="16"/>
      <c r="O859" s="16"/>
      <c r="P859" s="16"/>
      <c r="Q859" s="16"/>
      <c r="R859" s="16"/>
      <c r="S859" s="16"/>
      <c r="T859" s="16"/>
      <c r="U859" s="16"/>
      <c r="V859" s="16"/>
      <c r="W859" s="16"/>
      <c r="X859" s="16"/>
      <c r="Y859" s="16"/>
      <c r="Z859" s="16"/>
      <c r="AA859" s="16"/>
      <c r="AB859" s="16"/>
      <c r="AC859" s="16"/>
      <c r="AD859" s="16"/>
      <c r="AE859" s="16"/>
      <c r="AF859" s="16"/>
      <c r="AG859" s="16"/>
      <c r="AH859" s="16"/>
      <c r="AI859" s="16"/>
      <c r="AJ859" s="16"/>
      <c r="AK859" s="16"/>
      <c r="AL859" s="16"/>
      <c r="AM859" s="16"/>
      <c r="AN859" s="16"/>
      <c r="AO859" s="16"/>
      <c r="AP859" s="16"/>
      <c r="AQ859" s="16"/>
      <c r="AR859" s="16"/>
      <c r="AS859" s="16"/>
      <c r="AT859" s="16"/>
      <c r="AU859" s="16"/>
      <c r="AV859" s="16"/>
      <c r="AW859" s="16"/>
      <c r="AX859" s="16"/>
      <c r="AY859" s="16"/>
      <c r="AZ859" s="16"/>
      <c r="BA859" s="16"/>
      <c r="BB859" s="16"/>
      <c r="BC859" s="16"/>
      <c r="BD859" s="16"/>
      <c r="BE859" s="16"/>
      <c r="BF859" s="16"/>
      <c r="BG859" s="16"/>
      <c r="BH859" s="16"/>
      <c r="BI859" s="16"/>
      <c r="BJ859" s="16"/>
      <c r="BK859" s="16"/>
      <c r="BL859" s="16"/>
      <c r="BM859" s="16"/>
      <c r="BN859" s="16"/>
      <c r="BO859" s="16"/>
      <c r="BP859" s="16"/>
      <c r="BQ859" s="16"/>
      <c r="BR859" s="16"/>
      <c r="BS859" s="16"/>
      <c r="BT859" s="16"/>
      <c r="BU859" s="16"/>
      <c r="BV859" s="16"/>
      <c r="BW859" s="16"/>
      <c r="BX859" s="16"/>
      <c r="BY859" s="16"/>
      <c r="BZ859" s="16"/>
      <c r="CA859" s="16"/>
      <c r="CB859" s="16"/>
      <c r="CC859" s="16"/>
      <c r="CD859" s="16"/>
      <c r="CE859" s="16"/>
      <c r="CF859" s="16"/>
      <c r="CG859" s="16"/>
      <c r="CH859" s="16"/>
      <c r="CI859" s="16"/>
      <c r="CJ859" s="16"/>
      <c r="CK859" s="16"/>
      <c r="CL859" s="16"/>
      <c r="CM859" s="16"/>
      <c r="CN859" s="16"/>
      <c r="CO859" s="16"/>
      <c r="CP859" s="16"/>
      <c r="CQ859" s="16"/>
      <c r="CR859" s="16"/>
      <c r="CS859" s="16"/>
      <c r="CT859" s="16"/>
      <c r="CU859" s="16"/>
      <c r="CV859" s="16"/>
      <c r="CW859" s="16"/>
      <c r="CX859" s="16"/>
      <c r="CY859" s="16"/>
      <c r="CZ859" s="16"/>
      <c r="DA859" s="16"/>
      <c r="DB859" s="16"/>
      <c r="DC859" s="16"/>
      <c r="DD859" s="16"/>
      <c r="DE859" s="16"/>
      <c r="DF859" s="16"/>
      <c r="DG859" s="16"/>
      <c r="DH859" s="16"/>
      <c r="DI859" s="16"/>
      <c r="DJ859" s="16"/>
      <c r="DK859" s="16"/>
      <c r="DL859" s="16"/>
      <c r="DM859" s="16"/>
      <c r="DN859" s="16"/>
      <c r="DO859" s="16"/>
      <c r="DP859" s="16"/>
      <c r="DQ859" s="16"/>
      <c r="DR859" s="16"/>
      <c r="DS859" s="16"/>
      <c r="DT859" s="16"/>
      <c r="DU859" s="16"/>
      <c r="DV859" s="16"/>
      <c r="DW859" s="16"/>
      <c r="DX859" s="16"/>
      <c r="DY859" s="16"/>
      <c r="DZ859" s="16"/>
      <c r="EA859" s="16"/>
      <c r="EB859" s="16"/>
      <c r="EC859" s="16"/>
      <c r="ED859" s="16"/>
      <c r="EE859" s="16"/>
      <c r="EF859" s="16"/>
      <c r="EG859" s="16"/>
      <c r="EH859" s="16"/>
      <c r="EI859" s="16"/>
      <c r="EJ859" s="16"/>
      <c r="EK859" s="16"/>
      <c r="EL859" s="16"/>
      <c r="EM859" s="16"/>
      <c r="EN859" s="16"/>
      <c r="EO859" s="16"/>
      <c r="EP859" s="16"/>
      <c r="EQ859" s="16"/>
      <c r="ER859" s="16"/>
      <c r="ES859" s="16"/>
      <c r="ET859" s="16"/>
      <c r="EU859" s="16"/>
      <c r="EV859" s="16"/>
      <c r="EW859" s="16"/>
      <c r="EX859" s="16"/>
      <c r="EY859" s="16"/>
      <c r="EZ859" s="16"/>
      <c r="FA859" s="16"/>
      <c r="FB859" s="16"/>
      <c r="FC859" s="16"/>
      <c r="FD859" s="16"/>
      <c r="FE859" s="16"/>
      <c r="FF859" s="16"/>
      <c r="FG859" s="16"/>
      <c r="FH859" s="16"/>
      <c r="FI859" s="16"/>
      <c r="FJ859" s="16"/>
      <c r="FK859" s="16"/>
      <c r="FL859" s="16"/>
      <c r="FM859" s="16"/>
      <c r="FN859" s="16"/>
      <c r="FO859" s="16"/>
      <c r="FP859" s="16"/>
      <c r="FQ859" s="16"/>
      <c r="FR859" s="16"/>
      <c r="FS859" s="16"/>
      <c r="FT859" s="16"/>
      <c r="FU859" s="16"/>
      <c r="FV859" s="16"/>
      <c r="FW859" s="16"/>
      <c r="FX859" s="16"/>
      <c r="FY859" s="16"/>
      <c r="FZ859" s="17"/>
      <c r="GA859" s="17"/>
      <c r="GB859" s="17"/>
    </row>
    <row r="860" spans="3:184" ht="14.25" customHeight="1">
      <c r="C860" s="14"/>
      <c r="D860" s="16"/>
      <c r="E860" s="16"/>
      <c r="F860" s="16"/>
      <c r="G860" s="16"/>
      <c r="H860" s="16"/>
      <c r="I860" s="16"/>
      <c r="J860" s="16"/>
      <c r="K860" s="16"/>
      <c r="L860" s="16"/>
      <c r="M860" s="16"/>
      <c r="N860" s="16"/>
      <c r="O860" s="16"/>
      <c r="P860" s="16"/>
      <c r="Q860" s="16"/>
      <c r="R860" s="16"/>
      <c r="S860" s="16"/>
      <c r="T860" s="16"/>
      <c r="U860" s="16"/>
      <c r="V860" s="16"/>
      <c r="W860" s="16"/>
      <c r="X860" s="16"/>
      <c r="Y860" s="16"/>
      <c r="Z860" s="16"/>
      <c r="AA860" s="16"/>
      <c r="AB860" s="16"/>
      <c r="AC860" s="16"/>
      <c r="AD860" s="16"/>
      <c r="AE860" s="16"/>
      <c r="AF860" s="16"/>
      <c r="AG860" s="16"/>
      <c r="AH860" s="16"/>
      <c r="AI860" s="16"/>
      <c r="AJ860" s="16"/>
      <c r="AK860" s="16"/>
      <c r="AL860" s="16"/>
      <c r="AM860" s="16"/>
      <c r="AN860" s="16"/>
      <c r="AO860" s="16"/>
      <c r="AP860" s="16"/>
      <c r="AQ860" s="16"/>
      <c r="AR860" s="16"/>
      <c r="AS860" s="16"/>
      <c r="AT860" s="16"/>
      <c r="AU860" s="16"/>
      <c r="AV860" s="16"/>
      <c r="AW860" s="16"/>
      <c r="AX860" s="16"/>
      <c r="AY860" s="16"/>
      <c r="AZ860" s="16"/>
      <c r="BA860" s="16"/>
      <c r="BB860" s="16"/>
      <c r="BC860" s="16"/>
      <c r="BD860" s="16"/>
      <c r="BE860" s="16"/>
      <c r="BF860" s="16"/>
      <c r="BG860" s="16"/>
      <c r="BH860" s="16"/>
      <c r="BI860" s="16"/>
      <c r="BJ860" s="16"/>
      <c r="BK860" s="16"/>
      <c r="BL860" s="16"/>
      <c r="BM860" s="16"/>
      <c r="BN860" s="16"/>
      <c r="BO860" s="16"/>
      <c r="BP860" s="16"/>
      <c r="BQ860" s="16"/>
      <c r="BR860" s="16"/>
      <c r="BS860" s="16"/>
      <c r="BT860" s="16"/>
      <c r="BU860" s="16"/>
      <c r="BV860" s="16"/>
      <c r="BW860" s="16"/>
      <c r="BX860" s="16"/>
      <c r="BY860" s="16"/>
      <c r="BZ860" s="16"/>
      <c r="CA860" s="16"/>
      <c r="CB860" s="16"/>
      <c r="CC860" s="16"/>
      <c r="CD860" s="16"/>
      <c r="CE860" s="16"/>
      <c r="CF860" s="16"/>
      <c r="CG860" s="16"/>
      <c r="CH860" s="16"/>
      <c r="CI860" s="16"/>
      <c r="CJ860" s="16"/>
      <c r="CK860" s="16"/>
      <c r="CL860" s="16"/>
      <c r="CM860" s="16"/>
      <c r="CN860" s="16"/>
      <c r="CO860" s="16"/>
      <c r="CP860" s="16"/>
      <c r="CQ860" s="16"/>
      <c r="CR860" s="16"/>
      <c r="CS860" s="16"/>
      <c r="CT860" s="16"/>
      <c r="CU860" s="16"/>
      <c r="CV860" s="16"/>
      <c r="CW860" s="16"/>
      <c r="CX860" s="16"/>
      <c r="CY860" s="16"/>
      <c r="CZ860" s="16"/>
      <c r="DA860" s="16"/>
      <c r="DB860" s="16"/>
      <c r="DC860" s="16"/>
      <c r="DD860" s="16"/>
      <c r="DE860" s="16"/>
      <c r="DF860" s="16"/>
      <c r="DG860" s="16"/>
      <c r="DH860" s="16"/>
      <c r="DI860" s="16"/>
      <c r="DJ860" s="16"/>
      <c r="DK860" s="16"/>
      <c r="DL860" s="16"/>
      <c r="DM860" s="16"/>
      <c r="DN860" s="16"/>
      <c r="DO860" s="16"/>
      <c r="DP860" s="16"/>
      <c r="DQ860" s="16"/>
      <c r="DR860" s="16"/>
      <c r="DS860" s="16"/>
      <c r="DT860" s="16"/>
      <c r="DU860" s="16"/>
      <c r="DV860" s="16"/>
      <c r="DW860" s="16"/>
      <c r="DX860" s="16"/>
      <c r="DY860" s="16"/>
      <c r="DZ860" s="16"/>
      <c r="EA860" s="16"/>
      <c r="EB860" s="16"/>
      <c r="EC860" s="16"/>
      <c r="ED860" s="16"/>
      <c r="EE860" s="16"/>
      <c r="EF860" s="16"/>
      <c r="EG860" s="16"/>
      <c r="EH860" s="16"/>
      <c r="EI860" s="16"/>
      <c r="EJ860" s="16"/>
      <c r="EK860" s="16"/>
      <c r="EL860" s="16"/>
      <c r="EM860" s="16"/>
      <c r="EN860" s="16"/>
      <c r="EO860" s="16"/>
      <c r="EP860" s="16"/>
      <c r="EQ860" s="16"/>
      <c r="ER860" s="16"/>
      <c r="ES860" s="16"/>
      <c r="ET860" s="16"/>
      <c r="EU860" s="16"/>
      <c r="EV860" s="16"/>
      <c r="EW860" s="16"/>
      <c r="EX860" s="16"/>
      <c r="EY860" s="16"/>
      <c r="EZ860" s="16"/>
      <c r="FA860" s="16"/>
      <c r="FB860" s="16"/>
      <c r="FC860" s="16"/>
      <c r="FD860" s="16"/>
      <c r="FE860" s="16"/>
      <c r="FF860" s="16"/>
      <c r="FG860" s="16"/>
      <c r="FH860" s="16"/>
      <c r="FI860" s="16"/>
      <c r="FJ860" s="16"/>
      <c r="FK860" s="16"/>
      <c r="FL860" s="16"/>
      <c r="FM860" s="16"/>
      <c r="FN860" s="16"/>
      <c r="FO860" s="16"/>
      <c r="FP860" s="16"/>
      <c r="FQ860" s="16"/>
      <c r="FR860" s="16"/>
      <c r="FS860" s="16"/>
      <c r="FT860" s="16"/>
      <c r="FU860" s="16"/>
      <c r="FV860" s="16"/>
      <c r="FW860" s="16"/>
      <c r="FX860" s="16"/>
      <c r="FY860" s="16"/>
      <c r="FZ860" s="17"/>
      <c r="GA860" s="17"/>
      <c r="GB860" s="17"/>
    </row>
    <row r="861" spans="3:184" ht="14.25" customHeight="1">
      <c r="C861" s="14"/>
      <c r="D861" s="16"/>
      <c r="E861" s="16"/>
      <c r="F861" s="16"/>
      <c r="G861" s="16"/>
      <c r="H861" s="16"/>
      <c r="I861" s="16"/>
      <c r="J861" s="16"/>
      <c r="K861" s="16"/>
      <c r="L861" s="16"/>
      <c r="M861" s="16"/>
      <c r="N861" s="16"/>
      <c r="O861" s="16"/>
      <c r="P861" s="16"/>
      <c r="Q861" s="16"/>
      <c r="R861" s="16"/>
      <c r="S861" s="16"/>
      <c r="T861" s="16"/>
      <c r="U861" s="16"/>
      <c r="V861" s="16"/>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6"/>
      <c r="AW861" s="16"/>
      <c r="AX861" s="16"/>
      <c r="AY861" s="16"/>
      <c r="AZ861" s="16"/>
      <c r="BA861" s="16"/>
      <c r="BB861" s="16"/>
      <c r="BC861" s="16"/>
      <c r="BD861" s="16"/>
      <c r="BE861" s="16"/>
      <c r="BF861" s="16"/>
      <c r="BG861" s="16"/>
      <c r="BH861" s="16"/>
      <c r="BI861" s="16"/>
      <c r="BJ861" s="16"/>
      <c r="BK861" s="16"/>
      <c r="BL861" s="16"/>
      <c r="BM861" s="16"/>
      <c r="BN861" s="16"/>
      <c r="BO861" s="16"/>
      <c r="BP861" s="16"/>
      <c r="BQ861" s="16"/>
      <c r="BR861" s="16"/>
      <c r="BS861" s="16"/>
      <c r="BT861" s="16"/>
      <c r="BU861" s="16"/>
      <c r="BV861" s="16"/>
      <c r="BW861" s="16"/>
      <c r="BX861" s="16"/>
      <c r="BY861" s="16"/>
      <c r="BZ861" s="16"/>
      <c r="CA861" s="16"/>
      <c r="CB861" s="16"/>
      <c r="CC861" s="16"/>
      <c r="CD861" s="16"/>
      <c r="CE861" s="16"/>
      <c r="CF861" s="16"/>
      <c r="CG861" s="16"/>
      <c r="CH861" s="16"/>
      <c r="CI861" s="16"/>
      <c r="CJ861" s="16"/>
      <c r="CK861" s="16"/>
      <c r="CL861" s="16"/>
      <c r="CM861" s="16"/>
      <c r="CN861" s="16"/>
      <c r="CO861" s="16"/>
      <c r="CP861" s="16"/>
      <c r="CQ861" s="16"/>
      <c r="CR861" s="16"/>
      <c r="CS861" s="16"/>
      <c r="CT861" s="16"/>
      <c r="CU861" s="16"/>
      <c r="CV861" s="16"/>
      <c r="CW861" s="16"/>
      <c r="CX861" s="16"/>
      <c r="CY861" s="16"/>
      <c r="CZ861" s="16"/>
      <c r="DA861" s="16"/>
      <c r="DB861" s="16"/>
      <c r="DC861" s="16"/>
      <c r="DD861" s="16"/>
      <c r="DE861" s="16"/>
      <c r="DF861" s="16"/>
      <c r="DG861" s="16"/>
      <c r="DH861" s="16"/>
      <c r="DI861" s="16"/>
      <c r="DJ861" s="16"/>
      <c r="DK861" s="16"/>
      <c r="DL861" s="16"/>
      <c r="DM861" s="16"/>
      <c r="DN861" s="16"/>
      <c r="DO861" s="16"/>
      <c r="DP861" s="16"/>
      <c r="DQ861" s="16"/>
      <c r="DR861" s="16"/>
      <c r="DS861" s="16"/>
      <c r="DT861" s="16"/>
      <c r="DU861" s="16"/>
      <c r="DV861" s="16"/>
      <c r="DW861" s="16"/>
      <c r="DX861" s="16"/>
      <c r="DY861" s="16"/>
      <c r="DZ861" s="16"/>
      <c r="EA861" s="16"/>
      <c r="EB861" s="16"/>
      <c r="EC861" s="16"/>
      <c r="ED861" s="16"/>
      <c r="EE861" s="16"/>
      <c r="EF861" s="16"/>
      <c r="EG861" s="16"/>
      <c r="EH861" s="16"/>
      <c r="EI861" s="16"/>
      <c r="EJ861" s="16"/>
      <c r="EK861" s="16"/>
      <c r="EL861" s="16"/>
      <c r="EM861" s="16"/>
      <c r="EN861" s="16"/>
      <c r="EO861" s="16"/>
      <c r="EP861" s="16"/>
      <c r="EQ861" s="16"/>
      <c r="ER861" s="16"/>
      <c r="ES861" s="16"/>
      <c r="ET861" s="16"/>
      <c r="EU861" s="16"/>
      <c r="EV861" s="16"/>
      <c r="EW861" s="16"/>
      <c r="EX861" s="16"/>
      <c r="EY861" s="16"/>
      <c r="EZ861" s="16"/>
      <c r="FA861" s="16"/>
      <c r="FB861" s="16"/>
      <c r="FC861" s="16"/>
      <c r="FD861" s="16"/>
      <c r="FE861" s="16"/>
      <c r="FF861" s="16"/>
      <c r="FG861" s="16"/>
      <c r="FH861" s="16"/>
      <c r="FI861" s="16"/>
      <c r="FJ861" s="16"/>
      <c r="FK861" s="16"/>
      <c r="FL861" s="16"/>
      <c r="FM861" s="16"/>
      <c r="FN861" s="16"/>
      <c r="FO861" s="16"/>
      <c r="FP861" s="16"/>
      <c r="FQ861" s="16"/>
      <c r="FR861" s="16"/>
      <c r="FS861" s="16"/>
      <c r="FT861" s="16"/>
      <c r="FU861" s="16"/>
      <c r="FV861" s="16"/>
      <c r="FW861" s="16"/>
      <c r="FX861" s="16"/>
      <c r="FY861" s="16"/>
      <c r="FZ861" s="17"/>
      <c r="GA861" s="17"/>
      <c r="GB861" s="17"/>
    </row>
    <row r="862" spans="3:184" ht="14.25" customHeight="1">
      <c r="C862" s="14"/>
      <c r="D862" s="16"/>
      <c r="E862" s="16"/>
      <c r="F862" s="16"/>
      <c r="G862" s="16"/>
      <c r="H862" s="16"/>
      <c r="I862" s="16"/>
      <c r="J862" s="16"/>
      <c r="K862" s="16"/>
      <c r="L862" s="16"/>
      <c r="M862" s="16"/>
      <c r="N862" s="16"/>
      <c r="O862" s="16"/>
      <c r="P862" s="16"/>
      <c r="Q862" s="16"/>
      <c r="R862" s="16"/>
      <c r="S862" s="16"/>
      <c r="T862" s="16"/>
      <c r="U862" s="16"/>
      <c r="V862" s="16"/>
      <c r="W862" s="16"/>
      <c r="X862" s="16"/>
      <c r="Y862" s="16"/>
      <c r="Z862" s="16"/>
      <c r="AA862" s="16"/>
      <c r="AB862" s="16"/>
      <c r="AC862" s="16"/>
      <c r="AD862" s="16"/>
      <c r="AE862" s="16"/>
      <c r="AF862" s="16"/>
      <c r="AG862" s="16"/>
      <c r="AH862" s="16"/>
      <c r="AI862" s="16"/>
      <c r="AJ862" s="16"/>
      <c r="AK862" s="16"/>
      <c r="AL862" s="16"/>
      <c r="AM862" s="16"/>
      <c r="AN862" s="16"/>
      <c r="AO862" s="16"/>
      <c r="AP862" s="16"/>
      <c r="AQ862" s="16"/>
      <c r="AR862" s="16"/>
      <c r="AS862" s="16"/>
      <c r="AT862" s="16"/>
      <c r="AU862" s="16"/>
      <c r="AV862" s="16"/>
      <c r="AW862" s="16"/>
      <c r="AX862" s="16"/>
      <c r="AY862" s="16"/>
      <c r="AZ862" s="16"/>
      <c r="BA862" s="16"/>
      <c r="BB862" s="16"/>
      <c r="BC862" s="16"/>
      <c r="BD862" s="16"/>
      <c r="BE862" s="16"/>
      <c r="BF862" s="16"/>
      <c r="BG862" s="16"/>
      <c r="BH862" s="16"/>
      <c r="BI862" s="16"/>
      <c r="BJ862" s="16"/>
      <c r="BK862" s="16"/>
      <c r="BL862" s="16"/>
      <c r="BM862" s="16"/>
      <c r="BN862" s="16"/>
      <c r="BO862" s="16"/>
      <c r="BP862" s="16"/>
      <c r="BQ862" s="16"/>
      <c r="BR862" s="16"/>
      <c r="BS862" s="16"/>
      <c r="BT862" s="16"/>
      <c r="BU862" s="16"/>
      <c r="BV862" s="16"/>
      <c r="BW862" s="16"/>
      <c r="BX862" s="16"/>
      <c r="BY862" s="16"/>
      <c r="BZ862" s="16"/>
      <c r="CA862" s="16"/>
      <c r="CB862" s="16"/>
      <c r="CC862" s="16"/>
      <c r="CD862" s="16"/>
      <c r="CE862" s="16"/>
      <c r="CF862" s="16"/>
      <c r="CG862" s="16"/>
      <c r="CH862" s="16"/>
      <c r="CI862" s="16"/>
      <c r="CJ862" s="16"/>
      <c r="CK862" s="16"/>
      <c r="CL862" s="16"/>
      <c r="CM862" s="16"/>
      <c r="CN862" s="16"/>
      <c r="CO862" s="16"/>
      <c r="CP862" s="16"/>
      <c r="CQ862" s="16"/>
      <c r="CR862" s="16"/>
      <c r="CS862" s="16"/>
      <c r="CT862" s="16"/>
      <c r="CU862" s="16"/>
      <c r="CV862" s="16"/>
      <c r="CW862" s="16"/>
      <c r="CX862" s="16"/>
      <c r="CY862" s="16"/>
      <c r="CZ862" s="16"/>
      <c r="DA862" s="16"/>
      <c r="DB862" s="16"/>
      <c r="DC862" s="16"/>
      <c r="DD862" s="16"/>
      <c r="DE862" s="16"/>
      <c r="DF862" s="16"/>
      <c r="DG862" s="16"/>
      <c r="DH862" s="16"/>
      <c r="DI862" s="16"/>
      <c r="DJ862" s="16"/>
      <c r="DK862" s="16"/>
      <c r="DL862" s="16"/>
      <c r="DM862" s="16"/>
      <c r="DN862" s="16"/>
      <c r="DO862" s="16"/>
      <c r="DP862" s="16"/>
      <c r="DQ862" s="16"/>
      <c r="DR862" s="16"/>
      <c r="DS862" s="16"/>
      <c r="DT862" s="16"/>
      <c r="DU862" s="16"/>
      <c r="DV862" s="16"/>
      <c r="DW862" s="16"/>
      <c r="DX862" s="16"/>
      <c r="DY862" s="16"/>
      <c r="DZ862" s="16"/>
      <c r="EA862" s="16"/>
      <c r="EB862" s="16"/>
      <c r="EC862" s="16"/>
      <c r="ED862" s="16"/>
      <c r="EE862" s="16"/>
      <c r="EF862" s="16"/>
      <c r="EG862" s="16"/>
      <c r="EH862" s="16"/>
      <c r="EI862" s="16"/>
      <c r="EJ862" s="16"/>
      <c r="EK862" s="16"/>
      <c r="EL862" s="16"/>
      <c r="EM862" s="16"/>
      <c r="EN862" s="16"/>
      <c r="EO862" s="16"/>
      <c r="EP862" s="16"/>
      <c r="EQ862" s="16"/>
      <c r="ER862" s="16"/>
      <c r="ES862" s="16"/>
      <c r="ET862" s="16"/>
      <c r="EU862" s="16"/>
      <c r="EV862" s="16"/>
      <c r="EW862" s="16"/>
      <c r="EX862" s="16"/>
      <c r="EY862" s="16"/>
      <c r="EZ862" s="16"/>
      <c r="FA862" s="16"/>
      <c r="FB862" s="16"/>
      <c r="FC862" s="16"/>
      <c r="FD862" s="16"/>
      <c r="FE862" s="16"/>
      <c r="FF862" s="16"/>
      <c r="FG862" s="16"/>
      <c r="FH862" s="16"/>
      <c r="FI862" s="16"/>
      <c r="FJ862" s="16"/>
      <c r="FK862" s="16"/>
      <c r="FL862" s="16"/>
      <c r="FM862" s="16"/>
      <c r="FN862" s="16"/>
      <c r="FO862" s="16"/>
      <c r="FP862" s="16"/>
      <c r="FQ862" s="16"/>
      <c r="FR862" s="16"/>
      <c r="FS862" s="16"/>
      <c r="FT862" s="16"/>
      <c r="FU862" s="16"/>
      <c r="FV862" s="16"/>
      <c r="FW862" s="16"/>
      <c r="FX862" s="16"/>
      <c r="FY862" s="16"/>
      <c r="FZ862" s="17"/>
      <c r="GA862" s="17"/>
      <c r="GB862" s="17"/>
    </row>
    <row r="863" spans="3:184" ht="14.25" customHeight="1">
      <c r="C863" s="14"/>
      <c r="D863" s="16"/>
      <c r="E863" s="16"/>
      <c r="F863" s="16"/>
      <c r="G863" s="16"/>
      <c r="H863" s="16"/>
      <c r="I863" s="16"/>
      <c r="J863" s="16"/>
      <c r="K863" s="16"/>
      <c r="L863" s="16"/>
      <c r="M863" s="16"/>
      <c r="N863" s="16"/>
      <c r="O863" s="16"/>
      <c r="P863" s="16"/>
      <c r="Q863" s="16"/>
      <c r="R863" s="16"/>
      <c r="S863" s="16"/>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c r="AZ863" s="16"/>
      <c r="BA863" s="16"/>
      <c r="BB863" s="16"/>
      <c r="BC863" s="16"/>
      <c r="BD863" s="16"/>
      <c r="BE863" s="16"/>
      <c r="BF863" s="16"/>
      <c r="BG863" s="16"/>
      <c r="BH863" s="16"/>
      <c r="BI863" s="16"/>
      <c r="BJ863" s="16"/>
      <c r="BK863" s="16"/>
      <c r="BL863" s="16"/>
      <c r="BM863" s="16"/>
      <c r="BN863" s="16"/>
      <c r="BO863" s="16"/>
      <c r="BP863" s="16"/>
      <c r="BQ863" s="16"/>
      <c r="BR863" s="16"/>
      <c r="BS863" s="16"/>
      <c r="BT863" s="16"/>
      <c r="BU863" s="16"/>
      <c r="BV863" s="16"/>
      <c r="BW863" s="16"/>
      <c r="BX863" s="16"/>
      <c r="BY863" s="16"/>
      <c r="BZ863" s="16"/>
      <c r="CA863" s="16"/>
      <c r="CB863" s="16"/>
      <c r="CC863" s="16"/>
      <c r="CD863" s="16"/>
      <c r="CE863" s="16"/>
      <c r="CF863" s="16"/>
      <c r="CG863" s="16"/>
      <c r="CH863" s="16"/>
      <c r="CI863" s="16"/>
      <c r="CJ863" s="16"/>
      <c r="CK863" s="16"/>
      <c r="CL863" s="16"/>
      <c r="CM863" s="16"/>
      <c r="CN863" s="16"/>
      <c r="CO863" s="16"/>
      <c r="CP863" s="16"/>
      <c r="CQ863" s="16"/>
      <c r="CR863" s="16"/>
      <c r="CS863" s="16"/>
      <c r="CT863" s="16"/>
      <c r="CU863" s="16"/>
      <c r="CV863" s="16"/>
      <c r="CW863" s="16"/>
      <c r="CX863" s="16"/>
      <c r="CY863" s="16"/>
      <c r="CZ863" s="16"/>
      <c r="DA863" s="16"/>
      <c r="DB863" s="16"/>
      <c r="DC863" s="16"/>
      <c r="DD863" s="16"/>
      <c r="DE863" s="16"/>
      <c r="DF863" s="16"/>
      <c r="DG863" s="16"/>
      <c r="DH863" s="16"/>
      <c r="DI863" s="16"/>
      <c r="DJ863" s="16"/>
      <c r="DK863" s="16"/>
      <c r="DL863" s="16"/>
      <c r="DM863" s="16"/>
      <c r="DN863" s="16"/>
      <c r="DO863" s="16"/>
      <c r="DP863" s="16"/>
      <c r="DQ863" s="16"/>
      <c r="DR863" s="16"/>
      <c r="DS863" s="16"/>
      <c r="DT863" s="16"/>
      <c r="DU863" s="16"/>
      <c r="DV863" s="16"/>
      <c r="DW863" s="16"/>
      <c r="DX863" s="16"/>
      <c r="DY863" s="16"/>
      <c r="DZ863" s="16"/>
      <c r="EA863" s="16"/>
      <c r="EB863" s="16"/>
      <c r="EC863" s="16"/>
      <c r="ED863" s="16"/>
      <c r="EE863" s="16"/>
      <c r="EF863" s="16"/>
      <c r="EG863" s="16"/>
      <c r="EH863" s="16"/>
      <c r="EI863" s="16"/>
      <c r="EJ863" s="16"/>
      <c r="EK863" s="16"/>
      <c r="EL863" s="16"/>
      <c r="EM863" s="16"/>
      <c r="EN863" s="16"/>
      <c r="EO863" s="16"/>
      <c r="EP863" s="16"/>
      <c r="EQ863" s="16"/>
      <c r="ER863" s="16"/>
      <c r="ES863" s="16"/>
      <c r="ET863" s="16"/>
      <c r="EU863" s="16"/>
      <c r="EV863" s="16"/>
      <c r="EW863" s="16"/>
      <c r="EX863" s="16"/>
      <c r="EY863" s="16"/>
      <c r="EZ863" s="16"/>
      <c r="FA863" s="16"/>
      <c r="FB863" s="16"/>
      <c r="FC863" s="16"/>
      <c r="FD863" s="16"/>
      <c r="FE863" s="16"/>
      <c r="FF863" s="16"/>
      <c r="FG863" s="16"/>
      <c r="FH863" s="16"/>
      <c r="FI863" s="16"/>
      <c r="FJ863" s="16"/>
      <c r="FK863" s="16"/>
      <c r="FL863" s="16"/>
      <c r="FM863" s="16"/>
      <c r="FN863" s="16"/>
      <c r="FO863" s="16"/>
      <c r="FP863" s="16"/>
      <c r="FQ863" s="16"/>
      <c r="FR863" s="16"/>
      <c r="FS863" s="16"/>
      <c r="FT863" s="16"/>
      <c r="FU863" s="16"/>
      <c r="FV863" s="16"/>
      <c r="FW863" s="16"/>
      <c r="FX863" s="16"/>
      <c r="FY863" s="16"/>
      <c r="FZ863" s="17"/>
      <c r="GA863" s="17"/>
      <c r="GB863" s="17"/>
    </row>
    <row r="864" spans="3:184" ht="14.25" customHeight="1">
      <c r="C864" s="14"/>
      <c r="D864" s="16"/>
      <c r="E864" s="16"/>
      <c r="F864" s="16"/>
      <c r="G864" s="16"/>
      <c r="H864" s="16"/>
      <c r="I864" s="16"/>
      <c r="J864" s="16"/>
      <c r="K864" s="16"/>
      <c r="L864" s="16"/>
      <c r="M864" s="16"/>
      <c r="N864" s="16"/>
      <c r="O864" s="16"/>
      <c r="P864" s="16"/>
      <c r="Q864" s="16"/>
      <c r="R864" s="16"/>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c r="AZ864" s="16"/>
      <c r="BA864" s="16"/>
      <c r="BB864" s="16"/>
      <c r="BC864" s="16"/>
      <c r="BD864" s="16"/>
      <c r="BE864" s="16"/>
      <c r="BF864" s="16"/>
      <c r="BG864" s="16"/>
      <c r="BH864" s="16"/>
      <c r="BI864" s="16"/>
      <c r="BJ864" s="16"/>
      <c r="BK864" s="16"/>
      <c r="BL864" s="16"/>
      <c r="BM864" s="16"/>
      <c r="BN864" s="16"/>
      <c r="BO864" s="16"/>
      <c r="BP864" s="16"/>
      <c r="BQ864" s="16"/>
      <c r="BR864" s="16"/>
      <c r="BS864" s="16"/>
      <c r="BT864" s="16"/>
      <c r="BU864" s="16"/>
      <c r="BV864" s="16"/>
      <c r="BW864" s="16"/>
      <c r="BX864" s="16"/>
      <c r="BY864" s="16"/>
      <c r="BZ864" s="16"/>
      <c r="CA864" s="16"/>
      <c r="CB864" s="16"/>
      <c r="CC864" s="16"/>
      <c r="CD864" s="16"/>
      <c r="CE864" s="16"/>
      <c r="CF864" s="16"/>
      <c r="CG864" s="16"/>
      <c r="CH864" s="16"/>
      <c r="CI864" s="16"/>
      <c r="CJ864" s="16"/>
      <c r="CK864" s="16"/>
      <c r="CL864" s="16"/>
      <c r="CM864" s="16"/>
      <c r="CN864" s="16"/>
      <c r="CO864" s="16"/>
      <c r="CP864" s="16"/>
      <c r="CQ864" s="16"/>
      <c r="CR864" s="16"/>
      <c r="CS864" s="16"/>
      <c r="CT864" s="16"/>
      <c r="CU864" s="16"/>
      <c r="CV864" s="16"/>
      <c r="CW864" s="16"/>
      <c r="CX864" s="16"/>
      <c r="CY864" s="16"/>
      <c r="CZ864" s="16"/>
      <c r="DA864" s="16"/>
      <c r="DB864" s="16"/>
      <c r="DC864" s="16"/>
      <c r="DD864" s="16"/>
      <c r="DE864" s="16"/>
      <c r="DF864" s="16"/>
      <c r="DG864" s="16"/>
      <c r="DH864" s="16"/>
      <c r="DI864" s="16"/>
      <c r="DJ864" s="16"/>
      <c r="DK864" s="16"/>
      <c r="DL864" s="16"/>
      <c r="DM864" s="16"/>
      <c r="DN864" s="16"/>
      <c r="DO864" s="16"/>
      <c r="DP864" s="16"/>
      <c r="DQ864" s="16"/>
      <c r="DR864" s="16"/>
      <c r="DS864" s="16"/>
      <c r="DT864" s="16"/>
      <c r="DU864" s="16"/>
      <c r="DV864" s="16"/>
      <c r="DW864" s="16"/>
      <c r="DX864" s="16"/>
      <c r="DY864" s="16"/>
      <c r="DZ864" s="16"/>
      <c r="EA864" s="16"/>
      <c r="EB864" s="16"/>
      <c r="EC864" s="16"/>
      <c r="ED864" s="16"/>
      <c r="EE864" s="16"/>
      <c r="EF864" s="16"/>
      <c r="EG864" s="16"/>
      <c r="EH864" s="16"/>
      <c r="EI864" s="16"/>
      <c r="EJ864" s="16"/>
      <c r="EK864" s="16"/>
      <c r="EL864" s="16"/>
      <c r="EM864" s="16"/>
      <c r="EN864" s="16"/>
      <c r="EO864" s="16"/>
      <c r="EP864" s="16"/>
      <c r="EQ864" s="16"/>
      <c r="ER864" s="16"/>
      <c r="ES864" s="16"/>
      <c r="ET864" s="16"/>
      <c r="EU864" s="16"/>
      <c r="EV864" s="16"/>
      <c r="EW864" s="16"/>
      <c r="EX864" s="16"/>
      <c r="EY864" s="16"/>
      <c r="EZ864" s="16"/>
      <c r="FA864" s="16"/>
      <c r="FB864" s="16"/>
      <c r="FC864" s="16"/>
      <c r="FD864" s="16"/>
      <c r="FE864" s="16"/>
      <c r="FF864" s="16"/>
      <c r="FG864" s="16"/>
      <c r="FH864" s="16"/>
      <c r="FI864" s="16"/>
      <c r="FJ864" s="16"/>
      <c r="FK864" s="16"/>
      <c r="FL864" s="16"/>
      <c r="FM864" s="16"/>
      <c r="FN864" s="16"/>
      <c r="FO864" s="16"/>
      <c r="FP864" s="16"/>
      <c r="FQ864" s="16"/>
      <c r="FR864" s="16"/>
      <c r="FS864" s="16"/>
      <c r="FT864" s="16"/>
      <c r="FU864" s="16"/>
      <c r="FV864" s="16"/>
      <c r="FW864" s="16"/>
      <c r="FX864" s="16"/>
      <c r="FY864" s="16"/>
      <c r="FZ864" s="17"/>
      <c r="GA864" s="17"/>
      <c r="GB864" s="17"/>
    </row>
    <row r="865" spans="3:184" ht="14.25" customHeight="1">
      <c r="C865" s="14"/>
      <c r="D865" s="16"/>
      <c r="E865" s="16"/>
      <c r="F865" s="16"/>
      <c r="G865" s="16"/>
      <c r="H865" s="16"/>
      <c r="I865" s="16"/>
      <c r="J865" s="16"/>
      <c r="K865" s="16"/>
      <c r="L865" s="16"/>
      <c r="M865" s="16"/>
      <c r="N865" s="16"/>
      <c r="O865" s="16"/>
      <c r="P865" s="16"/>
      <c r="Q865" s="16"/>
      <c r="R865" s="16"/>
      <c r="S865" s="16"/>
      <c r="T865" s="16"/>
      <c r="U865" s="16"/>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c r="AZ865" s="16"/>
      <c r="BA865" s="16"/>
      <c r="BB865" s="16"/>
      <c r="BC865" s="16"/>
      <c r="BD865" s="16"/>
      <c r="BE865" s="16"/>
      <c r="BF865" s="16"/>
      <c r="BG865" s="16"/>
      <c r="BH865" s="16"/>
      <c r="BI865" s="16"/>
      <c r="BJ865" s="16"/>
      <c r="BK865" s="16"/>
      <c r="BL865" s="16"/>
      <c r="BM865" s="16"/>
      <c r="BN865" s="16"/>
      <c r="BO865" s="16"/>
      <c r="BP865" s="16"/>
      <c r="BQ865" s="16"/>
      <c r="BR865" s="16"/>
      <c r="BS865" s="16"/>
      <c r="BT865" s="16"/>
      <c r="BU865" s="16"/>
      <c r="BV865" s="16"/>
      <c r="BW865" s="16"/>
      <c r="BX865" s="16"/>
      <c r="BY865" s="16"/>
      <c r="BZ865" s="16"/>
      <c r="CA865" s="16"/>
      <c r="CB865" s="16"/>
      <c r="CC865" s="16"/>
      <c r="CD865" s="16"/>
      <c r="CE865" s="16"/>
      <c r="CF865" s="16"/>
      <c r="CG865" s="16"/>
      <c r="CH865" s="16"/>
      <c r="CI865" s="16"/>
      <c r="CJ865" s="16"/>
      <c r="CK865" s="16"/>
      <c r="CL865" s="16"/>
      <c r="CM865" s="16"/>
      <c r="CN865" s="16"/>
      <c r="CO865" s="16"/>
      <c r="CP865" s="16"/>
      <c r="CQ865" s="16"/>
      <c r="CR865" s="16"/>
      <c r="CS865" s="16"/>
      <c r="CT865" s="16"/>
      <c r="CU865" s="16"/>
      <c r="CV865" s="16"/>
      <c r="CW865" s="16"/>
      <c r="CX865" s="16"/>
      <c r="CY865" s="16"/>
      <c r="CZ865" s="16"/>
      <c r="DA865" s="16"/>
      <c r="DB865" s="16"/>
      <c r="DC865" s="16"/>
      <c r="DD865" s="16"/>
      <c r="DE865" s="16"/>
      <c r="DF865" s="16"/>
      <c r="DG865" s="16"/>
      <c r="DH865" s="16"/>
      <c r="DI865" s="16"/>
      <c r="DJ865" s="16"/>
      <c r="DK865" s="16"/>
      <c r="DL865" s="16"/>
      <c r="DM865" s="16"/>
      <c r="DN865" s="16"/>
      <c r="DO865" s="16"/>
      <c r="DP865" s="16"/>
      <c r="DQ865" s="16"/>
      <c r="DR865" s="16"/>
      <c r="DS865" s="16"/>
      <c r="DT865" s="16"/>
      <c r="DU865" s="16"/>
      <c r="DV865" s="16"/>
      <c r="DW865" s="16"/>
      <c r="DX865" s="16"/>
      <c r="DY865" s="16"/>
      <c r="DZ865" s="16"/>
      <c r="EA865" s="16"/>
      <c r="EB865" s="16"/>
      <c r="EC865" s="16"/>
      <c r="ED865" s="16"/>
      <c r="EE865" s="16"/>
      <c r="EF865" s="16"/>
      <c r="EG865" s="16"/>
      <c r="EH865" s="16"/>
      <c r="EI865" s="16"/>
      <c r="EJ865" s="16"/>
      <c r="EK865" s="16"/>
      <c r="EL865" s="16"/>
      <c r="EM865" s="16"/>
      <c r="EN865" s="16"/>
      <c r="EO865" s="16"/>
      <c r="EP865" s="16"/>
      <c r="EQ865" s="16"/>
      <c r="ER865" s="16"/>
      <c r="ES865" s="16"/>
      <c r="ET865" s="16"/>
      <c r="EU865" s="16"/>
      <c r="EV865" s="16"/>
      <c r="EW865" s="16"/>
      <c r="EX865" s="16"/>
      <c r="EY865" s="16"/>
      <c r="EZ865" s="16"/>
      <c r="FA865" s="16"/>
      <c r="FB865" s="16"/>
      <c r="FC865" s="16"/>
      <c r="FD865" s="16"/>
      <c r="FE865" s="16"/>
      <c r="FF865" s="16"/>
      <c r="FG865" s="16"/>
      <c r="FH865" s="16"/>
      <c r="FI865" s="16"/>
      <c r="FJ865" s="16"/>
      <c r="FK865" s="16"/>
      <c r="FL865" s="16"/>
      <c r="FM865" s="16"/>
      <c r="FN865" s="16"/>
      <c r="FO865" s="16"/>
      <c r="FP865" s="16"/>
      <c r="FQ865" s="16"/>
      <c r="FR865" s="16"/>
      <c r="FS865" s="16"/>
      <c r="FT865" s="16"/>
      <c r="FU865" s="16"/>
      <c r="FV865" s="16"/>
      <c r="FW865" s="16"/>
      <c r="FX865" s="16"/>
      <c r="FY865" s="16"/>
      <c r="FZ865" s="17"/>
      <c r="GA865" s="17"/>
      <c r="GB865" s="17"/>
    </row>
    <row r="866" spans="3:184" ht="14.25" customHeight="1">
      <c r="C866" s="14"/>
      <c r="D866" s="16"/>
      <c r="E866" s="16"/>
      <c r="F866" s="16"/>
      <c r="G866" s="16"/>
      <c r="H866" s="16"/>
      <c r="I866" s="16"/>
      <c r="J866" s="16"/>
      <c r="K866" s="16"/>
      <c r="L866" s="16"/>
      <c r="M866" s="16"/>
      <c r="N866" s="16"/>
      <c r="O866" s="16"/>
      <c r="P866" s="16"/>
      <c r="Q866" s="16"/>
      <c r="R866" s="16"/>
      <c r="S866" s="16"/>
      <c r="T866" s="16"/>
      <c r="U866" s="16"/>
      <c r="V866" s="16"/>
      <c r="W866" s="16"/>
      <c r="X866" s="16"/>
      <c r="Y866" s="16"/>
      <c r="Z866" s="16"/>
      <c r="AA866" s="16"/>
      <c r="AB866" s="16"/>
      <c r="AC866" s="16"/>
      <c r="AD866" s="16"/>
      <c r="AE866" s="16"/>
      <c r="AF866" s="16"/>
      <c r="AG866" s="16"/>
      <c r="AH866" s="16"/>
      <c r="AI866" s="16"/>
      <c r="AJ866" s="16"/>
      <c r="AK866" s="16"/>
      <c r="AL866" s="16"/>
      <c r="AM866" s="16"/>
      <c r="AN866" s="16"/>
      <c r="AO866" s="16"/>
      <c r="AP866" s="16"/>
      <c r="AQ866" s="16"/>
      <c r="AR866" s="16"/>
      <c r="AS866" s="16"/>
      <c r="AT866" s="16"/>
      <c r="AU866" s="16"/>
      <c r="AV866" s="16"/>
      <c r="AW866" s="16"/>
      <c r="AX866" s="16"/>
      <c r="AY866" s="16"/>
      <c r="AZ866" s="16"/>
      <c r="BA866" s="16"/>
      <c r="BB866" s="16"/>
      <c r="BC866" s="16"/>
      <c r="BD866" s="16"/>
      <c r="BE866" s="16"/>
      <c r="BF866" s="16"/>
      <c r="BG866" s="16"/>
      <c r="BH866" s="16"/>
      <c r="BI866" s="16"/>
      <c r="BJ866" s="16"/>
      <c r="BK866" s="16"/>
      <c r="BL866" s="16"/>
      <c r="BM866" s="16"/>
      <c r="BN866" s="16"/>
      <c r="BO866" s="16"/>
      <c r="BP866" s="16"/>
      <c r="BQ866" s="16"/>
      <c r="BR866" s="16"/>
      <c r="BS866" s="16"/>
      <c r="BT866" s="16"/>
      <c r="BU866" s="16"/>
      <c r="BV866" s="16"/>
      <c r="BW866" s="16"/>
      <c r="BX866" s="16"/>
      <c r="BY866" s="16"/>
      <c r="BZ866" s="16"/>
      <c r="CA866" s="16"/>
      <c r="CB866" s="16"/>
      <c r="CC866" s="16"/>
      <c r="CD866" s="16"/>
      <c r="CE866" s="16"/>
      <c r="CF866" s="16"/>
      <c r="CG866" s="16"/>
      <c r="CH866" s="16"/>
      <c r="CI866" s="16"/>
      <c r="CJ866" s="16"/>
      <c r="CK866" s="16"/>
      <c r="CL866" s="16"/>
      <c r="CM866" s="16"/>
      <c r="CN866" s="16"/>
      <c r="CO866" s="16"/>
      <c r="CP866" s="16"/>
      <c r="CQ866" s="16"/>
      <c r="CR866" s="16"/>
      <c r="CS866" s="16"/>
      <c r="CT866" s="16"/>
      <c r="CU866" s="16"/>
      <c r="CV866" s="16"/>
      <c r="CW866" s="16"/>
      <c r="CX866" s="16"/>
      <c r="CY866" s="16"/>
      <c r="CZ866" s="16"/>
      <c r="DA866" s="16"/>
      <c r="DB866" s="16"/>
      <c r="DC866" s="16"/>
      <c r="DD866" s="16"/>
      <c r="DE866" s="16"/>
      <c r="DF866" s="16"/>
      <c r="DG866" s="16"/>
      <c r="DH866" s="16"/>
      <c r="DI866" s="16"/>
      <c r="DJ866" s="16"/>
      <c r="DK866" s="16"/>
      <c r="DL866" s="16"/>
      <c r="DM866" s="16"/>
      <c r="DN866" s="16"/>
      <c r="DO866" s="16"/>
      <c r="DP866" s="16"/>
      <c r="DQ866" s="16"/>
      <c r="DR866" s="16"/>
      <c r="DS866" s="16"/>
      <c r="DT866" s="16"/>
      <c r="DU866" s="16"/>
      <c r="DV866" s="16"/>
      <c r="DW866" s="16"/>
      <c r="DX866" s="16"/>
      <c r="DY866" s="16"/>
      <c r="DZ866" s="16"/>
      <c r="EA866" s="16"/>
      <c r="EB866" s="16"/>
      <c r="EC866" s="16"/>
      <c r="ED866" s="16"/>
      <c r="EE866" s="16"/>
      <c r="EF866" s="16"/>
      <c r="EG866" s="16"/>
      <c r="EH866" s="16"/>
      <c r="EI866" s="16"/>
      <c r="EJ866" s="16"/>
      <c r="EK866" s="16"/>
      <c r="EL866" s="16"/>
      <c r="EM866" s="16"/>
      <c r="EN866" s="16"/>
      <c r="EO866" s="16"/>
      <c r="EP866" s="16"/>
      <c r="EQ866" s="16"/>
      <c r="ER866" s="16"/>
      <c r="ES866" s="16"/>
      <c r="ET866" s="16"/>
      <c r="EU866" s="16"/>
      <c r="EV866" s="16"/>
      <c r="EW866" s="16"/>
      <c r="EX866" s="16"/>
      <c r="EY866" s="16"/>
      <c r="EZ866" s="16"/>
      <c r="FA866" s="16"/>
      <c r="FB866" s="16"/>
      <c r="FC866" s="16"/>
      <c r="FD866" s="16"/>
      <c r="FE866" s="16"/>
      <c r="FF866" s="16"/>
      <c r="FG866" s="16"/>
      <c r="FH866" s="16"/>
      <c r="FI866" s="16"/>
      <c r="FJ866" s="16"/>
      <c r="FK866" s="16"/>
      <c r="FL866" s="16"/>
      <c r="FM866" s="16"/>
      <c r="FN866" s="16"/>
      <c r="FO866" s="16"/>
      <c r="FP866" s="16"/>
      <c r="FQ866" s="16"/>
      <c r="FR866" s="16"/>
      <c r="FS866" s="16"/>
      <c r="FT866" s="16"/>
      <c r="FU866" s="16"/>
      <c r="FV866" s="16"/>
      <c r="FW866" s="16"/>
      <c r="FX866" s="16"/>
      <c r="FY866" s="16"/>
      <c r="FZ866" s="17"/>
      <c r="GA866" s="17"/>
      <c r="GB866" s="17"/>
    </row>
    <row r="867" spans="3:184" ht="14.25" customHeight="1">
      <c r="C867" s="14"/>
      <c r="D867" s="16"/>
      <c r="E867" s="16"/>
      <c r="F867" s="16"/>
      <c r="G867" s="16"/>
      <c r="H867" s="16"/>
      <c r="I867" s="16"/>
      <c r="J867" s="16"/>
      <c r="K867" s="16"/>
      <c r="L867" s="16"/>
      <c r="M867" s="16"/>
      <c r="N867" s="16"/>
      <c r="O867" s="16"/>
      <c r="P867" s="16"/>
      <c r="Q867" s="16"/>
      <c r="R867" s="16"/>
      <c r="S867" s="16"/>
      <c r="T867" s="16"/>
      <c r="U867" s="16"/>
      <c r="V867" s="16"/>
      <c r="W867" s="16"/>
      <c r="X867" s="16"/>
      <c r="Y867" s="16"/>
      <c r="Z867" s="16"/>
      <c r="AA867" s="16"/>
      <c r="AB867" s="16"/>
      <c r="AC867" s="16"/>
      <c r="AD867" s="16"/>
      <c r="AE867" s="16"/>
      <c r="AF867" s="16"/>
      <c r="AG867" s="16"/>
      <c r="AH867" s="16"/>
      <c r="AI867" s="16"/>
      <c r="AJ867" s="16"/>
      <c r="AK867" s="16"/>
      <c r="AL867" s="16"/>
      <c r="AM867" s="16"/>
      <c r="AN867" s="16"/>
      <c r="AO867" s="16"/>
      <c r="AP867" s="16"/>
      <c r="AQ867" s="16"/>
      <c r="AR867" s="16"/>
      <c r="AS867" s="16"/>
      <c r="AT867" s="16"/>
      <c r="AU867" s="16"/>
      <c r="AV867" s="16"/>
      <c r="AW867" s="16"/>
      <c r="AX867" s="16"/>
      <c r="AY867" s="16"/>
      <c r="AZ867" s="16"/>
      <c r="BA867" s="16"/>
      <c r="BB867" s="16"/>
      <c r="BC867" s="16"/>
      <c r="BD867" s="16"/>
      <c r="BE867" s="16"/>
      <c r="BF867" s="16"/>
      <c r="BG867" s="16"/>
      <c r="BH867" s="16"/>
      <c r="BI867" s="16"/>
      <c r="BJ867" s="16"/>
      <c r="BK867" s="16"/>
      <c r="BL867" s="16"/>
      <c r="BM867" s="16"/>
      <c r="BN867" s="16"/>
      <c r="BO867" s="16"/>
      <c r="BP867" s="16"/>
      <c r="BQ867" s="16"/>
      <c r="BR867" s="16"/>
      <c r="BS867" s="16"/>
      <c r="BT867" s="16"/>
      <c r="BU867" s="16"/>
      <c r="BV867" s="16"/>
      <c r="BW867" s="16"/>
      <c r="BX867" s="16"/>
      <c r="BY867" s="16"/>
      <c r="BZ867" s="16"/>
      <c r="CA867" s="16"/>
      <c r="CB867" s="16"/>
      <c r="CC867" s="16"/>
      <c r="CD867" s="16"/>
      <c r="CE867" s="16"/>
      <c r="CF867" s="16"/>
      <c r="CG867" s="16"/>
      <c r="CH867" s="16"/>
      <c r="CI867" s="16"/>
      <c r="CJ867" s="16"/>
      <c r="CK867" s="16"/>
      <c r="CL867" s="16"/>
      <c r="CM867" s="16"/>
      <c r="CN867" s="16"/>
      <c r="CO867" s="16"/>
      <c r="CP867" s="16"/>
      <c r="CQ867" s="16"/>
      <c r="CR867" s="16"/>
      <c r="CS867" s="16"/>
      <c r="CT867" s="16"/>
      <c r="CU867" s="16"/>
      <c r="CV867" s="16"/>
      <c r="CW867" s="16"/>
      <c r="CX867" s="16"/>
      <c r="CY867" s="16"/>
      <c r="CZ867" s="16"/>
      <c r="DA867" s="16"/>
      <c r="DB867" s="16"/>
      <c r="DC867" s="16"/>
      <c r="DD867" s="16"/>
      <c r="DE867" s="16"/>
      <c r="DF867" s="16"/>
      <c r="DG867" s="16"/>
      <c r="DH867" s="16"/>
      <c r="DI867" s="16"/>
      <c r="DJ867" s="16"/>
      <c r="DK867" s="16"/>
      <c r="DL867" s="16"/>
      <c r="DM867" s="16"/>
      <c r="DN867" s="16"/>
      <c r="DO867" s="16"/>
      <c r="DP867" s="16"/>
      <c r="DQ867" s="16"/>
      <c r="DR867" s="16"/>
      <c r="DS867" s="16"/>
      <c r="DT867" s="16"/>
      <c r="DU867" s="16"/>
      <c r="DV867" s="16"/>
      <c r="DW867" s="16"/>
      <c r="DX867" s="16"/>
      <c r="DY867" s="16"/>
      <c r="DZ867" s="16"/>
      <c r="EA867" s="16"/>
      <c r="EB867" s="16"/>
      <c r="EC867" s="16"/>
      <c r="ED867" s="16"/>
      <c r="EE867" s="16"/>
      <c r="EF867" s="16"/>
      <c r="EG867" s="16"/>
      <c r="EH867" s="16"/>
      <c r="EI867" s="16"/>
      <c r="EJ867" s="16"/>
      <c r="EK867" s="16"/>
      <c r="EL867" s="16"/>
      <c r="EM867" s="16"/>
      <c r="EN867" s="16"/>
      <c r="EO867" s="16"/>
      <c r="EP867" s="16"/>
      <c r="EQ867" s="16"/>
      <c r="ER867" s="16"/>
      <c r="ES867" s="16"/>
      <c r="ET867" s="16"/>
      <c r="EU867" s="16"/>
      <c r="EV867" s="16"/>
      <c r="EW867" s="16"/>
      <c r="EX867" s="16"/>
      <c r="EY867" s="16"/>
      <c r="EZ867" s="16"/>
      <c r="FA867" s="16"/>
      <c r="FB867" s="16"/>
      <c r="FC867" s="16"/>
      <c r="FD867" s="16"/>
      <c r="FE867" s="16"/>
      <c r="FF867" s="16"/>
      <c r="FG867" s="16"/>
      <c r="FH867" s="16"/>
      <c r="FI867" s="16"/>
      <c r="FJ867" s="16"/>
      <c r="FK867" s="16"/>
      <c r="FL867" s="16"/>
      <c r="FM867" s="16"/>
      <c r="FN867" s="16"/>
      <c r="FO867" s="16"/>
      <c r="FP867" s="16"/>
      <c r="FQ867" s="16"/>
      <c r="FR867" s="16"/>
      <c r="FS867" s="16"/>
      <c r="FT867" s="16"/>
      <c r="FU867" s="16"/>
      <c r="FV867" s="16"/>
      <c r="FW867" s="16"/>
      <c r="FX867" s="16"/>
      <c r="FY867" s="16"/>
      <c r="FZ867" s="17"/>
      <c r="GA867" s="17"/>
      <c r="GB867" s="17"/>
    </row>
    <row r="868" spans="3:184" ht="14.25" customHeight="1">
      <c r="C868" s="14"/>
      <c r="D868" s="16"/>
      <c r="E868" s="16"/>
      <c r="F868" s="16"/>
      <c r="G868" s="16"/>
      <c r="H868" s="16"/>
      <c r="I868" s="16"/>
      <c r="J868" s="16"/>
      <c r="K868" s="16"/>
      <c r="L868" s="16"/>
      <c r="M868" s="16"/>
      <c r="N868" s="16"/>
      <c r="O868" s="16"/>
      <c r="P868" s="16"/>
      <c r="Q868" s="16"/>
      <c r="R868" s="16"/>
      <c r="S868" s="16"/>
      <c r="T868" s="16"/>
      <c r="U868" s="16"/>
      <c r="V868" s="16"/>
      <c r="W868" s="16"/>
      <c r="X868" s="16"/>
      <c r="Y868" s="16"/>
      <c r="Z868" s="16"/>
      <c r="AA868" s="16"/>
      <c r="AB868" s="16"/>
      <c r="AC868" s="16"/>
      <c r="AD868" s="16"/>
      <c r="AE868" s="16"/>
      <c r="AF868" s="16"/>
      <c r="AG868" s="16"/>
      <c r="AH868" s="16"/>
      <c r="AI868" s="16"/>
      <c r="AJ868" s="16"/>
      <c r="AK868" s="16"/>
      <c r="AL868" s="16"/>
      <c r="AM868" s="16"/>
      <c r="AN868" s="16"/>
      <c r="AO868" s="16"/>
      <c r="AP868" s="16"/>
      <c r="AQ868" s="16"/>
      <c r="AR868" s="16"/>
      <c r="AS868" s="16"/>
      <c r="AT868" s="16"/>
      <c r="AU868" s="16"/>
      <c r="AV868" s="16"/>
      <c r="AW868" s="16"/>
      <c r="AX868" s="16"/>
      <c r="AY868" s="16"/>
      <c r="AZ868" s="16"/>
      <c r="BA868" s="16"/>
      <c r="BB868" s="16"/>
      <c r="BC868" s="16"/>
      <c r="BD868" s="16"/>
      <c r="BE868" s="16"/>
      <c r="BF868" s="16"/>
      <c r="BG868" s="16"/>
      <c r="BH868" s="16"/>
      <c r="BI868" s="16"/>
      <c r="BJ868" s="16"/>
      <c r="BK868" s="16"/>
      <c r="BL868" s="16"/>
      <c r="BM868" s="16"/>
      <c r="BN868" s="16"/>
      <c r="BO868" s="16"/>
      <c r="BP868" s="16"/>
      <c r="BQ868" s="16"/>
      <c r="BR868" s="16"/>
      <c r="BS868" s="16"/>
      <c r="BT868" s="16"/>
      <c r="BU868" s="16"/>
      <c r="BV868" s="16"/>
      <c r="BW868" s="16"/>
      <c r="BX868" s="16"/>
      <c r="BY868" s="16"/>
      <c r="BZ868" s="16"/>
      <c r="CA868" s="16"/>
      <c r="CB868" s="16"/>
      <c r="CC868" s="16"/>
      <c r="CD868" s="16"/>
      <c r="CE868" s="16"/>
      <c r="CF868" s="16"/>
      <c r="CG868" s="16"/>
      <c r="CH868" s="16"/>
      <c r="CI868" s="16"/>
      <c r="CJ868" s="16"/>
      <c r="CK868" s="16"/>
      <c r="CL868" s="16"/>
      <c r="CM868" s="16"/>
      <c r="CN868" s="16"/>
      <c r="CO868" s="16"/>
      <c r="CP868" s="16"/>
      <c r="CQ868" s="16"/>
      <c r="CR868" s="16"/>
      <c r="CS868" s="16"/>
      <c r="CT868" s="16"/>
      <c r="CU868" s="16"/>
      <c r="CV868" s="16"/>
      <c r="CW868" s="16"/>
      <c r="CX868" s="16"/>
      <c r="CY868" s="16"/>
      <c r="CZ868" s="16"/>
      <c r="DA868" s="16"/>
      <c r="DB868" s="16"/>
      <c r="DC868" s="16"/>
      <c r="DD868" s="16"/>
      <c r="DE868" s="16"/>
      <c r="DF868" s="16"/>
      <c r="DG868" s="16"/>
      <c r="DH868" s="16"/>
      <c r="DI868" s="16"/>
      <c r="DJ868" s="16"/>
      <c r="DK868" s="16"/>
      <c r="DL868" s="16"/>
      <c r="DM868" s="16"/>
      <c r="DN868" s="16"/>
      <c r="DO868" s="16"/>
      <c r="DP868" s="16"/>
      <c r="DQ868" s="16"/>
      <c r="DR868" s="16"/>
      <c r="DS868" s="16"/>
      <c r="DT868" s="16"/>
      <c r="DU868" s="16"/>
      <c r="DV868" s="16"/>
      <c r="DW868" s="16"/>
      <c r="DX868" s="16"/>
      <c r="DY868" s="16"/>
      <c r="DZ868" s="16"/>
      <c r="EA868" s="16"/>
      <c r="EB868" s="16"/>
      <c r="EC868" s="16"/>
      <c r="ED868" s="16"/>
      <c r="EE868" s="16"/>
      <c r="EF868" s="16"/>
      <c r="EG868" s="16"/>
      <c r="EH868" s="16"/>
      <c r="EI868" s="16"/>
      <c r="EJ868" s="16"/>
      <c r="EK868" s="16"/>
      <c r="EL868" s="16"/>
      <c r="EM868" s="16"/>
      <c r="EN868" s="16"/>
      <c r="EO868" s="16"/>
      <c r="EP868" s="16"/>
      <c r="EQ868" s="16"/>
      <c r="ER868" s="16"/>
      <c r="ES868" s="16"/>
      <c r="ET868" s="16"/>
      <c r="EU868" s="16"/>
      <c r="EV868" s="16"/>
      <c r="EW868" s="16"/>
      <c r="EX868" s="16"/>
      <c r="EY868" s="16"/>
      <c r="EZ868" s="16"/>
      <c r="FA868" s="16"/>
      <c r="FB868" s="16"/>
      <c r="FC868" s="16"/>
      <c r="FD868" s="16"/>
      <c r="FE868" s="16"/>
      <c r="FF868" s="16"/>
      <c r="FG868" s="16"/>
      <c r="FH868" s="16"/>
      <c r="FI868" s="16"/>
      <c r="FJ868" s="16"/>
      <c r="FK868" s="16"/>
      <c r="FL868" s="16"/>
      <c r="FM868" s="16"/>
      <c r="FN868" s="16"/>
      <c r="FO868" s="16"/>
      <c r="FP868" s="16"/>
      <c r="FQ868" s="16"/>
      <c r="FR868" s="16"/>
      <c r="FS868" s="16"/>
      <c r="FT868" s="16"/>
      <c r="FU868" s="16"/>
      <c r="FV868" s="16"/>
      <c r="FW868" s="16"/>
      <c r="FX868" s="16"/>
      <c r="FY868" s="16"/>
      <c r="FZ868" s="17"/>
      <c r="GA868" s="17"/>
      <c r="GB868" s="17"/>
    </row>
    <row r="869" spans="3:184" ht="14.25" customHeight="1">
      <c r="C869" s="14"/>
      <c r="D869" s="16"/>
      <c r="E869" s="16"/>
      <c r="F869" s="16"/>
      <c r="G869" s="16"/>
      <c r="H869" s="16"/>
      <c r="I869" s="16"/>
      <c r="J869" s="16"/>
      <c r="K869" s="16"/>
      <c r="L869" s="16"/>
      <c r="M869" s="16"/>
      <c r="N869" s="16"/>
      <c r="O869" s="16"/>
      <c r="P869" s="16"/>
      <c r="Q869" s="16"/>
      <c r="R869" s="16"/>
      <c r="S869" s="16"/>
      <c r="T869" s="16"/>
      <c r="U869" s="16"/>
      <c r="V869" s="16"/>
      <c r="W869" s="16"/>
      <c r="X869" s="16"/>
      <c r="Y869" s="16"/>
      <c r="Z869" s="16"/>
      <c r="AA869" s="16"/>
      <c r="AB869" s="16"/>
      <c r="AC869" s="16"/>
      <c r="AD869" s="16"/>
      <c r="AE869" s="16"/>
      <c r="AF869" s="16"/>
      <c r="AG869" s="16"/>
      <c r="AH869" s="16"/>
      <c r="AI869" s="16"/>
      <c r="AJ869" s="16"/>
      <c r="AK869" s="16"/>
      <c r="AL869" s="16"/>
      <c r="AM869" s="16"/>
      <c r="AN869" s="16"/>
      <c r="AO869" s="16"/>
      <c r="AP869" s="16"/>
      <c r="AQ869" s="16"/>
      <c r="AR869" s="16"/>
      <c r="AS869" s="16"/>
      <c r="AT869" s="16"/>
      <c r="AU869" s="16"/>
      <c r="AV869" s="16"/>
      <c r="AW869" s="16"/>
      <c r="AX869" s="16"/>
      <c r="AY869" s="16"/>
      <c r="AZ869" s="16"/>
      <c r="BA869" s="16"/>
      <c r="BB869" s="16"/>
      <c r="BC869" s="16"/>
      <c r="BD869" s="16"/>
      <c r="BE869" s="16"/>
      <c r="BF869" s="16"/>
      <c r="BG869" s="16"/>
      <c r="BH869" s="16"/>
      <c r="BI869" s="16"/>
      <c r="BJ869" s="16"/>
      <c r="BK869" s="16"/>
      <c r="BL869" s="16"/>
      <c r="BM869" s="16"/>
      <c r="BN869" s="16"/>
      <c r="BO869" s="16"/>
      <c r="BP869" s="16"/>
      <c r="BQ869" s="16"/>
      <c r="BR869" s="16"/>
      <c r="BS869" s="16"/>
      <c r="BT869" s="16"/>
      <c r="BU869" s="16"/>
      <c r="BV869" s="16"/>
      <c r="BW869" s="16"/>
      <c r="BX869" s="16"/>
      <c r="BY869" s="16"/>
      <c r="BZ869" s="16"/>
      <c r="CA869" s="16"/>
      <c r="CB869" s="16"/>
      <c r="CC869" s="16"/>
      <c r="CD869" s="16"/>
      <c r="CE869" s="16"/>
      <c r="CF869" s="16"/>
      <c r="CG869" s="16"/>
      <c r="CH869" s="16"/>
      <c r="CI869" s="16"/>
      <c r="CJ869" s="16"/>
      <c r="CK869" s="16"/>
      <c r="CL869" s="16"/>
      <c r="CM869" s="16"/>
      <c r="CN869" s="16"/>
      <c r="CO869" s="16"/>
      <c r="CP869" s="16"/>
      <c r="CQ869" s="16"/>
      <c r="CR869" s="16"/>
      <c r="CS869" s="16"/>
      <c r="CT869" s="16"/>
      <c r="CU869" s="16"/>
      <c r="CV869" s="16"/>
      <c r="CW869" s="16"/>
      <c r="CX869" s="16"/>
      <c r="CY869" s="16"/>
      <c r="CZ869" s="16"/>
      <c r="DA869" s="16"/>
      <c r="DB869" s="16"/>
      <c r="DC869" s="16"/>
      <c r="DD869" s="16"/>
      <c r="DE869" s="16"/>
      <c r="DF869" s="16"/>
      <c r="DG869" s="16"/>
      <c r="DH869" s="16"/>
      <c r="DI869" s="16"/>
      <c r="DJ869" s="16"/>
      <c r="DK869" s="16"/>
      <c r="DL869" s="16"/>
      <c r="DM869" s="16"/>
      <c r="DN869" s="16"/>
      <c r="DO869" s="16"/>
      <c r="DP869" s="16"/>
      <c r="DQ869" s="16"/>
      <c r="DR869" s="16"/>
      <c r="DS869" s="16"/>
      <c r="DT869" s="16"/>
      <c r="DU869" s="16"/>
      <c r="DV869" s="16"/>
      <c r="DW869" s="16"/>
      <c r="DX869" s="16"/>
      <c r="DY869" s="16"/>
      <c r="DZ869" s="16"/>
      <c r="EA869" s="16"/>
      <c r="EB869" s="16"/>
      <c r="EC869" s="16"/>
      <c r="ED869" s="16"/>
      <c r="EE869" s="16"/>
      <c r="EF869" s="16"/>
      <c r="EG869" s="16"/>
      <c r="EH869" s="16"/>
      <c r="EI869" s="16"/>
      <c r="EJ869" s="16"/>
      <c r="EK869" s="16"/>
      <c r="EL869" s="16"/>
      <c r="EM869" s="16"/>
      <c r="EN869" s="16"/>
      <c r="EO869" s="16"/>
      <c r="EP869" s="16"/>
      <c r="EQ869" s="16"/>
      <c r="ER869" s="16"/>
      <c r="ES869" s="16"/>
      <c r="ET869" s="16"/>
      <c r="EU869" s="16"/>
      <c r="EV869" s="16"/>
      <c r="EW869" s="16"/>
      <c r="EX869" s="16"/>
      <c r="EY869" s="16"/>
      <c r="EZ869" s="16"/>
      <c r="FA869" s="16"/>
      <c r="FB869" s="16"/>
      <c r="FC869" s="16"/>
      <c r="FD869" s="16"/>
      <c r="FE869" s="16"/>
      <c r="FF869" s="16"/>
      <c r="FG869" s="16"/>
      <c r="FH869" s="16"/>
      <c r="FI869" s="16"/>
      <c r="FJ869" s="16"/>
      <c r="FK869" s="16"/>
      <c r="FL869" s="16"/>
      <c r="FM869" s="16"/>
      <c r="FN869" s="16"/>
      <c r="FO869" s="16"/>
      <c r="FP869" s="16"/>
      <c r="FQ869" s="16"/>
      <c r="FR869" s="16"/>
      <c r="FS869" s="16"/>
      <c r="FT869" s="16"/>
      <c r="FU869" s="16"/>
      <c r="FV869" s="16"/>
      <c r="FW869" s="16"/>
      <c r="FX869" s="16"/>
      <c r="FY869" s="16"/>
      <c r="FZ869" s="17"/>
      <c r="GA869" s="17"/>
      <c r="GB869" s="17"/>
    </row>
    <row r="870" spans="3:184" ht="14.25" customHeight="1">
      <c r="C870" s="14"/>
      <c r="D870" s="16"/>
      <c r="E870" s="16"/>
      <c r="F870" s="16"/>
      <c r="G870" s="16"/>
      <c r="H870" s="16"/>
      <c r="I870" s="16"/>
      <c r="J870" s="16"/>
      <c r="K870" s="16"/>
      <c r="L870" s="16"/>
      <c r="M870" s="16"/>
      <c r="N870" s="16"/>
      <c r="O870" s="16"/>
      <c r="P870" s="16"/>
      <c r="Q870" s="16"/>
      <c r="R870" s="16"/>
      <c r="S870" s="16"/>
      <c r="T870" s="16"/>
      <c r="U870" s="16"/>
      <c r="V870" s="16"/>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16"/>
      <c r="AS870" s="16"/>
      <c r="AT870" s="16"/>
      <c r="AU870" s="16"/>
      <c r="AV870" s="16"/>
      <c r="AW870" s="16"/>
      <c r="AX870" s="16"/>
      <c r="AY870" s="16"/>
      <c r="AZ870" s="16"/>
      <c r="BA870" s="16"/>
      <c r="BB870" s="16"/>
      <c r="BC870" s="16"/>
      <c r="BD870" s="16"/>
      <c r="BE870" s="16"/>
      <c r="BF870" s="16"/>
      <c r="BG870" s="16"/>
      <c r="BH870" s="16"/>
      <c r="BI870" s="16"/>
      <c r="BJ870" s="16"/>
      <c r="BK870" s="16"/>
      <c r="BL870" s="16"/>
      <c r="BM870" s="16"/>
      <c r="BN870" s="16"/>
      <c r="BO870" s="16"/>
      <c r="BP870" s="16"/>
      <c r="BQ870" s="16"/>
      <c r="BR870" s="16"/>
      <c r="BS870" s="16"/>
      <c r="BT870" s="16"/>
      <c r="BU870" s="16"/>
      <c r="BV870" s="16"/>
      <c r="BW870" s="16"/>
      <c r="BX870" s="16"/>
      <c r="BY870" s="16"/>
      <c r="BZ870" s="16"/>
      <c r="CA870" s="16"/>
      <c r="CB870" s="16"/>
      <c r="CC870" s="16"/>
      <c r="CD870" s="16"/>
      <c r="CE870" s="16"/>
      <c r="CF870" s="16"/>
      <c r="CG870" s="16"/>
      <c r="CH870" s="16"/>
      <c r="CI870" s="16"/>
      <c r="CJ870" s="16"/>
      <c r="CK870" s="16"/>
      <c r="CL870" s="16"/>
      <c r="CM870" s="16"/>
      <c r="CN870" s="16"/>
      <c r="CO870" s="16"/>
      <c r="CP870" s="16"/>
      <c r="CQ870" s="16"/>
      <c r="CR870" s="16"/>
      <c r="CS870" s="16"/>
      <c r="CT870" s="16"/>
      <c r="CU870" s="16"/>
      <c r="CV870" s="16"/>
      <c r="CW870" s="16"/>
      <c r="CX870" s="16"/>
      <c r="CY870" s="16"/>
      <c r="CZ870" s="16"/>
      <c r="DA870" s="16"/>
      <c r="DB870" s="16"/>
      <c r="DC870" s="16"/>
      <c r="DD870" s="16"/>
      <c r="DE870" s="16"/>
      <c r="DF870" s="16"/>
      <c r="DG870" s="16"/>
      <c r="DH870" s="16"/>
      <c r="DI870" s="16"/>
      <c r="DJ870" s="16"/>
      <c r="DK870" s="16"/>
      <c r="DL870" s="16"/>
      <c r="DM870" s="16"/>
      <c r="DN870" s="16"/>
      <c r="DO870" s="16"/>
      <c r="DP870" s="16"/>
      <c r="DQ870" s="16"/>
      <c r="DR870" s="16"/>
      <c r="DS870" s="16"/>
      <c r="DT870" s="16"/>
      <c r="DU870" s="16"/>
      <c r="DV870" s="16"/>
      <c r="DW870" s="16"/>
      <c r="DX870" s="16"/>
      <c r="DY870" s="16"/>
      <c r="DZ870" s="16"/>
      <c r="EA870" s="16"/>
      <c r="EB870" s="16"/>
      <c r="EC870" s="16"/>
      <c r="ED870" s="16"/>
      <c r="EE870" s="16"/>
      <c r="EF870" s="16"/>
      <c r="EG870" s="16"/>
      <c r="EH870" s="16"/>
      <c r="EI870" s="16"/>
      <c r="EJ870" s="16"/>
      <c r="EK870" s="16"/>
      <c r="EL870" s="16"/>
      <c r="EM870" s="16"/>
      <c r="EN870" s="16"/>
      <c r="EO870" s="16"/>
      <c r="EP870" s="16"/>
      <c r="EQ870" s="16"/>
      <c r="ER870" s="16"/>
      <c r="ES870" s="16"/>
      <c r="ET870" s="16"/>
      <c r="EU870" s="16"/>
      <c r="EV870" s="16"/>
      <c r="EW870" s="16"/>
      <c r="EX870" s="16"/>
      <c r="EY870" s="16"/>
      <c r="EZ870" s="16"/>
      <c r="FA870" s="16"/>
      <c r="FB870" s="16"/>
      <c r="FC870" s="16"/>
      <c r="FD870" s="16"/>
      <c r="FE870" s="16"/>
      <c r="FF870" s="16"/>
      <c r="FG870" s="16"/>
      <c r="FH870" s="16"/>
      <c r="FI870" s="16"/>
      <c r="FJ870" s="16"/>
      <c r="FK870" s="16"/>
      <c r="FL870" s="16"/>
      <c r="FM870" s="16"/>
      <c r="FN870" s="16"/>
      <c r="FO870" s="16"/>
      <c r="FP870" s="16"/>
      <c r="FQ870" s="16"/>
      <c r="FR870" s="16"/>
      <c r="FS870" s="16"/>
      <c r="FT870" s="16"/>
      <c r="FU870" s="16"/>
      <c r="FV870" s="16"/>
      <c r="FW870" s="16"/>
      <c r="FX870" s="16"/>
      <c r="FY870" s="16"/>
      <c r="FZ870" s="17"/>
      <c r="GA870" s="17"/>
      <c r="GB870" s="17"/>
    </row>
    <row r="871" spans="3:184" ht="14.25" customHeight="1">
      <c r="C871" s="14"/>
      <c r="D871" s="16"/>
      <c r="E871" s="16"/>
      <c r="F871" s="16"/>
      <c r="G871" s="16"/>
      <c r="H871" s="16"/>
      <c r="I871" s="16"/>
      <c r="J871" s="16"/>
      <c r="K871" s="16"/>
      <c r="L871" s="16"/>
      <c r="M871" s="16"/>
      <c r="N871" s="16"/>
      <c r="O871" s="16"/>
      <c r="P871" s="16"/>
      <c r="Q871" s="16"/>
      <c r="R871" s="16"/>
      <c r="S871" s="16"/>
      <c r="T871" s="16"/>
      <c r="U871" s="16"/>
      <c r="V871" s="16"/>
      <c r="W871" s="16"/>
      <c r="X871" s="16"/>
      <c r="Y871" s="16"/>
      <c r="Z871" s="16"/>
      <c r="AA871" s="16"/>
      <c r="AB871" s="16"/>
      <c r="AC871" s="16"/>
      <c r="AD871" s="16"/>
      <c r="AE871" s="16"/>
      <c r="AF871" s="16"/>
      <c r="AG871" s="16"/>
      <c r="AH871" s="16"/>
      <c r="AI871" s="16"/>
      <c r="AJ871" s="16"/>
      <c r="AK871" s="16"/>
      <c r="AL871" s="16"/>
      <c r="AM871" s="16"/>
      <c r="AN871" s="16"/>
      <c r="AO871" s="16"/>
      <c r="AP871" s="16"/>
      <c r="AQ871" s="16"/>
      <c r="AR871" s="16"/>
      <c r="AS871" s="16"/>
      <c r="AT871" s="16"/>
      <c r="AU871" s="16"/>
      <c r="AV871" s="16"/>
      <c r="AW871" s="16"/>
      <c r="AX871" s="16"/>
      <c r="AY871" s="16"/>
      <c r="AZ871" s="16"/>
      <c r="BA871" s="16"/>
      <c r="BB871" s="16"/>
      <c r="BC871" s="16"/>
      <c r="BD871" s="16"/>
      <c r="BE871" s="16"/>
      <c r="BF871" s="16"/>
      <c r="BG871" s="16"/>
      <c r="BH871" s="16"/>
      <c r="BI871" s="16"/>
      <c r="BJ871" s="16"/>
      <c r="BK871" s="16"/>
      <c r="BL871" s="16"/>
      <c r="BM871" s="16"/>
      <c r="BN871" s="16"/>
      <c r="BO871" s="16"/>
      <c r="BP871" s="16"/>
      <c r="BQ871" s="16"/>
      <c r="BR871" s="16"/>
      <c r="BS871" s="16"/>
      <c r="BT871" s="16"/>
      <c r="BU871" s="16"/>
      <c r="BV871" s="16"/>
      <c r="BW871" s="16"/>
      <c r="BX871" s="16"/>
      <c r="BY871" s="16"/>
      <c r="BZ871" s="16"/>
      <c r="CA871" s="16"/>
      <c r="CB871" s="16"/>
      <c r="CC871" s="16"/>
      <c r="CD871" s="16"/>
      <c r="CE871" s="16"/>
      <c r="CF871" s="16"/>
      <c r="CG871" s="16"/>
      <c r="CH871" s="16"/>
      <c r="CI871" s="16"/>
      <c r="CJ871" s="16"/>
      <c r="CK871" s="16"/>
      <c r="CL871" s="16"/>
      <c r="CM871" s="16"/>
      <c r="CN871" s="16"/>
      <c r="CO871" s="16"/>
      <c r="CP871" s="16"/>
      <c r="CQ871" s="16"/>
      <c r="CR871" s="16"/>
      <c r="CS871" s="16"/>
      <c r="CT871" s="16"/>
      <c r="CU871" s="16"/>
      <c r="CV871" s="16"/>
      <c r="CW871" s="16"/>
      <c r="CX871" s="16"/>
      <c r="CY871" s="16"/>
      <c r="CZ871" s="16"/>
      <c r="DA871" s="16"/>
      <c r="DB871" s="16"/>
      <c r="DC871" s="16"/>
      <c r="DD871" s="16"/>
      <c r="DE871" s="16"/>
      <c r="DF871" s="16"/>
      <c r="DG871" s="16"/>
      <c r="DH871" s="16"/>
      <c r="DI871" s="16"/>
      <c r="DJ871" s="16"/>
      <c r="DK871" s="16"/>
      <c r="DL871" s="16"/>
      <c r="DM871" s="16"/>
      <c r="DN871" s="16"/>
      <c r="DO871" s="16"/>
      <c r="DP871" s="16"/>
      <c r="DQ871" s="16"/>
      <c r="DR871" s="16"/>
      <c r="DS871" s="16"/>
      <c r="DT871" s="16"/>
      <c r="DU871" s="16"/>
      <c r="DV871" s="16"/>
      <c r="DW871" s="16"/>
      <c r="DX871" s="16"/>
      <c r="DY871" s="16"/>
      <c r="DZ871" s="16"/>
      <c r="EA871" s="16"/>
      <c r="EB871" s="16"/>
      <c r="EC871" s="16"/>
      <c r="ED871" s="16"/>
      <c r="EE871" s="16"/>
      <c r="EF871" s="16"/>
      <c r="EG871" s="16"/>
      <c r="EH871" s="16"/>
      <c r="EI871" s="16"/>
      <c r="EJ871" s="16"/>
      <c r="EK871" s="16"/>
      <c r="EL871" s="16"/>
      <c r="EM871" s="16"/>
      <c r="EN871" s="16"/>
      <c r="EO871" s="16"/>
      <c r="EP871" s="16"/>
      <c r="EQ871" s="16"/>
      <c r="ER871" s="16"/>
      <c r="ES871" s="16"/>
      <c r="ET871" s="16"/>
      <c r="EU871" s="16"/>
      <c r="EV871" s="16"/>
      <c r="EW871" s="16"/>
      <c r="EX871" s="16"/>
      <c r="EY871" s="16"/>
      <c r="EZ871" s="16"/>
      <c r="FA871" s="16"/>
      <c r="FB871" s="16"/>
      <c r="FC871" s="16"/>
      <c r="FD871" s="16"/>
      <c r="FE871" s="16"/>
      <c r="FF871" s="16"/>
      <c r="FG871" s="16"/>
      <c r="FH871" s="16"/>
      <c r="FI871" s="16"/>
      <c r="FJ871" s="16"/>
      <c r="FK871" s="16"/>
      <c r="FL871" s="16"/>
      <c r="FM871" s="16"/>
      <c r="FN871" s="16"/>
      <c r="FO871" s="16"/>
      <c r="FP871" s="16"/>
      <c r="FQ871" s="16"/>
      <c r="FR871" s="16"/>
      <c r="FS871" s="16"/>
      <c r="FT871" s="16"/>
      <c r="FU871" s="16"/>
      <c r="FV871" s="16"/>
      <c r="FW871" s="16"/>
      <c r="FX871" s="16"/>
      <c r="FY871" s="16"/>
      <c r="FZ871" s="17"/>
      <c r="GA871" s="17"/>
      <c r="GB871" s="17"/>
    </row>
    <row r="872" spans="3:184" ht="14.25" customHeight="1">
      <c r="C872" s="14"/>
      <c r="D872" s="16"/>
      <c r="E872" s="16"/>
      <c r="F872" s="16"/>
      <c r="G872" s="16"/>
      <c r="H872" s="16"/>
      <c r="I872" s="16"/>
      <c r="J872" s="16"/>
      <c r="K872" s="16"/>
      <c r="L872" s="16"/>
      <c r="M872" s="16"/>
      <c r="N872" s="16"/>
      <c r="O872" s="16"/>
      <c r="P872" s="16"/>
      <c r="Q872" s="16"/>
      <c r="R872" s="16"/>
      <c r="S872" s="16"/>
      <c r="T872" s="16"/>
      <c r="U872" s="16"/>
      <c r="V872" s="16"/>
      <c r="W872" s="16"/>
      <c r="X872" s="16"/>
      <c r="Y872" s="16"/>
      <c r="Z872" s="16"/>
      <c r="AA872" s="16"/>
      <c r="AB872" s="16"/>
      <c r="AC872" s="16"/>
      <c r="AD872" s="16"/>
      <c r="AE872" s="16"/>
      <c r="AF872" s="16"/>
      <c r="AG872" s="16"/>
      <c r="AH872" s="16"/>
      <c r="AI872" s="16"/>
      <c r="AJ872" s="16"/>
      <c r="AK872" s="16"/>
      <c r="AL872" s="16"/>
      <c r="AM872" s="16"/>
      <c r="AN872" s="16"/>
      <c r="AO872" s="16"/>
      <c r="AP872" s="16"/>
      <c r="AQ872" s="16"/>
      <c r="AR872" s="16"/>
      <c r="AS872" s="16"/>
      <c r="AT872" s="16"/>
      <c r="AU872" s="16"/>
      <c r="AV872" s="16"/>
      <c r="AW872" s="16"/>
      <c r="AX872" s="16"/>
      <c r="AY872" s="16"/>
      <c r="AZ872" s="16"/>
      <c r="BA872" s="16"/>
      <c r="BB872" s="16"/>
      <c r="BC872" s="16"/>
      <c r="BD872" s="16"/>
      <c r="BE872" s="16"/>
      <c r="BF872" s="16"/>
      <c r="BG872" s="16"/>
      <c r="BH872" s="16"/>
      <c r="BI872" s="16"/>
      <c r="BJ872" s="16"/>
      <c r="BK872" s="16"/>
      <c r="BL872" s="16"/>
      <c r="BM872" s="16"/>
      <c r="BN872" s="16"/>
      <c r="BO872" s="16"/>
      <c r="BP872" s="16"/>
      <c r="BQ872" s="16"/>
      <c r="BR872" s="16"/>
      <c r="BS872" s="16"/>
      <c r="BT872" s="16"/>
      <c r="BU872" s="16"/>
      <c r="BV872" s="16"/>
      <c r="BW872" s="16"/>
      <c r="BX872" s="16"/>
      <c r="BY872" s="16"/>
      <c r="BZ872" s="16"/>
      <c r="CA872" s="16"/>
      <c r="CB872" s="16"/>
      <c r="CC872" s="16"/>
      <c r="CD872" s="16"/>
      <c r="CE872" s="16"/>
      <c r="CF872" s="16"/>
      <c r="CG872" s="16"/>
      <c r="CH872" s="16"/>
      <c r="CI872" s="16"/>
      <c r="CJ872" s="16"/>
      <c r="CK872" s="16"/>
      <c r="CL872" s="16"/>
      <c r="CM872" s="16"/>
      <c r="CN872" s="16"/>
      <c r="CO872" s="16"/>
      <c r="CP872" s="16"/>
      <c r="CQ872" s="16"/>
      <c r="CR872" s="16"/>
      <c r="CS872" s="16"/>
      <c r="CT872" s="16"/>
      <c r="CU872" s="16"/>
      <c r="CV872" s="16"/>
      <c r="CW872" s="16"/>
      <c r="CX872" s="16"/>
      <c r="CY872" s="16"/>
      <c r="CZ872" s="16"/>
      <c r="DA872" s="16"/>
      <c r="DB872" s="16"/>
      <c r="DC872" s="16"/>
      <c r="DD872" s="16"/>
      <c r="DE872" s="16"/>
      <c r="DF872" s="16"/>
      <c r="DG872" s="16"/>
      <c r="DH872" s="16"/>
      <c r="DI872" s="16"/>
      <c r="DJ872" s="16"/>
      <c r="DK872" s="16"/>
      <c r="DL872" s="16"/>
      <c r="DM872" s="16"/>
      <c r="DN872" s="16"/>
      <c r="DO872" s="16"/>
      <c r="DP872" s="16"/>
      <c r="DQ872" s="16"/>
      <c r="DR872" s="16"/>
      <c r="DS872" s="16"/>
      <c r="DT872" s="16"/>
      <c r="DU872" s="16"/>
      <c r="DV872" s="16"/>
      <c r="DW872" s="16"/>
      <c r="DX872" s="16"/>
      <c r="DY872" s="16"/>
      <c r="DZ872" s="16"/>
      <c r="EA872" s="16"/>
      <c r="EB872" s="16"/>
      <c r="EC872" s="16"/>
      <c r="ED872" s="16"/>
      <c r="EE872" s="16"/>
      <c r="EF872" s="16"/>
      <c r="EG872" s="16"/>
      <c r="EH872" s="16"/>
      <c r="EI872" s="16"/>
      <c r="EJ872" s="16"/>
      <c r="EK872" s="16"/>
      <c r="EL872" s="16"/>
      <c r="EM872" s="16"/>
      <c r="EN872" s="16"/>
      <c r="EO872" s="16"/>
      <c r="EP872" s="16"/>
      <c r="EQ872" s="16"/>
      <c r="ER872" s="16"/>
      <c r="ES872" s="16"/>
      <c r="ET872" s="16"/>
      <c r="EU872" s="16"/>
      <c r="EV872" s="16"/>
      <c r="EW872" s="16"/>
      <c r="EX872" s="16"/>
      <c r="EY872" s="16"/>
      <c r="EZ872" s="16"/>
      <c r="FA872" s="16"/>
      <c r="FB872" s="16"/>
      <c r="FC872" s="16"/>
      <c r="FD872" s="16"/>
      <c r="FE872" s="16"/>
      <c r="FF872" s="16"/>
      <c r="FG872" s="16"/>
      <c r="FH872" s="16"/>
      <c r="FI872" s="16"/>
      <c r="FJ872" s="16"/>
      <c r="FK872" s="16"/>
      <c r="FL872" s="16"/>
      <c r="FM872" s="16"/>
      <c r="FN872" s="16"/>
      <c r="FO872" s="16"/>
      <c r="FP872" s="16"/>
      <c r="FQ872" s="16"/>
      <c r="FR872" s="16"/>
      <c r="FS872" s="16"/>
      <c r="FT872" s="16"/>
      <c r="FU872" s="16"/>
      <c r="FV872" s="16"/>
      <c r="FW872" s="16"/>
      <c r="FX872" s="16"/>
      <c r="FY872" s="16"/>
      <c r="FZ872" s="17"/>
      <c r="GA872" s="17"/>
      <c r="GB872" s="17"/>
    </row>
    <row r="873" spans="3:184" ht="14.25" customHeight="1">
      <c r="C873" s="14"/>
      <c r="D873" s="16"/>
      <c r="E873" s="16"/>
      <c r="F873" s="16"/>
      <c r="G873" s="16"/>
      <c r="H873" s="16"/>
      <c r="I873" s="16"/>
      <c r="J873" s="16"/>
      <c r="K873" s="16"/>
      <c r="L873" s="16"/>
      <c r="M873" s="16"/>
      <c r="N873" s="16"/>
      <c r="O873" s="16"/>
      <c r="P873" s="16"/>
      <c r="Q873" s="16"/>
      <c r="R873" s="16"/>
      <c r="S873" s="16"/>
      <c r="T873" s="16"/>
      <c r="U873" s="16"/>
      <c r="V873" s="16"/>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6"/>
      <c r="AW873" s="16"/>
      <c r="AX873" s="16"/>
      <c r="AY873" s="16"/>
      <c r="AZ873" s="16"/>
      <c r="BA873" s="16"/>
      <c r="BB873" s="16"/>
      <c r="BC873" s="16"/>
      <c r="BD873" s="16"/>
      <c r="BE873" s="16"/>
      <c r="BF873" s="16"/>
      <c r="BG873" s="16"/>
      <c r="BH873" s="16"/>
      <c r="BI873" s="16"/>
      <c r="BJ873" s="16"/>
      <c r="BK873" s="16"/>
      <c r="BL873" s="16"/>
      <c r="BM873" s="16"/>
      <c r="BN873" s="16"/>
      <c r="BO873" s="16"/>
      <c r="BP873" s="16"/>
      <c r="BQ873" s="16"/>
      <c r="BR873" s="16"/>
      <c r="BS873" s="16"/>
      <c r="BT873" s="16"/>
      <c r="BU873" s="16"/>
      <c r="BV873" s="16"/>
      <c r="BW873" s="16"/>
      <c r="BX873" s="16"/>
      <c r="BY873" s="16"/>
      <c r="BZ873" s="16"/>
      <c r="CA873" s="16"/>
      <c r="CB873" s="16"/>
      <c r="CC873" s="16"/>
      <c r="CD873" s="16"/>
      <c r="CE873" s="16"/>
      <c r="CF873" s="16"/>
      <c r="CG873" s="16"/>
      <c r="CH873" s="16"/>
      <c r="CI873" s="16"/>
      <c r="CJ873" s="16"/>
      <c r="CK873" s="16"/>
      <c r="CL873" s="16"/>
      <c r="CM873" s="16"/>
      <c r="CN873" s="16"/>
      <c r="CO873" s="16"/>
      <c r="CP873" s="16"/>
      <c r="CQ873" s="16"/>
      <c r="CR873" s="16"/>
      <c r="CS873" s="16"/>
      <c r="CT873" s="16"/>
      <c r="CU873" s="16"/>
      <c r="CV873" s="16"/>
      <c r="CW873" s="16"/>
      <c r="CX873" s="16"/>
      <c r="CY873" s="16"/>
      <c r="CZ873" s="16"/>
      <c r="DA873" s="16"/>
      <c r="DB873" s="16"/>
      <c r="DC873" s="16"/>
      <c r="DD873" s="16"/>
      <c r="DE873" s="16"/>
      <c r="DF873" s="16"/>
      <c r="DG873" s="16"/>
      <c r="DH873" s="16"/>
      <c r="DI873" s="16"/>
      <c r="DJ873" s="16"/>
      <c r="DK873" s="16"/>
      <c r="DL873" s="16"/>
      <c r="DM873" s="16"/>
      <c r="DN873" s="16"/>
      <c r="DO873" s="16"/>
      <c r="DP873" s="16"/>
      <c r="DQ873" s="16"/>
      <c r="DR873" s="16"/>
      <c r="DS873" s="16"/>
      <c r="DT873" s="16"/>
      <c r="DU873" s="16"/>
      <c r="DV873" s="16"/>
      <c r="DW873" s="16"/>
      <c r="DX873" s="16"/>
      <c r="DY873" s="16"/>
      <c r="DZ873" s="16"/>
      <c r="EA873" s="16"/>
      <c r="EB873" s="16"/>
      <c r="EC873" s="16"/>
      <c r="ED873" s="16"/>
      <c r="EE873" s="16"/>
      <c r="EF873" s="16"/>
      <c r="EG873" s="16"/>
      <c r="EH873" s="16"/>
      <c r="EI873" s="16"/>
      <c r="EJ873" s="16"/>
      <c r="EK873" s="16"/>
      <c r="EL873" s="16"/>
      <c r="EM873" s="16"/>
      <c r="EN873" s="16"/>
      <c r="EO873" s="16"/>
      <c r="EP873" s="16"/>
      <c r="EQ873" s="16"/>
      <c r="ER873" s="16"/>
      <c r="ES873" s="16"/>
      <c r="ET873" s="16"/>
      <c r="EU873" s="16"/>
      <c r="EV873" s="16"/>
      <c r="EW873" s="16"/>
      <c r="EX873" s="16"/>
      <c r="EY873" s="16"/>
      <c r="EZ873" s="16"/>
      <c r="FA873" s="16"/>
      <c r="FB873" s="16"/>
      <c r="FC873" s="16"/>
      <c r="FD873" s="16"/>
      <c r="FE873" s="16"/>
      <c r="FF873" s="16"/>
      <c r="FG873" s="16"/>
      <c r="FH873" s="16"/>
      <c r="FI873" s="16"/>
      <c r="FJ873" s="16"/>
      <c r="FK873" s="16"/>
      <c r="FL873" s="16"/>
      <c r="FM873" s="16"/>
      <c r="FN873" s="16"/>
      <c r="FO873" s="16"/>
      <c r="FP873" s="16"/>
      <c r="FQ873" s="16"/>
      <c r="FR873" s="16"/>
      <c r="FS873" s="16"/>
      <c r="FT873" s="16"/>
      <c r="FU873" s="16"/>
      <c r="FV873" s="16"/>
      <c r="FW873" s="16"/>
      <c r="FX873" s="16"/>
      <c r="FY873" s="16"/>
      <c r="FZ873" s="17"/>
      <c r="GA873" s="17"/>
      <c r="GB873" s="17"/>
    </row>
    <row r="874" spans="3:184" ht="14.25" customHeight="1">
      <c r="C874" s="14"/>
      <c r="D874" s="16"/>
      <c r="E874" s="16"/>
      <c r="F874" s="16"/>
      <c r="G874" s="16"/>
      <c r="H874" s="16"/>
      <c r="I874" s="16"/>
      <c r="J874" s="16"/>
      <c r="K874" s="16"/>
      <c r="L874" s="16"/>
      <c r="M874" s="16"/>
      <c r="N874" s="16"/>
      <c r="O874" s="16"/>
      <c r="P874" s="16"/>
      <c r="Q874" s="16"/>
      <c r="R874" s="16"/>
      <c r="S874" s="16"/>
      <c r="T874" s="16"/>
      <c r="U874" s="16"/>
      <c r="V874" s="16"/>
      <c r="W874" s="16"/>
      <c r="X874" s="16"/>
      <c r="Y874" s="16"/>
      <c r="Z874" s="16"/>
      <c r="AA874" s="16"/>
      <c r="AB874" s="16"/>
      <c r="AC874" s="16"/>
      <c r="AD874" s="16"/>
      <c r="AE874" s="16"/>
      <c r="AF874" s="16"/>
      <c r="AG874" s="16"/>
      <c r="AH874" s="16"/>
      <c r="AI874" s="16"/>
      <c r="AJ874" s="16"/>
      <c r="AK874" s="16"/>
      <c r="AL874" s="16"/>
      <c r="AM874" s="16"/>
      <c r="AN874" s="16"/>
      <c r="AO874" s="16"/>
      <c r="AP874" s="16"/>
      <c r="AQ874" s="16"/>
      <c r="AR874" s="16"/>
      <c r="AS874" s="16"/>
      <c r="AT874" s="16"/>
      <c r="AU874" s="16"/>
      <c r="AV874" s="16"/>
      <c r="AW874" s="16"/>
      <c r="AX874" s="16"/>
      <c r="AY874" s="16"/>
      <c r="AZ874" s="16"/>
      <c r="BA874" s="16"/>
      <c r="BB874" s="16"/>
      <c r="BC874" s="16"/>
      <c r="BD874" s="16"/>
      <c r="BE874" s="16"/>
      <c r="BF874" s="16"/>
      <c r="BG874" s="16"/>
      <c r="BH874" s="16"/>
      <c r="BI874" s="16"/>
      <c r="BJ874" s="16"/>
      <c r="BK874" s="16"/>
      <c r="BL874" s="16"/>
      <c r="BM874" s="16"/>
      <c r="BN874" s="16"/>
      <c r="BO874" s="16"/>
      <c r="BP874" s="16"/>
      <c r="BQ874" s="16"/>
      <c r="BR874" s="16"/>
      <c r="BS874" s="16"/>
      <c r="BT874" s="16"/>
      <c r="BU874" s="16"/>
      <c r="BV874" s="16"/>
      <c r="BW874" s="16"/>
      <c r="BX874" s="16"/>
      <c r="BY874" s="16"/>
      <c r="BZ874" s="16"/>
      <c r="CA874" s="16"/>
      <c r="CB874" s="16"/>
      <c r="CC874" s="16"/>
      <c r="CD874" s="16"/>
      <c r="CE874" s="16"/>
      <c r="CF874" s="16"/>
      <c r="CG874" s="16"/>
      <c r="CH874" s="16"/>
      <c r="CI874" s="16"/>
      <c r="CJ874" s="16"/>
      <c r="CK874" s="16"/>
      <c r="CL874" s="16"/>
      <c r="CM874" s="16"/>
      <c r="CN874" s="16"/>
      <c r="CO874" s="16"/>
      <c r="CP874" s="16"/>
      <c r="CQ874" s="16"/>
      <c r="CR874" s="16"/>
      <c r="CS874" s="16"/>
      <c r="CT874" s="16"/>
      <c r="CU874" s="16"/>
      <c r="CV874" s="16"/>
      <c r="CW874" s="16"/>
      <c r="CX874" s="16"/>
      <c r="CY874" s="16"/>
      <c r="CZ874" s="16"/>
      <c r="DA874" s="16"/>
      <c r="DB874" s="16"/>
      <c r="DC874" s="16"/>
      <c r="DD874" s="16"/>
      <c r="DE874" s="16"/>
      <c r="DF874" s="16"/>
      <c r="DG874" s="16"/>
      <c r="DH874" s="16"/>
      <c r="DI874" s="16"/>
      <c r="DJ874" s="16"/>
      <c r="DK874" s="16"/>
      <c r="DL874" s="16"/>
      <c r="DM874" s="16"/>
      <c r="DN874" s="16"/>
      <c r="DO874" s="16"/>
      <c r="DP874" s="16"/>
      <c r="DQ874" s="16"/>
      <c r="DR874" s="16"/>
      <c r="DS874" s="16"/>
      <c r="DT874" s="16"/>
      <c r="DU874" s="16"/>
      <c r="DV874" s="16"/>
      <c r="DW874" s="16"/>
      <c r="DX874" s="16"/>
      <c r="DY874" s="16"/>
      <c r="DZ874" s="16"/>
      <c r="EA874" s="16"/>
      <c r="EB874" s="16"/>
      <c r="EC874" s="16"/>
      <c r="ED874" s="16"/>
      <c r="EE874" s="16"/>
      <c r="EF874" s="16"/>
      <c r="EG874" s="16"/>
      <c r="EH874" s="16"/>
      <c r="EI874" s="16"/>
      <c r="EJ874" s="16"/>
      <c r="EK874" s="16"/>
      <c r="EL874" s="16"/>
      <c r="EM874" s="16"/>
      <c r="EN874" s="16"/>
      <c r="EO874" s="16"/>
      <c r="EP874" s="16"/>
      <c r="EQ874" s="16"/>
      <c r="ER874" s="16"/>
      <c r="ES874" s="16"/>
      <c r="ET874" s="16"/>
      <c r="EU874" s="16"/>
      <c r="EV874" s="16"/>
      <c r="EW874" s="16"/>
      <c r="EX874" s="16"/>
      <c r="EY874" s="16"/>
      <c r="EZ874" s="16"/>
      <c r="FA874" s="16"/>
      <c r="FB874" s="16"/>
      <c r="FC874" s="16"/>
      <c r="FD874" s="16"/>
      <c r="FE874" s="16"/>
      <c r="FF874" s="16"/>
      <c r="FG874" s="16"/>
      <c r="FH874" s="16"/>
      <c r="FI874" s="16"/>
      <c r="FJ874" s="16"/>
      <c r="FK874" s="16"/>
      <c r="FL874" s="16"/>
      <c r="FM874" s="16"/>
      <c r="FN874" s="16"/>
      <c r="FO874" s="16"/>
      <c r="FP874" s="16"/>
      <c r="FQ874" s="16"/>
      <c r="FR874" s="16"/>
      <c r="FS874" s="16"/>
      <c r="FT874" s="16"/>
      <c r="FU874" s="16"/>
      <c r="FV874" s="16"/>
      <c r="FW874" s="16"/>
      <c r="FX874" s="16"/>
      <c r="FY874" s="16"/>
      <c r="FZ874" s="17"/>
      <c r="GA874" s="17"/>
      <c r="GB874" s="17"/>
    </row>
    <row r="875" spans="3:184" ht="14.25" customHeight="1">
      <c r="C875" s="14"/>
      <c r="D875" s="16"/>
      <c r="E875" s="16"/>
      <c r="F875" s="16"/>
      <c r="G875" s="16"/>
      <c r="H875" s="16"/>
      <c r="I875" s="16"/>
      <c r="J875" s="16"/>
      <c r="K875" s="16"/>
      <c r="L875" s="16"/>
      <c r="M875" s="16"/>
      <c r="N875" s="16"/>
      <c r="O875" s="16"/>
      <c r="P875" s="16"/>
      <c r="Q875" s="16"/>
      <c r="R875" s="16"/>
      <c r="S875" s="16"/>
      <c r="T875" s="16"/>
      <c r="U875" s="16"/>
      <c r="V875" s="16"/>
      <c r="W875" s="16"/>
      <c r="X875" s="16"/>
      <c r="Y875" s="16"/>
      <c r="Z875" s="16"/>
      <c r="AA875" s="16"/>
      <c r="AB875" s="16"/>
      <c r="AC875" s="16"/>
      <c r="AD875" s="16"/>
      <c r="AE875" s="16"/>
      <c r="AF875" s="16"/>
      <c r="AG875" s="16"/>
      <c r="AH875" s="16"/>
      <c r="AI875" s="16"/>
      <c r="AJ875" s="16"/>
      <c r="AK875" s="16"/>
      <c r="AL875" s="16"/>
      <c r="AM875" s="16"/>
      <c r="AN875" s="16"/>
      <c r="AO875" s="16"/>
      <c r="AP875" s="16"/>
      <c r="AQ875" s="16"/>
      <c r="AR875" s="16"/>
      <c r="AS875" s="16"/>
      <c r="AT875" s="16"/>
      <c r="AU875" s="16"/>
      <c r="AV875" s="16"/>
      <c r="AW875" s="16"/>
      <c r="AX875" s="16"/>
      <c r="AY875" s="16"/>
      <c r="AZ875" s="16"/>
      <c r="BA875" s="16"/>
      <c r="BB875" s="16"/>
      <c r="BC875" s="16"/>
      <c r="BD875" s="16"/>
      <c r="BE875" s="16"/>
      <c r="BF875" s="16"/>
      <c r="BG875" s="16"/>
      <c r="BH875" s="16"/>
      <c r="BI875" s="16"/>
      <c r="BJ875" s="16"/>
      <c r="BK875" s="16"/>
      <c r="BL875" s="16"/>
      <c r="BM875" s="16"/>
      <c r="BN875" s="16"/>
      <c r="BO875" s="16"/>
      <c r="BP875" s="16"/>
      <c r="BQ875" s="16"/>
      <c r="BR875" s="16"/>
      <c r="BS875" s="16"/>
      <c r="BT875" s="16"/>
      <c r="BU875" s="16"/>
      <c r="BV875" s="16"/>
      <c r="BW875" s="16"/>
      <c r="BX875" s="16"/>
      <c r="BY875" s="16"/>
      <c r="BZ875" s="16"/>
      <c r="CA875" s="16"/>
      <c r="CB875" s="16"/>
      <c r="CC875" s="16"/>
      <c r="CD875" s="16"/>
      <c r="CE875" s="16"/>
      <c r="CF875" s="16"/>
      <c r="CG875" s="16"/>
      <c r="CH875" s="16"/>
      <c r="CI875" s="16"/>
      <c r="CJ875" s="16"/>
      <c r="CK875" s="16"/>
      <c r="CL875" s="16"/>
      <c r="CM875" s="16"/>
      <c r="CN875" s="16"/>
      <c r="CO875" s="16"/>
      <c r="CP875" s="16"/>
      <c r="CQ875" s="16"/>
      <c r="CR875" s="16"/>
      <c r="CS875" s="16"/>
      <c r="CT875" s="16"/>
      <c r="CU875" s="16"/>
      <c r="CV875" s="16"/>
      <c r="CW875" s="16"/>
      <c r="CX875" s="16"/>
      <c r="CY875" s="16"/>
      <c r="CZ875" s="16"/>
      <c r="DA875" s="16"/>
      <c r="DB875" s="16"/>
      <c r="DC875" s="16"/>
      <c r="DD875" s="16"/>
      <c r="DE875" s="16"/>
      <c r="DF875" s="16"/>
      <c r="DG875" s="16"/>
      <c r="DH875" s="16"/>
      <c r="DI875" s="16"/>
      <c r="DJ875" s="16"/>
      <c r="DK875" s="16"/>
      <c r="DL875" s="16"/>
      <c r="DM875" s="16"/>
      <c r="DN875" s="16"/>
      <c r="DO875" s="16"/>
      <c r="DP875" s="16"/>
      <c r="DQ875" s="16"/>
      <c r="DR875" s="16"/>
      <c r="DS875" s="16"/>
      <c r="DT875" s="16"/>
      <c r="DU875" s="16"/>
      <c r="DV875" s="16"/>
      <c r="DW875" s="16"/>
      <c r="DX875" s="16"/>
      <c r="DY875" s="16"/>
      <c r="DZ875" s="16"/>
      <c r="EA875" s="16"/>
      <c r="EB875" s="16"/>
      <c r="EC875" s="16"/>
      <c r="ED875" s="16"/>
      <c r="EE875" s="16"/>
      <c r="EF875" s="16"/>
      <c r="EG875" s="16"/>
      <c r="EH875" s="16"/>
      <c r="EI875" s="16"/>
      <c r="EJ875" s="16"/>
      <c r="EK875" s="16"/>
      <c r="EL875" s="16"/>
      <c r="EM875" s="16"/>
      <c r="EN875" s="16"/>
      <c r="EO875" s="16"/>
      <c r="EP875" s="16"/>
      <c r="EQ875" s="16"/>
      <c r="ER875" s="16"/>
      <c r="ES875" s="16"/>
      <c r="ET875" s="16"/>
      <c r="EU875" s="16"/>
      <c r="EV875" s="16"/>
      <c r="EW875" s="16"/>
      <c r="EX875" s="16"/>
      <c r="EY875" s="16"/>
      <c r="EZ875" s="16"/>
      <c r="FA875" s="16"/>
      <c r="FB875" s="16"/>
      <c r="FC875" s="16"/>
      <c r="FD875" s="16"/>
      <c r="FE875" s="16"/>
      <c r="FF875" s="16"/>
      <c r="FG875" s="16"/>
      <c r="FH875" s="16"/>
      <c r="FI875" s="16"/>
      <c r="FJ875" s="16"/>
      <c r="FK875" s="16"/>
      <c r="FL875" s="16"/>
      <c r="FM875" s="16"/>
      <c r="FN875" s="16"/>
      <c r="FO875" s="16"/>
      <c r="FP875" s="16"/>
      <c r="FQ875" s="16"/>
      <c r="FR875" s="16"/>
      <c r="FS875" s="16"/>
      <c r="FT875" s="16"/>
      <c r="FU875" s="16"/>
      <c r="FV875" s="16"/>
      <c r="FW875" s="16"/>
      <c r="FX875" s="16"/>
      <c r="FY875" s="16"/>
      <c r="FZ875" s="17"/>
      <c r="GA875" s="17"/>
      <c r="GB875" s="17"/>
    </row>
    <row r="876" spans="3:184" ht="14.25" customHeight="1">
      <c r="C876" s="14"/>
      <c r="D876" s="16"/>
      <c r="E876" s="16"/>
      <c r="F876" s="16"/>
      <c r="G876" s="16"/>
      <c r="H876" s="16"/>
      <c r="I876" s="16"/>
      <c r="J876" s="16"/>
      <c r="K876" s="16"/>
      <c r="L876" s="16"/>
      <c r="M876" s="16"/>
      <c r="N876" s="16"/>
      <c r="O876" s="16"/>
      <c r="P876" s="16"/>
      <c r="Q876" s="16"/>
      <c r="R876" s="16"/>
      <c r="S876" s="16"/>
      <c r="T876" s="16"/>
      <c r="U876" s="16"/>
      <c r="V876" s="16"/>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6"/>
      <c r="AW876" s="16"/>
      <c r="AX876" s="16"/>
      <c r="AY876" s="16"/>
      <c r="AZ876" s="16"/>
      <c r="BA876" s="16"/>
      <c r="BB876" s="16"/>
      <c r="BC876" s="16"/>
      <c r="BD876" s="16"/>
      <c r="BE876" s="16"/>
      <c r="BF876" s="16"/>
      <c r="BG876" s="16"/>
      <c r="BH876" s="16"/>
      <c r="BI876" s="16"/>
      <c r="BJ876" s="16"/>
      <c r="BK876" s="16"/>
      <c r="BL876" s="16"/>
      <c r="BM876" s="16"/>
      <c r="BN876" s="16"/>
      <c r="BO876" s="16"/>
      <c r="BP876" s="16"/>
      <c r="BQ876" s="16"/>
      <c r="BR876" s="16"/>
      <c r="BS876" s="16"/>
      <c r="BT876" s="16"/>
      <c r="BU876" s="16"/>
      <c r="BV876" s="16"/>
      <c r="BW876" s="16"/>
      <c r="BX876" s="16"/>
      <c r="BY876" s="16"/>
      <c r="BZ876" s="16"/>
      <c r="CA876" s="16"/>
      <c r="CB876" s="16"/>
      <c r="CC876" s="16"/>
      <c r="CD876" s="16"/>
      <c r="CE876" s="16"/>
      <c r="CF876" s="16"/>
      <c r="CG876" s="16"/>
      <c r="CH876" s="16"/>
      <c r="CI876" s="16"/>
      <c r="CJ876" s="16"/>
      <c r="CK876" s="16"/>
      <c r="CL876" s="16"/>
      <c r="CM876" s="16"/>
      <c r="CN876" s="16"/>
      <c r="CO876" s="16"/>
      <c r="CP876" s="16"/>
      <c r="CQ876" s="16"/>
      <c r="CR876" s="16"/>
      <c r="CS876" s="16"/>
      <c r="CT876" s="16"/>
      <c r="CU876" s="16"/>
      <c r="CV876" s="16"/>
      <c r="CW876" s="16"/>
      <c r="CX876" s="16"/>
      <c r="CY876" s="16"/>
      <c r="CZ876" s="16"/>
      <c r="DA876" s="16"/>
      <c r="DB876" s="16"/>
      <c r="DC876" s="16"/>
      <c r="DD876" s="16"/>
      <c r="DE876" s="16"/>
      <c r="DF876" s="16"/>
      <c r="DG876" s="16"/>
      <c r="DH876" s="16"/>
      <c r="DI876" s="16"/>
      <c r="DJ876" s="16"/>
      <c r="DK876" s="16"/>
      <c r="DL876" s="16"/>
      <c r="DM876" s="16"/>
      <c r="DN876" s="16"/>
      <c r="DO876" s="16"/>
      <c r="DP876" s="16"/>
      <c r="DQ876" s="16"/>
      <c r="DR876" s="16"/>
      <c r="DS876" s="16"/>
      <c r="DT876" s="16"/>
      <c r="DU876" s="16"/>
      <c r="DV876" s="16"/>
      <c r="DW876" s="16"/>
      <c r="DX876" s="16"/>
      <c r="DY876" s="16"/>
      <c r="DZ876" s="16"/>
      <c r="EA876" s="16"/>
      <c r="EB876" s="16"/>
      <c r="EC876" s="16"/>
      <c r="ED876" s="16"/>
      <c r="EE876" s="16"/>
      <c r="EF876" s="16"/>
      <c r="EG876" s="16"/>
      <c r="EH876" s="16"/>
      <c r="EI876" s="16"/>
      <c r="EJ876" s="16"/>
      <c r="EK876" s="16"/>
      <c r="EL876" s="16"/>
      <c r="EM876" s="16"/>
      <c r="EN876" s="16"/>
      <c r="EO876" s="16"/>
      <c r="EP876" s="16"/>
      <c r="EQ876" s="16"/>
      <c r="ER876" s="16"/>
      <c r="ES876" s="16"/>
      <c r="ET876" s="16"/>
      <c r="EU876" s="16"/>
      <c r="EV876" s="16"/>
      <c r="EW876" s="16"/>
      <c r="EX876" s="16"/>
      <c r="EY876" s="16"/>
      <c r="EZ876" s="16"/>
      <c r="FA876" s="16"/>
      <c r="FB876" s="16"/>
      <c r="FC876" s="16"/>
      <c r="FD876" s="16"/>
      <c r="FE876" s="16"/>
      <c r="FF876" s="16"/>
      <c r="FG876" s="16"/>
      <c r="FH876" s="16"/>
      <c r="FI876" s="16"/>
      <c r="FJ876" s="16"/>
      <c r="FK876" s="16"/>
      <c r="FL876" s="16"/>
      <c r="FM876" s="16"/>
      <c r="FN876" s="16"/>
      <c r="FO876" s="16"/>
      <c r="FP876" s="16"/>
      <c r="FQ876" s="16"/>
      <c r="FR876" s="16"/>
      <c r="FS876" s="16"/>
      <c r="FT876" s="16"/>
      <c r="FU876" s="16"/>
      <c r="FV876" s="16"/>
      <c r="FW876" s="16"/>
      <c r="FX876" s="16"/>
      <c r="FY876" s="16"/>
      <c r="FZ876" s="17"/>
      <c r="GA876" s="17"/>
      <c r="GB876" s="17"/>
    </row>
    <row r="877" spans="3:184" ht="14.25" customHeight="1">
      <c r="C877" s="14"/>
      <c r="D877" s="16"/>
      <c r="E877" s="16"/>
      <c r="F877" s="16"/>
      <c r="G877" s="16"/>
      <c r="H877" s="16"/>
      <c r="I877" s="16"/>
      <c r="J877" s="16"/>
      <c r="K877" s="16"/>
      <c r="L877" s="16"/>
      <c r="M877" s="16"/>
      <c r="N877" s="16"/>
      <c r="O877" s="16"/>
      <c r="P877" s="16"/>
      <c r="Q877" s="16"/>
      <c r="R877" s="16"/>
      <c r="S877" s="16"/>
      <c r="T877" s="16"/>
      <c r="U877" s="16"/>
      <c r="V877" s="16"/>
      <c r="W877" s="16"/>
      <c r="X877" s="16"/>
      <c r="Y877" s="16"/>
      <c r="Z877" s="16"/>
      <c r="AA877" s="16"/>
      <c r="AB877" s="16"/>
      <c r="AC877" s="16"/>
      <c r="AD877" s="16"/>
      <c r="AE877" s="16"/>
      <c r="AF877" s="16"/>
      <c r="AG877" s="16"/>
      <c r="AH877" s="16"/>
      <c r="AI877" s="16"/>
      <c r="AJ877" s="16"/>
      <c r="AK877" s="16"/>
      <c r="AL877" s="16"/>
      <c r="AM877" s="16"/>
      <c r="AN877" s="16"/>
      <c r="AO877" s="16"/>
      <c r="AP877" s="16"/>
      <c r="AQ877" s="16"/>
      <c r="AR877" s="16"/>
      <c r="AS877" s="16"/>
      <c r="AT877" s="16"/>
      <c r="AU877" s="16"/>
      <c r="AV877" s="16"/>
      <c r="AW877" s="16"/>
      <c r="AX877" s="16"/>
      <c r="AY877" s="16"/>
      <c r="AZ877" s="16"/>
      <c r="BA877" s="16"/>
      <c r="BB877" s="16"/>
      <c r="BC877" s="16"/>
      <c r="BD877" s="16"/>
      <c r="BE877" s="16"/>
      <c r="BF877" s="16"/>
      <c r="BG877" s="16"/>
      <c r="BH877" s="16"/>
      <c r="BI877" s="16"/>
      <c r="BJ877" s="16"/>
      <c r="BK877" s="16"/>
      <c r="BL877" s="16"/>
      <c r="BM877" s="16"/>
      <c r="BN877" s="16"/>
      <c r="BO877" s="16"/>
      <c r="BP877" s="16"/>
      <c r="BQ877" s="16"/>
      <c r="BR877" s="16"/>
      <c r="BS877" s="16"/>
      <c r="BT877" s="16"/>
      <c r="BU877" s="16"/>
      <c r="BV877" s="16"/>
      <c r="BW877" s="16"/>
      <c r="BX877" s="16"/>
      <c r="BY877" s="16"/>
      <c r="BZ877" s="16"/>
      <c r="CA877" s="16"/>
      <c r="CB877" s="16"/>
      <c r="CC877" s="16"/>
      <c r="CD877" s="16"/>
      <c r="CE877" s="16"/>
      <c r="CF877" s="16"/>
      <c r="CG877" s="16"/>
      <c r="CH877" s="16"/>
      <c r="CI877" s="16"/>
      <c r="CJ877" s="16"/>
      <c r="CK877" s="16"/>
      <c r="CL877" s="16"/>
      <c r="CM877" s="16"/>
      <c r="CN877" s="16"/>
      <c r="CO877" s="16"/>
      <c r="CP877" s="16"/>
      <c r="CQ877" s="16"/>
      <c r="CR877" s="16"/>
      <c r="CS877" s="16"/>
      <c r="CT877" s="16"/>
      <c r="CU877" s="16"/>
      <c r="CV877" s="16"/>
      <c r="CW877" s="16"/>
      <c r="CX877" s="16"/>
      <c r="CY877" s="16"/>
      <c r="CZ877" s="16"/>
      <c r="DA877" s="16"/>
      <c r="DB877" s="16"/>
      <c r="DC877" s="16"/>
      <c r="DD877" s="16"/>
      <c r="DE877" s="16"/>
      <c r="DF877" s="16"/>
      <c r="DG877" s="16"/>
      <c r="DH877" s="16"/>
      <c r="DI877" s="16"/>
      <c r="DJ877" s="16"/>
      <c r="DK877" s="16"/>
      <c r="DL877" s="16"/>
      <c r="DM877" s="16"/>
      <c r="DN877" s="16"/>
      <c r="DO877" s="16"/>
      <c r="DP877" s="16"/>
      <c r="DQ877" s="16"/>
      <c r="DR877" s="16"/>
      <c r="DS877" s="16"/>
      <c r="DT877" s="16"/>
      <c r="DU877" s="16"/>
      <c r="DV877" s="16"/>
      <c r="DW877" s="16"/>
      <c r="DX877" s="16"/>
      <c r="DY877" s="16"/>
      <c r="DZ877" s="16"/>
      <c r="EA877" s="16"/>
      <c r="EB877" s="16"/>
      <c r="EC877" s="16"/>
      <c r="ED877" s="16"/>
      <c r="EE877" s="16"/>
      <c r="EF877" s="16"/>
      <c r="EG877" s="16"/>
      <c r="EH877" s="16"/>
      <c r="EI877" s="16"/>
      <c r="EJ877" s="16"/>
      <c r="EK877" s="16"/>
      <c r="EL877" s="16"/>
      <c r="EM877" s="16"/>
      <c r="EN877" s="16"/>
      <c r="EO877" s="16"/>
      <c r="EP877" s="16"/>
      <c r="EQ877" s="16"/>
      <c r="ER877" s="16"/>
      <c r="ES877" s="16"/>
      <c r="ET877" s="16"/>
      <c r="EU877" s="16"/>
      <c r="EV877" s="16"/>
      <c r="EW877" s="16"/>
      <c r="EX877" s="16"/>
      <c r="EY877" s="16"/>
      <c r="EZ877" s="16"/>
      <c r="FA877" s="16"/>
      <c r="FB877" s="16"/>
      <c r="FC877" s="16"/>
      <c r="FD877" s="16"/>
      <c r="FE877" s="16"/>
      <c r="FF877" s="16"/>
      <c r="FG877" s="16"/>
      <c r="FH877" s="16"/>
      <c r="FI877" s="16"/>
      <c r="FJ877" s="16"/>
      <c r="FK877" s="16"/>
      <c r="FL877" s="16"/>
      <c r="FM877" s="16"/>
      <c r="FN877" s="16"/>
      <c r="FO877" s="16"/>
      <c r="FP877" s="16"/>
      <c r="FQ877" s="16"/>
      <c r="FR877" s="16"/>
      <c r="FS877" s="16"/>
      <c r="FT877" s="16"/>
      <c r="FU877" s="16"/>
      <c r="FV877" s="16"/>
      <c r="FW877" s="16"/>
      <c r="FX877" s="16"/>
      <c r="FY877" s="16"/>
      <c r="FZ877" s="17"/>
      <c r="GA877" s="17"/>
      <c r="GB877" s="17"/>
    </row>
    <row r="878" spans="3:184" ht="14.25" customHeight="1">
      <c r="C878" s="14"/>
      <c r="D878" s="16"/>
      <c r="E878" s="16"/>
      <c r="F878" s="16"/>
      <c r="G878" s="16"/>
      <c r="H878" s="16"/>
      <c r="I878" s="16"/>
      <c r="J878" s="16"/>
      <c r="K878" s="16"/>
      <c r="L878" s="16"/>
      <c r="M878" s="16"/>
      <c r="N878" s="16"/>
      <c r="O878" s="16"/>
      <c r="P878" s="16"/>
      <c r="Q878" s="16"/>
      <c r="R878" s="16"/>
      <c r="S878" s="16"/>
      <c r="T878" s="16"/>
      <c r="U878" s="16"/>
      <c r="V878" s="16"/>
      <c r="W878" s="16"/>
      <c r="X878" s="16"/>
      <c r="Y878" s="16"/>
      <c r="Z878" s="16"/>
      <c r="AA878" s="16"/>
      <c r="AB878" s="16"/>
      <c r="AC878" s="16"/>
      <c r="AD878" s="16"/>
      <c r="AE878" s="16"/>
      <c r="AF878" s="16"/>
      <c r="AG878" s="16"/>
      <c r="AH878" s="16"/>
      <c r="AI878" s="16"/>
      <c r="AJ878" s="16"/>
      <c r="AK878" s="16"/>
      <c r="AL878" s="16"/>
      <c r="AM878" s="16"/>
      <c r="AN878" s="16"/>
      <c r="AO878" s="16"/>
      <c r="AP878" s="16"/>
      <c r="AQ878" s="16"/>
      <c r="AR878" s="16"/>
      <c r="AS878" s="16"/>
      <c r="AT878" s="16"/>
      <c r="AU878" s="16"/>
      <c r="AV878" s="16"/>
      <c r="AW878" s="16"/>
      <c r="AX878" s="16"/>
      <c r="AY878" s="16"/>
      <c r="AZ878" s="16"/>
      <c r="BA878" s="16"/>
      <c r="BB878" s="16"/>
      <c r="BC878" s="16"/>
      <c r="BD878" s="16"/>
      <c r="BE878" s="16"/>
      <c r="BF878" s="16"/>
      <c r="BG878" s="16"/>
      <c r="BH878" s="16"/>
      <c r="BI878" s="16"/>
      <c r="BJ878" s="16"/>
      <c r="BK878" s="16"/>
      <c r="BL878" s="16"/>
      <c r="BM878" s="16"/>
      <c r="BN878" s="16"/>
      <c r="BO878" s="16"/>
      <c r="BP878" s="16"/>
      <c r="BQ878" s="16"/>
      <c r="BR878" s="16"/>
      <c r="BS878" s="16"/>
      <c r="BT878" s="16"/>
      <c r="BU878" s="16"/>
      <c r="BV878" s="16"/>
      <c r="BW878" s="16"/>
      <c r="BX878" s="16"/>
      <c r="BY878" s="16"/>
      <c r="BZ878" s="16"/>
      <c r="CA878" s="16"/>
      <c r="CB878" s="16"/>
      <c r="CC878" s="16"/>
      <c r="CD878" s="16"/>
      <c r="CE878" s="16"/>
      <c r="CF878" s="16"/>
      <c r="CG878" s="16"/>
      <c r="CH878" s="16"/>
      <c r="CI878" s="16"/>
      <c r="CJ878" s="16"/>
      <c r="CK878" s="16"/>
      <c r="CL878" s="16"/>
      <c r="CM878" s="16"/>
      <c r="CN878" s="16"/>
      <c r="CO878" s="16"/>
      <c r="CP878" s="16"/>
      <c r="CQ878" s="16"/>
      <c r="CR878" s="16"/>
      <c r="CS878" s="16"/>
      <c r="CT878" s="16"/>
      <c r="CU878" s="16"/>
      <c r="CV878" s="16"/>
      <c r="CW878" s="16"/>
      <c r="CX878" s="16"/>
      <c r="CY878" s="16"/>
      <c r="CZ878" s="16"/>
      <c r="DA878" s="16"/>
      <c r="DB878" s="16"/>
      <c r="DC878" s="16"/>
      <c r="DD878" s="16"/>
      <c r="DE878" s="16"/>
      <c r="DF878" s="16"/>
      <c r="DG878" s="16"/>
      <c r="DH878" s="16"/>
      <c r="DI878" s="16"/>
      <c r="DJ878" s="16"/>
      <c r="DK878" s="16"/>
      <c r="DL878" s="16"/>
      <c r="DM878" s="16"/>
      <c r="DN878" s="16"/>
      <c r="DO878" s="16"/>
      <c r="DP878" s="16"/>
      <c r="DQ878" s="16"/>
      <c r="DR878" s="16"/>
      <c r="DS878" s="16"/>
      <c r="DT878" s="16"/>
      <c r="DU878" s="16"/>
      <c r="DV878" s="16"/>
      <c r="DW878" s="16"/>
      <c r="DX878" s="16"/>
      <c r="DY878" s="16"/>
      <c r="DZ878" s="16"/>
      <c r="EA878" s="16"/>
      <c r="EB878" s="16"/>
      <c r="EC878" s="16"/>
      <c r="ED878" s="16"/>
      <c r="EE878" s="16"/>
      <c r="EF878" s="16"/>
      <c r="EG878" s="16"/>
      <c r="EH878" s="16"/>
      <c r="EI878" s="16"/>
      <c r="EJ878" s="16"/>
      <c r="EK878" s="16"/>
      <c r="EL878" s="16"/>
      <c r="EM878" s="16"/>
      <c r="EN878" s="16"/>
      <c r="EO878" s="16"/>
      <c r="EP878" s="16"/>
      <c r="EQ878" s="16"/>
      <c r="ER878" s="16"/>
      <c r="ES878" s="16"/>
      <c r="ET878" s="16"/>
      <c r="EU878" s="16"/>
      <c r="EV878" s="16"/>
      <c r="EW878" s="16"/>
      <c r="EX878" s="16"/>
      <c r="EY878" s="16"/>
      <c r="EZ878" s="16"/>
      <c r="FA878" s="16"/>
      <c r="FB878" s="16"/>
      <c r="FC878" s="16"/>
      <c r="FD878" s="16"/>
      <c r="FE878" s="16"/>
      <c r="FF878" s="16"/>
      <c r="FG878" s="16"/>
      <c r="FH878" s="16"/>
      <c r="FI878" s="16"/>
      <c r="FJ878" s="16"/>
      <c r="FK878" s="16"/>
      <c r="FL878" s="16"/>
      <c r="FM878" s="16"/>
      <c r="FN878" s="16"/>
      <c r="FO878" s="16"/>
      <c r="FP878" s="16"/>
      <c r="FQ878" s="16"/>
      <c r="FR878" s="16"/>
      <c r="FS878" s="16"/>
      <c r="FT878" s="16"/>
      <c r="FU878" s="16"/>
      <c r="FV878" s="16"/>
      <c r="FW878" s="16"/>
      <c r="FX878" s="16"/>
      <c r="FY878" s="16"/>
      <c r="FZ878" s="17"/>
      <c r="GA878" s="17"/>
      <c r="GB878" s="17"/>
    </row>
    <row r="879" spans="3:184" ht="14.25" customHeight="1">
      <c r="C879" s="14"/>
      <c r="D879" s="16"/>
      <c r="E879" s="16"/>
      <c r="F879" s="16"/>
      <c r="G879" s="16"/>
      <c r="H879" s="16"/>
      <c r="I879" s="16"/>
      <c r="J879" s="16"/>
      <c r="K879" s="16"/>
      <c r="L879" s="16"/>
      <c r="M879" s="16"/>
      <c r="N879" s="16"/>
      <c r="O879" s="16"/>
      <c r="P879" s="16"/>
      <c r="Q879" s="16"/>
      <c r="R879" s="16"/>
      <c r="S879" s="16"/>
      <c r="T879" s="16"/>
      <c r="U879" s="16"/>
      <c r="V879" s="16"/>
      <c r="W879" s="16"/>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6"/>
      <c r="AW879" s="16"/>
      <c r="AX879" s="16"/>
      <c r="AY879" s="16"/>
      <c r="AZ879" s="16"/>
      <c r="BA879" s="16"/>
      <c r="BB879" s="16"/>
      <c r="BC879" s="16"/>
      <c r="BD879" s="16"/>
      <c r="BE879" s="16"/>
      <c r="BF879" s="16"/>
      <c r="BG879" s="16"/>
      <c r="BH879" s="16"/>
      <c r="BI879" s="16"/>
      <c r="BJ879" s="16"/>
      <c r="BK879" s="16"/>
      <c r="BL879" s="16"/>
      <c r="BM879" s="16"/>
      <c r="BN879" s="16"/>
      <c r="BO879" s="16"/>
      <c r="BP879" s="16"/>
      <c r="BQ879" s="16"/>
      <c r="BR879" s="16"/>
      <c r="BS879" s="16"/>
      <c r="BT879" s="16"/>
      <c r="BU879" s="16"/>
      <c r="BV879" s="16"/>
      <c r="BW879" s="16"/>
      <c r="BX879" s="16"/>
      <c r="BY879" s="16"/>
      <c r="BZ879" s="16"/>
      <c r="CA879" s="16"/>
      <c r="CB879" s="16"/>
      <c r="CC879" s="16"/>
      <c r="CD879" s="16"/>
      <c r="CE879" s="16"/>
      <c r="CF879" s="16"/>
      <c r="CG879" s="16"/>
      <c r="CH879" s="16"/>
      <c r="CI879" s="16"/>
      <c r="CJ879" s="16"/>
      <c r="CK879" s="16"/>
      <c r="CL879" s="16"/>
      <c r="CM879" s="16"/>
      <c r="CN879" s="16"/>
      <c r="CO879" s="16"/>
      <c r="CP879" s="16"/>
      <c r="CQ879" s="16"/>
      <c r="CR879" s="16"/>
      <c r="CS879" s="16"/>
      <c r="CT879" s="16"/>
      <c r="CU879" s="16"/>
      <c r="CV879" s="16"/>
      <c r="CW879" s="16"/>
      <c r="CX879" s="16"/>
      <c r="CY879" s="16"/>
      <c r="CZ879" s="16"/>
      <c r="DA879" s="16"/>
      <c r="DB879" s="16"/>
      <c r="DC879" s="16"/>
      <c r="DD879" s="16"/>
      <c r="DE879" s="16"/>
      <c r="DF879" s="16"/>
      <c r="DG879" s="16"/>
      <c r="DH879" s="16"/>
      <c r="DI879" s="16"/>
      <c r="DJ879" s="16"/>
      <c r="DK879" s="16"/>
      <c r="DL879" s="16"/>
      <c r="DM879" s="16"/>
      <c r="DN879" s="16"/>
      <c r="DO879" s="16"/>
      <c r="DP879" s="16"/>
      <c r="DQ879" s="16"/>
      <c r="DR879" s="16"/>
      <c r="DS879" s="16"/>
      <c r="DT879" s="16"/>
      <c r="DU879" s="16"/>
      <c r="DV879" s="16"/>
      <c r="DW879" s="16"/>
      <c r="DX879" s="16"/>
      <c r="DY879" s="16"/>
      <c r="DZ879" s="16"/>
      <c r="EA879" s="16"/>
      <c r="EB879" s="16"/>
      <c r="EC879" s="16"/>
      <c r="ED879" s="16"/>
      <c r="EE879" s="16"/>
      <c r="EF879" s="16"/>
      <c r="EG879" s="16"/>
      <c r="EH879" s="16"/>
      <c r="EI879" s="16"/>
      <c r="EJ879" s="16"/>
      <c r="EK879" s="16"/>
      <c r="EL879" s="16"/>
      <c r="EM879" s="16"/>
      <c r="EN879" s="16"/>
      <c r="EO879" s="16"/>
      <c r="EP879" s="16"/>
      <c r="EQ879" s="16"/>
      <c r="ER879" s="16"/>
      <c r="ES879" s="16"/>
      <c r="ET879" s="16"/>
      <c r="EU879" s="16"/>
      <c r="EV879" s="16"/>
      <c r="EW879" s="16"/>
      <c r="EX879" s="16"/>
      <c r="EY879" s="16"/>
      <c r="EZ879" s="16"/>
      <c r="FA879" s="16"/>
      <c r="FB879" s="16"/>
      <c r="FC879" s="16"/>
      <c r="FD879" s="16"/>
      <c r="FE879" s="16"/>
      <c r="FF879" s="16"/>
      <c r="FG879" s="16"/>
      <c r="FH879" s="16"/>
      <c r="FI879" s="16"/>
      <c r="FJ879" s="16"/>
      <c r="FK879" s="16"/>
      <c r="FL879" s="16"/>
      <c r="FM879" s="16"/>
      <c r="FN879" s="16"/>
      <c r="FO879" s="16"/>
      <c r="FP879" s="16"/>
      <c r="FQ879" s="16"/>
      <c r="FR879" s="16"/>
      <c r="FS879" s="16"/>
      <c r="FT879" s="16"/>
      <c r="FU879" s="16"/>
      <c r="FV879" s="16"/>
      <c r="FW879" s="16"/>
      <c r="FX879" s="16"/>
      <c r="FY879" s="16"/>
      <c r="FZ879" s="17"/>
      <c r="GA879" s="17"/>
      <c r="GB879" s="17"/>
    </row>
    <row r="880" spans="3:184" ht="14.25" customHeight="1">
      <c r="C880" s="14"/>
      <c r="D880" s="16"/>
      <c r="E880" s="16"/>
      <c r="F880" s="16"/>
      <c r="G880" s="16"/>
      <c r="H880" s="16"/>
      <c r="I880" s="16"/>
      <c r="J880" s="16"/>
      <c r="K880" s="16"/>
      <c r="L880" s="16"/>
      <c r="M880" s="16"/>
      <c r="N880" s="16"/>
      <c r="O880" s="16"/>
      <c r="P880" s="16"/>
      <c r="Q880" s="16"/>
      <c r="R880" s="16"/>
      <c r="S880" s="16"/>
      <c r="T880" s="16"/>
      <c r="U880" s="16"/>
      <c r="V880" s="16"/>
      <c r="W880" s="16"/>
      <c r="X880" s="16"/>
      <c r="Y880" s="16"/>
      <c r="Z880" s="16"/>
      <c r="AA880" s="16"/>
      <c r="AB880" s="16"/>
      <c r="AC880" s="16"/>
      <c r="AD880" s="16"/>
      <c r="AE880" s="16"/>
      <c r="AF880" s="16"/>
      <c r="AG880" s="16"/>
      <c r="AH880" s="16"/>
      <c r="AI880" s="16"/>
      <c r="AJ880" s="16"/>
      <c r="AK880" s="16"/>
      <c r="AL880" s="16"/>
      <c r="AM880" s="16"/>
      <c r="AN880" s="16"/>
      <c r="AO880" s="16"/>
      <c r="AP880" s="16"/>
      <c r="AQ880" s="16"/>
      <c r="AR880" s="16"/>
      <c r="AS880" s="16"/>
      <c r="AT880" s="16"/>
      <c r="AU880" s="16"/>
      <c r="AV880" s="16"/>
      <c r="AW880" s="16"/>
      <c r="AX880" s="16"/>
      <c r="AY880" s="16"/>
      <c r="AZ880" s="16"/>
      <c r="BA880" s="16"/>
      <c r="BB880" s="16"/>
      <c r="BC880" s="16"/>
      <c r="BD880" s="16"/>
      <c r="BE880" s="16"/>
      <c r="BF880" s="16"/>
      <c r="BG880" s="16"/>
      <c r="BH880" s="16"/>
      <c r="BI880" s="16"/>
      <c r="BJ880" s="16"/>
      <c r="BK880" s="16"/>
      <c r="BL880" s="16"/>
      <c r="BM880" s="16"/>
      <c r="BN880" s="16"/>
      <c r="BO880" s="16"/>
      <c r="BP880" s="16"/>
      <c r="BQ880" s="16"/>
      <c r="BR880" s="16"/>
      <c r="BS880" s="16"/>
      <c r="BT880" s="16"/>
      <c r="BU880" s="16"/>
      <c r="BV880" s="16"/>
      <c r="BW880" s="16"/>
      <c r="BX880" s="16"/>
      <c r="BY880" s="16"/>
      <c r="BZ880" s="16"/>
      <c r="CA880" s="16"/>
      <c r="CB880" s="16"/>
      <c r="CC880" s="16"/>
      <c r="CD880" s="16"/>
      <c r="CE880" s="16"/>
      <c r="CF880" s="16"/>
      <c r="CG880" s="16"/>
      <c r="CH880" s="16"/>
      <c r="CI880" s="16"/>
      <c r="CJ880" s="16"/>
      <c r="CK880" s="16"/>
      <c r="CL880" s="16"/>
      <c r="CM880" s="16"/>
      <c r="CN880" s="16"/>
      <c r="CO880" s="16"/>
      <c r="CP880" s="16"/>
      <c r="CQ880" s="16"/>
      <c r="CR880" s="16"/>
      <c r="CS880" s="16"/>
      <c r="CT880" s="16"/>
      <c r="CU880" s="16"/>
      <c r="CV880" s="16"/>
      <c r="CW880" s="16"/>
      <c r="CX880" s="16"/>
      <c r="CY880" s="16"/>
      <c r="CZ880" s="16"/>
      <c r="DA880" s="16"/>
      <c r="DB880" s="16"/>
      <c r="DC880" s="16"/>
      <c r="DD880" s="16"/>
      <c r="DE880" s="16"/>
      <c r="DF880" s="16"/>
      <c r="DG880" s="16"/>
      <c r="DH880" s="16"/>
      <c r="DI880" s="16"/>
      <c r="DJ880" s="16"/>
      <c r="DK880" s="16"/>
      <c r="DL880" s="16"/>
      <c r="DM880" s="16"/>
      <c r="DN880" s="16"/>
      <c r="DO880" s="16"/>
      <c r="DP880" s="16"/>
      <c r="DQ880" s="16"/>
      <c r="DR880" s="16"/>
      <c r="DS880" s="16"/>
      <c r="DT880" s="16"/>
      <c r="DU880" s="16"/>
      <c r="DV880" s="16"/>
      <c r="DW880" s="16"/>
      <c r="DX880" s="16"/>
      <c r="DY880" s="16"/>
      <c r="DZ880" s="16"/>
      <c r="EA880" s="16"/>
      <c r="EB880" s="16"/>
      <c r="EC880" s="16"/>
      <c r="ED880" s="16"/>
      <c r="EE880" s="16"/>
      <c r="EF880" s="16"/>
      <c r="EG880" s="16"/>
      <c r="EH880" s="16"/>
      <c r="EI880" s="16"/>
      <c r="EJ880" s="16"/>
      <c r="EK880" s="16"/>
      <c r="EL880" s="16"/>
      <c r="EM880" s="16"/>
      <c r="EN880" s="16"/>
      <c r="EO880" s="16"/>
      <c r="EP880" s="16"/>
      <c r="EQ880" s="16"/>
      <c r="ER880" s="16"/>
      <c r="ES880" s="16"/>
      <c r="ET880" s="16"/>
      <c r="EU880" s="16"/>
      <c r="EV880" s="16"/>
      <c r="EW880" s="16"/>
      <c r="EX880" s="16"/>
      <c r="EY880" s="16"/>
      <c r="EZ880" s="16"/>
      <c r="FA880" s="16"/>
      <c r="FB880" s="16"/>
      <c r="FC880" s="16"/>
      <c r="FD880" s="16"/>
      <c r="FE880" s="16"/>
      <c r="FF880" s="16"/>
      <c r="FG880" s="16"/>
      <c r="FH880" s="16"/>
      <c r="FI880" s="16"/>
      <c r="FJ880" s="16"/>
      <c r="FK880" s="16"/>
      <c r="FL880" s="16"/>
      <c r="FM880" s="16"/>
      <c r="FN880" s="16"/>
      <c r="FO880" s="16"/>
      <c r="FP880" s="16"/>
      <c r="FQ880" s="16"/>
      <c r="FR880" s="16"/>
      <c r="FS880" s="16"/>
      <c r="FT880" s="16"/>
      <c r="FU880" s="16"/>
      <c r="FV880" s="16"/>
      <c r="FW880" s="16"/>
      <c r="FX880" s="16"/>
      <c r="FY880" s="16"/>
      <c r="FZ880" s="17"/>
      <c r="GA880" s="17"/>
      <c r="GB880" s="17"/>
    </row>
    <row r="881" spans="3:184" ht="14.25" customHeight="1">
      <c r="C881" s="14"/>
      <c r="D881" s="16"/>
      <c r="E881" s="16"/>
      <c r="F881" s="16"/>
      <c r="G881" s="16"/>
      <c r="H881" s="16"/>
      <c r="I881" s="16"/>
      <c r="J881" s="16"/>
      <c r="K881" s="16"/>
      <c r="L881" s="16"/>
      <c r="M881" s="16"/>
      <c r="N881" s="16"/>
      <c r="O881" s="16"/>
      <c r="P881" s="16"/>
      <c r="Q881" s="16"/>
      <c r="R881" s="16"/>
      <c r="S881" s="16"/>
      <c r="T881" s="16"/>
      <c r="U881" s="16"/>
      <c r="V881" s="16"/>
      <c r="W881" s="16"/>
      <c r="X881" s="16"/>
      <c r="Y881" s="16"/>
      <c r="Z881" s="16"/>
      <c r="AA881" s="16"/>
      <c r="AB881" s="16"/>
      <c r="AC881" s="16"/>
      <c r="AD881" s="16"/>
      <c r="AE881" s="16"/>
      <c r="AF881" s="16"/>
      <c r="AG881" s="16"/>
      <c r="AH881" s="16"/>
      <c r="AI881" s="16"/>
      <c r="AJ881" s="16"/>
      <c r="AK881" s="16"/>
      <c r="AL881" s="16"/>
      <c r="AM881" s="16"/>
      <c r="AN881" s="16"/>
      <c r="AO881" s="16"/>
      <c r="AP881" s="16"/>
      <c r="AQ881" s="16"/>
      <c r="AR881" s="16"/>
      <c r="AS881" s="16"/>
      <c r="AT881" s="16"/>
      <c r="AU881" s="16"/>
      <c r="AV881" s="16"/>
      <c r="AW881" s="16"/>
      <c r="AX881" s="16"/>
      <c r="AY881" s="16"/>
      <c r="AZ881" s="16"/>
      <c r="BA881" s="16"/>
      <c r="BB881" s="16"/>
      <c r="BC881" s="16"/>
      <c r="BD881" s="16"/>
      <c r="BE881" s="16"/>
      <c r="BF881" s="16"/>
      <c r="BG881" s="16"/>
      <c r="BH881" s="16"/>
      <c r="BI881" s="16"/>
      <c r="BJ881" s="16"/>
      <c r="BK881" s="16"/>
      <c r="BL881" s="16"/>
      <c r="BM881" s="16"/>
      <c r="BN881" s="16"/>
      <c r="BO881" s="16"/>
      <c r="BP881" s="16"/>
      <c r="BQ881" s="16"/>
      <c r="BR881" s="16"/>
      <c r="BS881" s="16"/>
      <c r="BT881" s="16"/>
      <c r="BU881" s="16"/>
      <c r="BV881" s="16"/>
      <c r="BW881" s="16"/>
      <c r="BX881" s="16"/>
      <c r="BY881" s="16"/>
      <c r="BZ881" s="16"/>
      <c r="CA881" s="16"/>
      <c r="CB881" s="16"/>
      <c r="CC881" s="16"/>
      <c r="CD881" s="16"/>
      <c r="CE881" s="16"/>
      <c r="CF881" s="16"/>
      <c r="CG881" s="16"/>
      <c r="CH881" s="16"/>
      <c r="CI881" s="16"/>
      <c r="CJ881" s="16"/>
      <c r="CK881" s="16"/>
      <c r="CL881" s="16"/>
      <c r="CM881" s="16"/>
      <c r="CN881" s="16"/>
      <c r="CO881" s="16"/>
      <c r="CP881" s="16"/>
      <c r="CQ881" s="16"/>
      <c r="CR881" s="16"/>
      <c r="CS881" s="16"/>
      <c r="CT881" s="16"/>
      <c r="CU881" s="16"/>
      <c r="CV881" s="16"/>
      <c r="CW881" s="16"/>
      <c r="CX881" s="16"/>
      <c r="CY881" s="16"/>
      <c r="CZ881" s="16"/>
      <c r="DA881" s="16"/>
      <c r="DB881" s="16"/>
      <c r="DC881" s="16"/>
      <c r="DD881" s="16"/>
      <c r="DE881" s="16"/>
      <c r="DF881" s="16"/>
      <c r="DG881" s="16"/>
      <c r="DH881" s="16"/>
      <c r="DI881" s="16"/>
      <c r="DJ881" s="16"/>
      <c r="DK881" s="16"/>
      <c r="DL881" s="16"/>
      <c r="DM881" s="16"/>
      <c r="DN881" s="16"/>
      <c r="DO881" s="16"/>
      <c r="DP881" s="16"/>
      <c r="DQ881" s="16"/>
      <c r="DR881" s="16"/>
      <c r="DS881" s="16"/>
      <c r="DT881" s="16"/>
      <c r="DU881" s="16"/>
      <c r="DV881" s="16"/>
      <c r="DW881" s="16"/>
      <c r="DX881" s="16"/>
      <c r="DY881" s="16"/>
      <c r="DZ881" s="16"/>
      <c r="EA881" s="16"/>
      <c r="EB881" s="16"/>
      <c r="EC881" s="16"/>
      <c r="ED881" s="16"/>
      <c r="EE881" s="16"/>
      <c r="EF881" s="16"/>
      <c r="EG881" s="16"/>
      <c r="EH881" s="16"/>
      <c r="EI881" s="16"/>
      <c r="EJ881" s="16"/>
      <c r="EK881" s="16"/>
      <c r="EL881" s="16"/>
      <c r="EM881" s="16"/>
      <c r="EN881" s="16"/>
      <c r="EO881" s="16"/>
      <c r="EP881" s="16"/>
      <c r="EQ881" s="16"/>
      <c r="ER881" s="16"/>
      <c r="ES881" s="16"/>
      <c r="ET881" s="16"/>
      <c r="EU881" s="16"/>
      <c r="EV881" s="16"/>
      <c r="EW881" s="16"/>
      <c r="EX881" s="16"/>
      <c r="EY881" s="16"/>
      <c r="EZ881" s="16"/>
      <c r="FA881" s="16"/>
      <c r="FB881" s="16"/>
      <c r="FC881" s="16"/>
      <c r="FD881" s="16"/>
      <c r="FE881" s="16"/>
      <c r="FF881" s="16"/>
      <c r="FG881" s="16"/>
      <c r="FH881" s="16"/>
      <c r="FI881" s="16"/>
      <c r="FJ881" s="16"/>
      <c r="FK881" s="16"/>
      <c r="FL881" s="16"/>
      <c r="FM881" s="16"/>
      <c r="FN881" s="16"/>
      <c r="FO881" s="16"/>
      <c r="FP881" s="16"/>
      <c r="FQ881" s="16"/>
      <c r="FR881" s="16"/>
      <c r="FS881" s="16"/>
      <c r="FT881" s="16"/>
      <c r="FU881" s="16"/>
      <c r="FV881" s="16"/>
      <c r="FW881" s="16"/>
      <c r="FX881" s="16"/>
      <c r="FY881" s="16"/>
      <c r="FZ881" s="17"/>
      <c r="GA881" s="17"/>
      <c r="GB881" s="17"/>
    </row>
    <row r="882" spans="3:184" ht="14.25" customHeight="1">
      <c r="C882" s="14"/>
      <c r="D882" s="16"/>
      <c r="E882" s="16"/>
      <c r="F882" s="16"/>
      <c r="G882" s="16"/>
      <c r="H882" s="16"/>
      <c r="I882" s="16"/>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c r="AW882" s="16"/>
      <c r="AX882" s="16"/>
      <c r="AY882" s="16"/>
      <c r="AZ882" s="16"/>
      <c r="BA882" s="16"/>
      <c r="BB882" s="16"/>
      <c r="BC882" s="16"/>
      <c r="BD882" s="16"/>
      <c r="BE882" s="16"/>
      <c r="BF882" s="16"/>
      <c r="BG882" s="16"/>
      <c r="BH882" s="16"/>
      <c r="BI882" s="16"/>
      <c r="BJ882" s="16"/>
      <c r="BK882" s="16"/>
      <c r="BL882" s="16"/>
      <c r="BM882" s="16"/>
      <c r="BN882" s="16"/>
      <c r="BO882" s="16"/>
      <c r="BP882" s="16"/>
      <c r="BQ882" s="16"/>
      <c r="BR882" s="16"/>
      <c r="BS882" s="16"/>
      <c r="BT882" s="16"/>
      <c r="BU882" s="16"/>
      <c r="BV882" s="16"/>
      <c r="BW882" s="16"/>
      <c r="BX882" s="16"/>
      <c r="BY882" s="16"/>
      <c r="BZ882" s="16"/>
      <c r="CA882" s="16"/>
      <c r="CB882" s="16"/>
      <c r="CC882" s="16"/>
      <c r="CD882" s="16"/>
      <c r="CE882" s="16"/>
      <c r="CF882" s="16"/>
      <c r="CG882" s="16"/>
      <c r="CH882" s="16"/>
      <c r="CI882" s="16"/>
      <c r="CJ882" s="16"/>
      <c r="CK882" s="16"/>
      <c r="CL882" s="16"/>
      <c r="CM882" s="16"/>
      <c r="CN882" s="16"/>
      <c r="CO882" s="16"/>
      <c r="CP882" s="16"/>
      <c r="CQ882" s="16"/>
      <c r="CR882" s="16"/>
      <c r="CS882" s="16"/>
      <c r="CT882" s="16"/>
      <c r="CU882" s="16"/>
      <c r="CV882" s="16"/>
      <c r="CW882" s="16"/>
      <c r="CX882" s="16"/>
      <c r="CY882" s="16"/>
      <c r="CZ882" s="16"/>
      <c r="DA882" s="16"/>
      <c r="DB882" s="16"/>
      <c r="DC882" s="16"/>
      <c r="DD882" s="16"/>
      <c r="DE882" s="16"/>
      <c r="DF882" s="16"/>
      <c r="DG882" s="16"/>
      <c r="DH882" s="16"/>
      <c r="DI882" s="16"/>
      <c r="DJ882" s="16"/>
      <c r="DK882" s="16"/>
      <c r="DL882" s="16"/>
      <c r="DM882" s="16"/>
      <c r="DN882" s="16"/>
      <c r="DO882" s="16"/>
      <c r="DP882" s="16"/>
      <c r="DQ882" s="16"/>
      <c r="DR882" s="16"/>
      <c r="DS882" s="16"/>
      <c r="DT882" s="16"/>
      <c r="DU882" s="16"/>
      <c r="DV882" s="16"/>
      <c r="DW882" s="16"/>
      <c r="DX882" s="16"/>
      <c r="DY882" s="16"/>
      <c r="DZ882" s="16"/>
      <c r="EA882" s="16"/>
      <c r="EB882" s="16"/>
      <c r="EC882" s="16"/>
      <c r="ED882" s="16"/>
      <c r="EE882" s="16"/>
      <c r="EF882" s="16"/>
      <c r="EG882" s="16"/>
      <c r="EH882" s="16"/>
      <c r="EI882" s="16"/>
      <c r="EJ882" s="16"/>
      <c r="EK882" s="16"/>
      <c r="EL882" s="16"/>
      <c r="EM882" s="16"/>
      <c r="EN882" s="16"/>
      <c r="EO882" s="16"/>
      <c r="EP882" s="16"/>
      <c r="EQ882" s="16"/>
      <c r="ER882" s="16"/>
      <c r="ES882" s="16"/>
      <c r="ET882" s="16"/>
      <c r="EU882" s="16"/>
      <c r="EV882" s="16"/>
      <c r="EW882" s="16"/>
      <c r="EX882" s="16"/>
      <c r="EY882" s="16"/>
      <c r="EZ882" s="16"/>
      <c r="FA882" s="16"/>
      <c r="FB882" s="16"/>
      <c r="FC882" s="16"/>
      <c r="FD882" s="16"/>
      <c r="FE882" s="16"/>
      <c r="FF882" s="16"/>
      <c r="FG882" s="16"/>
      <c r="FH882" s="16"/>
      <c r="FI882" s="16"/>
      <c r="FJ882" s="16"/>
      <c r="FK882" s="16"/>
      <c r="FL882" s="16"/>
      <c r="FM882" s="16"/>
      <c r="FN882" s="16"/>
      <c r="FO882" s="16"/>
      <c r="FP882" s="16"/>
      <c r="FQ882" s="16"/>
      <c r="FR882" s="16"/>
      <c r="FS882" s="16"/>
      <c r="FT882" s="16"/>
      <c r="FU882" s="16"/>
      <c r="FV882" s="16"/>
      <c r="FW882" s="16"/>
      <c r="FX882" s="16"/>
      <c r="FY882" s="16"/>
      <c r="FZ882" s="17"/>
      <c r="GA882" s="17"/>
      <c r="GB882" s="17"/>
    </row>
    <row r="883" spans="3:184" ht="14.25" customHeight="1">
      <c r="C883" s="14"/>
      <c r="D883" s="16"/>
      <c r="E883" s="16"/>
      <c r="F883" s="16"/>
      <c r="G883" s="16"/>
      <c r="H883" s="16"/>
      <c r="I883" s="16"/>
      <c r="J883" s="16"/>
      <c r="K883" s="16"/>
      <c r="L883" s="16"/>
      <c r="M883" s="16"/>
      <c r="N883" s="16"/>
      <c r="O883" s="16"/>
      <c r="P883" s="16"/>
      <c r="Q883" s="16"/>
      <c r="R883" s="16"/>
      <c r="S883" s="16"/>
      <c r="T883" s="16"/>
      <c r="U883" s="16"/>
      <c r="V883" s="16"/>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16"/>
      <c r="AS883" s="16"/>
      <c r="AT883" s="16"/>
      <c r="AU883" s="16"/>
      <c r="AV883" s="16"/>
      <c r="AW883" s="16"/>
      <c r="AX883" s="16"/>
      <c r="AY883" s="16"/>
      <c r="AZ883" s="16"/>
      <c r="BA883" s="16"/>
      <c r="BB883" s="16"/>
      <c r="BC883" s="16"/>
      <c r="BD883" s="16"/>
      <c r="BE883" s="16"/>
      <c r="BF883" s="16"/>
      <c r="BG883" s="16"/>
      <c r="BH883" s="16"/>
      <c r="BI883" s="16"/>
      <c r="BJ883" s="16"/>
      <c r="BK883" s="16"/>
      <c r="BL883" s="16"/>
      <c r="BM883" s="16"/>
      <c r="BN883" s="16"/>
      <c r="BO883" s="16"/>
      <c r="BP883" s="16"/>
      <c r="BQ883" s="16"/>
      <c r="BR883" s="16"/>
      <c r="BS883" s="16"/>
      <c r="BT883" s="16"/>
      <c r="BU883" s="16"/>
      <c r="BV883" s="16"/>
      <c r="BW883" s="16"/>
      <c r="BX883" s="16"/>
      <c r="BY883" s="16"/>
      <c r="BZ883" s="16"/>
      <c r="CA883" s="16"/>
      <c r="CB883" s="16"/>
      <c r="CC883" s="16"/>
      <c r="CD883" s="16"/>
      <c r="CE883" s="16"/>
      <c r="CF883" s="16"/>
      <c r="CG883" s="16"/>
      <c r="CH883" s="16"/>
      <c r="CI883" s="16"/>
      <c r="CJ883" s="16"/>
      <c r="CK883" s="16"/>
      <c r="CL883" s="16"/>
      <c r="CM883" s="16"/>
      <c r="CN883" s="16"/>
      <c r="CO883" s="16"/>
      <c r="CP883" s="16"/>
      <c r="CQ883" s="16"/>
      <c r="CR883" s="16"/>
      <c r="CS883" s="16"/>
      <c r="CT883" s="16"/>
      <c r="CU883" s="16"/>
      <c r="CV883" s="16"/>
      <c r="CW883" s="16"/>
      <c r="CX883" s="16"/>
      <c r="CY883" s="16"/>
      <c r="CZ883" s="16"/>
      <c r="DA883" s="16"/>
      <c r="DB883" s="16"/>
      <c r="DC883" s="16"/>
      <c r="DD883" s="16"/>
      <c r="DE883" s="16"/>
      <c r="DF883" s="16"/>
      <c r="DG883" s="16"/>
      <c r="DH883" s="16"/>
      <c r="DI883" s="16"/>
      <c r="DJ883" s="16"/>
      <c r="DK883" s="16"/>
      <c r="DL883" s="16"/>
      <c r="DM883" s="16"/>
      <c r="DN883" s="16"/>
      <c r="DO883" s="16"/>
      <c r="DP883" s="16"/>
      <c r="DQ883" s="16"/>
      <c r="DR883" s="16"/>
      <c r="DS883" s="16"/>
      <c r="DT883" s="16"/>
      <c r="DU883" s="16"/>
      <c r="DV883" s="16"/>
      <c r="DW883" s="16"/>
      <c r="DX883" s="16"/>
      <c r="DY883" s="16"/>
      <c r="DZ883" s="16"/>
      <c r="EA883" s="16"/>
      <c r="EB883" s="16"/>
      <c r="EC883" s="16"/>
      <c r="ED883" s="16"/>
      <c r="EE883" s="16"/>
      <c r="EF883" s="16"/>
      <c r="EG883" s="16"/>
      <c r="EH883" s="16"/>
      <c r="EI883" s="16"/>
      <c r="EJ883" s="16"/>
      <c r="EK883" s="16"/>
      <c r="EL883" s="16"/>
      <c r="EM883" s="16"/>
      <c r="EN883" s="16"/>
      <c r="EO883" s="16"/>
      <c r="EP883" s="16"/>
      <c r="EQ883" s="16"/>
      <c r="ER883" s="16"/>
      <c r="ES883" s="16"/>
      <c r="ET883" s="16"/>
      <c r="EU883" s="16"/>
      <c r="EV883" s="16"/>
      <c r="EW883" s="16"/>
      <c r="EX883" s="16"/>
      <c r="EY883" s="16"/>
      <c r="EZ883" s="16"/>
      <c r="FA883" s="16"/>
      <c r="FB883" s="16"/>
      <c r="FC883" s="16"/>
      <c r="FD883" s="16"/>
      <c r="FE883" s="16"/>
      <c r="FF883" s="16"/>
      <c r="FG883" s="16"/>
      <c r="FH883" s="16"/>
      <c r="FI883" s="16"/>
      <c r="FJ883" s="16"/>
      <c r="FK883" s="16"/>
      <c r="FL883" s="16"/>
      <c r="FM883" s="16"/>
      <c r="FN883" s="16"/>
      <c r="FO883" s="16"/>
      <c r="FP883" s="16"/>
      <c r="FQ883" s="16"/>
      <c r="FR883" s="16"/>
      <c r="FS883" s="16"/>
      <c r="FT883" s="16"/>
      <c r="FU883" s="16"/>
      <c r="FV883" s="16"/>
      <c r="FW883" s="16"/>
      <c r="FX883" s="16"/>
      <c r="FY883" s="16"/>
      <c r="FZ883" s="17"/>
      <c r="GA883" s="17"/>
      <c r="GB883" s="17"/>
    </row>
    <row r="884" spans="3:184" ht="14.25" customHeight="1">
      <c r="C884" s="14"/>
      <c r="D884" s="16"/>
      <c r="E884" s="16"/>
      <c r="F884" s="16"/>
      <c r="G884" s="16"/>
      <c r="H884" s="16"/>
      <c r="I884" s="16"/>
      <c r="J884" s="16"/>
      <c r="K884" s="16"/>
      <c r="L884" s="16"/>
      <c r="M884" s="16"/>
      <c r="N884" s="16"/>
      <c r="O884" s="16"/>
      <c r="P884" s="16"/>
      <c r="Q884" s="16"/>
      <c r="R884" s="16"/>
      <c r="S884" s="16"/>
      <c r="T884" s="16"/>
      <c r="U884" s="16"/>
      <c r="V884" s="16"/>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16"/>
      <c r="AS884" s="16"/>
      <c r="AT884" s="16"/>
      <c r="AU884" s="16"/>
      <c r="AV884" s="16"/>
      <c r="AW884" s="16"/>
      <c r="AX884" s="16"/>
      <c r="AY884" s="16"/>
      <c r="AZ884" s="16"/>
      <c r="BA884" s="16"/>
      <c r="BB884" s="16"/>
      <c r="BC884" s="16"/>
      <c r="BD884" s="16"/>
      <c r="BE884" s="16"/>
      <c r="BF884" s="16"/>
      <c r="BG884" s="16"/>
      <c r="BH884" s="16"/>
      <c r="BI884" s="16"/>
      <c r="BJ884" s="16"/>
      <c r="BK884" s="16"/>
      <c r="BL884" s="16"/>
      <c r="BM884" s="16"/>
      <c r="BN884" s="16"/>
      <c r="BO884" s="16"/>
      <c r="BP884" s="16"/>
      <c r="BQ884" s="16"/>
      <c r="BR884" s="16"/>
      <c r="BS884" s="16"/>
      <c r="BT884" s="16"/>
      <c r="BU884" s="16"/>
      <c r="BV884" s="16"/>
      <c r="BW884" s="16"/>
      <c r="BX884" s="16"/>
      <c r="BY884" s="16"/>
      <c r="BZ884" s="16"/>
      <c r="CA884" s="16"/>
      <c r="CB884" s="16"/>
      <c r="CC884" s="16"/>
      <c r="CD884" s="16"/>
      <c r="CE884" s="16"/>
      <c r="CF884" s="16"/>
      <c r="CG884" s="16"/>
      <c r="CH884" s="16"/>
      <c r="CI884" s="16"/>
      <c r="CJ884" s="16"/>
      <c r="CK884" s="16"/>
      <c r="CL884" s="16"/>
      <c r="CM884" s="16"/>
      <c r="CN884" s="16"/>
      <c r="CO884" s="16"/>
      <c r="CP884" s="16"/>
      <c r="CQ884" s="16"/>
      <c r="CR884" s="16"/>
      <c r="CS884" s="16"/>
      <c r="CT884" s="16"/>
      <c r="CU884" s="16"/>
      <c r="CV884" s="16"/>
      <c r="CW884" s="16"/>
      <c r="CX884" s="16"/>
      <c r="CY884" s="16"/>
      <c r="CZ884" s="16"/>
      <c r="DA884" s="16"/>
      <c r="DB884" s="16"/>
      <c r="DC884" s="16"/>
      <c r="DD884" s="16"/>
      <c r="DE884" s="16"/>
      <c r="DF884" s="16"/>
      <c r="DG884" s="16"/>
      <c r="DH884" s="16"/>
      <c r="DI884" s="16"/>
      <c r="DJ884" s="16"/>
      <c r="DK884" s="16"/>
      <c r="DL884" s="16"/>
      <c r="DM884" s="16"/>
      <c r="DN884" s="16"/>
      <c r="DO884" s="16"/>
      <c r="DP884" s="16"/>
      <c r="DQ884" s="16"/>
      <c r="DR884" s="16"/>
      <c r="DS884" s="16"/>
      <c r="DT884" s="16"/>
      <c r="DU884" s="16"/>
      <c r="DV884" s="16"/>
      <c r="DW884" s="16"/>
      <c r="DX884" s="16"/>
      <c r="DY884" s="16"/>
      <c r="DZ884" s="16"/>
      <c r="EA884" s="16"/>
      <c r="EB884" s="16"/>
      <c r="EC884" s="16"/>
      <c r="ED884" s="16"/>
      <c r="EE884" s="16"/>
      <c r="EF884" s="16"/>
      <c r="EG884" s="16"/>
      <c r="EH884" s="16"/>
      <c r="EI884" s="16"/>
      <c r="EJ884" s="16"/>
      <c r="EK884" s="16"/>
      <c r="EL884" s="16"/>
      <c r="EM884" s="16"/>
      <c r="EN884" s="16"/>
      <c r="EO884" s="16"/>
      <c r="EP884" s="16"/>
      <c r="EQ884" s="16"/>
      <c r="ER884" s="16"/>
      <c r="ES884" s="16"/>
      <c r="ET884" s="16"/>
      <c r="EU884" s="16"/>
      <c r="EV884" s="16"/>
      <c r="EW884" s="16"/>
      <c r="EX884" s="16"/>
      <c r="EY884" s="16"/>
      <c r="EZ884" s="16"/>
      <c r="FA884" s="16"/>
      <c r="FB884" s="16"/>
      <c r="FC884" s="16"/>
      <c r="FD884" s="16"/>
      <c r="FE884" s="16"/>
      <c r="FF884" s="16"/>
      <c r="FG884" s="16"/>
      <c r="FH884" s="16"/>
      <c r="FI884" s="16"/>
      <c r="FJ884" s="16"/>
      <c r="FK884" s="16"/>
      <c r="FL884" s="16"/>
      <c r="FM884" s="16"/>
      <c r="FN884" s="16"/>
      <c r="FO884" s="16"/>
      <c r="FP884" s="16"/>
      <c r="FQ884" s="16"/>
      <c r="FR884" s="16"/>
      <c r="FS884" s="16"/>
      <c r="FT884" s="16"/>
      <c r="FU884" s="16"/>
      <c r="FV884" s="16"/>
      <c r="FW884" s="16"/>
      <c r="FX884" s="16"/>
      <c r="FY884" s="16"/>
      <c r="FZ884" s="17"/>
      <c r="GA884" s="17"/>
      <c r="GB884" s="17"/>
    </row>
    <row r="885" spans="3:184" ht="14.25" customHeight="1">
      <c r="C885" s="14"/>
      <c r="D885" s="16"/>
      <c r="E885" s="16"/>
      <c r="F885" s="16"/>
      <c r="G885" s="16"/>
      <c r="H885" s="16"/>
      <c r="I885" s="16"/>
      <c r="J885" s="16"/>
      <c r="K885" s="16"/>
      <c r="L885" s="16"/>
      <c r="M885" s="16"/>
      <c r="N885" s="16"/>
      <c r="O885" s="16"/>
      <c r="P885" s="16"/>
      <c r="Q885" s="16"/>
      <c r="R885" s="16"/>
      <c r="S885" s="16"/>
      <c r="T885" s="16"/>
      <c r="U885" s="16"/>
      <c r="V885" s="16"/>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6"/>
      <c r="AW885" s="16"/>
      <c r="AX885" s="16"/>
      <c r="AY885" s="16"/>
      <c r="AZ885" s="16"/>
      <c r="BA885" s="16"/>
      <c r="BB885" s="16"/>
      <c r="BC885" s="16"/>
      <c r="BD885" s="16"/>
      <c r="BE885" s="16"/>
      <c r="BF885" s="16"/>
      <c r="BG885" s="16"/>
      <c r="BH885" s="16"/>
      <c r="BI885" s="16"/>
      <c r="BJ885" s="16"/>
      <c r="BK885" s="16"/>
      <c r="BL885" s="16"/>
      <c r="BM885" s="16"/>
      <c r="BN885" s="16"/>
      <c r="BO885" s="16"/>
      <c r="BP885" s="16"/>
      <c r="BQ885" s="16"/>
      <c r="BR885" s="16"/>
      <c r="BS885" s="16"/>
      <c r="BT885" s="16"/>
      <c r="BU885" s="16"/>
      <c r="BV885" s="16"/>
      <c r="BW885" s="16"/>
      <c r="BX885" s="16"/>
      <c r="BY885" s="16"/>
      <c r="BZ885" s="16"/>
      <c r="CA885" s="16"/>
      <c r="CB885" s="16"/>
      <c r="CC885" s="16"/>
      <c r="CD885" s="16"/>
      <c r="CE885" s="16"/>
      <c r="CF885" s="16"/>
      <c r="CG885" s="16"/>
      <c r="CH885" s="16"/>
      <c r="CI885" s="16"/>
      <c r="CJ885" s="16"/>
      <c r="CK885" s="16"/>
      <c r="CL885" s="16"/>
      <c r="CM885" s="16"/>
      <c r="CN885" s="16"/>
      <c r="CO885" s="16"/>
      <c r="CP885" s="16"/>
      <c r="CQ885" s="16"/>
      <c r="CR885" s="16"/>
      <c r="CS885" s="16"/>
      <c r="CT885" s="16"/>
      <c r="CU885" s="16"/>
      <c r="CV885" s="16"/>
      <c r="CW885" s="16"/>
      <c r="CX885" s="16"/>
      <c r="CY885" s="16"/>
      <c r="CZ885" s="16"/>
      <c r="DA885" s="16"/>
      <c r="DB885" s="16"/>
      <c r="DC885" s="16"/>
      <c r="DD885" s="16"/>
      <c r="DE885" s="16"/>
      <c r="DF885" s="16"/>
      <c r="DG885" s="16"/>
      <c r="DH885" s="16"/>
      <c r="DI885" s="16"/>
      <c r="DJ885" s="16"/>
      <c r="DK885" s="16"/>
      <c r="DL885" s="16"/>
      <c r="DM885" s="16"/>
      <c r="DN885" s="16"/>
      <c r="DO885" s="16"/>
      <c r="DP885" s="16"/>
      <c r="DQ885" s="16"/>
      <c r="DR885" s="16"/>
      <c r="DS885" s="16"/>
      <c r="DT885" s="16"/>
      <c r="DU885" s="16"/>
      <c r="DV885" s="16"/>
      <c r="DW885" s="16"/>
      <c r="DX885" s="16"/>
      <c r="DY885" s="16"/>
      <c r="DZ885" s="16"/>
      <c r="EA885" s="16"/>
      <c r="EB885" s="16"/>
      <c r="EC885" s="16"/>
      <c r="ED885" s="16"/>
      <c r="EE885" s="16"/>
      <c r="EF885" s="16"/>
      <c r="EG885" s="16"/>
      <c r="EH885" s="16"/>
      <c r="EI885" s="16"/>
      <c r="EJ885" s="16"/>
      <c r="EK885" s="16"/>
      <c r="EL885" s="16"/>
      <c r="EM885" s="16"/>
      <c r="EN885" s="16"/>
      <c r="EO885" s="16"/>
      <c r="EP885" s="16"/>
      <c r="EQ885" s="16"/>
      <c r="ER885" s="16"/>
      <c r="ES885" s="16"/>
      <c r="ET885" s="16"/>
      <c r="EU885" s="16"/>
      <c r="EV885" s="16"/>
      <c r="EW885" s="16"/>
      <c r="EX885" s="16"/>
      <c r="EY885" s="16"/>
      <c r="EZ885" s="16"/>
      <c r="FA885" s="16"/>
      <c r="FB885" s="16"/>
      <c r="FC885" s="16"/>
      <c r="FD885" s="16"/>
      <c r="FE885" s="16"/>
      <c r="FF885" s="16"/>
      <c r="FG885" s="16"/>
      <c r="FH885" s="16"/>
      <c r="FI885" s="16"/>
      <c r="FJ885" s="16"/>
      <c r="FK885" s="16"/>
      <c r="FL885" s="16"/>
      <c r="FM885" s="16"/>
      <c r="FN885" s="16"/>
      <c r="FO885" s="16"/>
      <c r="FP885" s="16"/>
      <c r="FQ885" s="16"/>
      <c r="FR885" s="16"/>
      <c r="FS885" s="16"/>
      <c r="FT885" s="16"/>
      <c r="FU885" s="16"/>
      <c r="FV885" s="16"/>
      <c r="FW885" s="16"/>
      <c r="FX885" s="16"/>
      <c r="FY885" s="16"/>
      <c r="FZ885" s="17"/>
      <c r="GA885" s="17"/>
      <c r="GB885" s="17"/>
    </row>
    <row r="886" spans="3:184" ht="14.25" customHeight="1">
      <c r="C886" s="14"/>
      <c r="D886" s="16"/>
      <c r="E886" s="16"/>
      <c r="F886" s="16"/>
      <c r="G886" s="16"/>
      <c r="H886" s="16"/>
      <c r="I886" s="16"/>
      <c r="J886" s="16"/>
      <c r="K886" s="16"/>
      <c r="L886" s="16"/>
      <c r="M886" s="16"/>
      <c r="N886" s="16"/>
      <c r="O886" s="16"/>
      <c r="P886" s="16"/>
      <c r="Q886" s="16"/>
      <c r="R886" s="16"/>
      <c r="S886" s="16"/>
      <c r="T886" s="16"/>
      <c r="U886" s="16"/>
      <c r="V886" s="16"/>
      <c r="W886" s="16"/>
      <c r="X886" s="16"/>
      <c r="Y886" s="16"/>
      <c r="Z886" s="16"/>
      <c r="AA886" s="16"/>
      <c r="AB886" s="16"/>
      <c r="AC886" s="16"/>
      <c r="AD886" s="16"/>
      <c r="AE886" s="16"/>
      <c r="AF886" s="16"/>
      <c r="AG886" s="16"/>
      <c r="AH886" s="16"/>
      <c r="AI886" s="16"/>
      <c r="AJ886" s="16"/>
      <c r="AK886" s="16"/>
      <c r="AL886" s="16"/>
      <c r="AM886" s="16"/>
      <c r="AN886" s="16"/>
      <c r="AO886" s="16"/>
      <c r="AP886" s="16"/>
      <c r="AQ886" s="16"/>
      <c r="AR886" s="16"/>
      <c r="AS886" s="16"/>
      <c r="AT886" s="16"/>
      <c r="AU886" s="16"/>
      <c r="AV886" s="16"/>
      <c r="AW886" s="16"/>
      <c r="AX886" s="16"/>
      <c r="AY886" s="16"/>
      <c r="AZ886" s="16"/>
      <c r="BA886" s="16"/>
      <c r="BB886" s="16"/>
      <c r="BC886" s="16"/>
      <c r="BD886" s="16"/>
      <c r="BE886" s="16"/>
      <c r="BF886" s="16"/>
      <c r="BG886" s="16"/>
      <c r="BH886" s="16"/>
      <c r="BI886" s="16"/>
      <c r="BJ886" s="16"/>
      <c r="BK886" s="16"/>
      <c r="BL886" s="16"/>
      <c r="BM886" s="16"/>
      <c r="BN886" s="16"/>
      <c r="BO886" s="16"/>
      <c r="BP886" s="16"/>
      <c r="BQ886" s="16"/>
      <c r="BR886" s="16"/>
      <c r="BS886" s="16"/>
      <c r="BT886" s="16"/>
      <c r="BU886" s="16"/>
      <c r="BV886" s="16"/>
      <c r="BW886" s="16"/>
      <c r="BX886" s="16"/>
      <c r="BY886" s="16"/>
      <c r="BZ886" s="16"/>
      <c r="CA886" s="16"/>
      <c r="CB886" s="16"/>
      <c r="CC886" s="16"/>
      <c r="CD886" s="16"/>
      <c r="CE886" s="16"/>
      <c r="CF886" s="16"/>
      <c r="CG886" s="16"/>
      <c r="CH886" s="16"/>
      <c r="CI886" s="16"/>
      <c r="CJ886" s="16"/>
      <c r="CK886" s="16"/>
      <c r="CL886" s="16"/>
      <c r="CM886" s="16"/>
      <c r="CN886" s="16"/>
      <c r="CO886" s="16"/>
      <c r="CP886" s="16"/>
      <c r="CQ886" s="16"/>
      <c r="CR886" s="16"/>
      <c r="CS886" s="16"/>
      <c r="CT886" s="16"/>
      <c r="CU886" s="16"/>
      <c r="CV886" s="16"/>
      <c r="CW886" s="16"/>
      <c r="CX886" s="16"/>
      <c r="CY886" s="16"/>
      <c r="CZ886" s="16"/>
      <c r="DA886" s="16"/>
      <c r="DB886" s="16"/>
      <c r="DC886" s="16"/>
      <c r="DD886" s="16"/>
      <c r="DE886" s="16"/>
      <c r="DF886" s="16"/>
      <c r="DG886" s="16"/>
      <c r="DH886" s="16"/>
      <c r="DI886" s="16"/>
      <c r="DJ886" s="16"/>
      <c r="DK886" s="16"/>
      <c r="DL886" s="16"/>
      <c r="DM886" s="16"/>
      <c r="DN886" s="16"/>
      <c r="DO886" s="16"/>
      <c r="DP886" s="16"/>
      <c r="DQ886" s="16"/>
      <c r="DR886" s="16"/>
      <c r="DS886" s="16"/>
      <c r="DT886" s="16"/>
      <c r="DU886" s="16"/>
      <c r="DV886" s="16"/>
      <c r="DW886" s="16"/>
      <c r="DX886" s="16"/>
      <c r="DY886" s="16"/>
      <c r="DZ886" s="16"/>
      <c r="EA886" s="16"/>
      <c r="EB886" s="16"/>
      <c r="EC886" s="16"/>
      <c r="ED886" s="16"/>
      <c r="EE886" s="16"/>
      <c r="EF886" s="16"/>
      <c r="EG886" s="16"/>
      <c r="EH886" s="16"/>
      <c r="EI886" s="16"/>
      <c r="EJ886" s="16"/>
      <c r="EK886" s="16"/>
      <c r="EL886" s="16"/>
      <c r="EM886" s="16"/>
      <c r="EN886" s="16"/>
      <c r="EO886" s="16"/>
      <c r="EP886" s="16"/>
      <c r="EQ886" s="16"/>
      <c r="ER886" s="16"/>
      <c r="ES886" s="16"/>
      <c r="ET886" s="16"/>
      <c r="EU886" s="16"/>
      <c r="EV886" s="16"/>
      <c r="EW886" s="16"/>
      <c r="EX886" s="16"/>
      <c r="EY886" s="16"/>
      <c r="EZ886" s="16"/>
      <c r="FA886" s="16"/>
      <c r="FB886" s="16"/>
      <c r="FC886" s="16"/>
      <c r="FD886" s="16"/>
      <c r="FE886" s="16"/>
      <c r="FF886" s="16"/>
      <c r="FG886" s="16"/>
      <c r="FH886" s="16"/>
      <c r="FI886" s="16"/>
      <c r="FJ886" s="16"/>
      <c r="FK886" s="16"/>
      <c r="FL886" s="16"/>
      <c r="FM886" s="16"/>
      <c r="FN886" s="16"/>
      <c r="FO886" s="16"/>
      <c r="FP886" s="16"/>
      <c r="FQ886" s="16"/>
      <c r="FR886" s="16"/>
      <c r="FS886" s="16"/>
      <c r="FT886" s="16"/>
      <c r="FU886" s="16"/>
      <c r="FV886" s="16"/>
      <c r="FW886" s="16"/>
      <c r="FX886" s="16"/>
      <c r="FY886" s="16"/>
      <c r="FZ886" s="17"/>
      <c r="GA886" s="17"/>
      <c r="GB886" s="17"/>
    </row>
    <row r="887" spans="3:184" ht="14.25" customHeight="1">
      <c r="C887" s="14"/>
      <c r="D887" s="16"/>
      <c r="E887" s="16"/>
      <c r="F887" s="16"/>
      <c r="G887" s="16"/>
      <c r="H887" s="16"/>
      <c r="I887" s="16"/>
      <c r="J887" s="16"/>
      <c r="K887" s="16"/>
      <c r="L887" s="16"/>
      <c r="M887" s="16"/>
      <c r="N887" s="16"/>
      <c r="O887" s="16"/>
      <c r="P887" s="16"/>
      <c r="Q887" s="16"/>
      <c r="R887" s="16"/>
      <c r="S887" s="16"/>
      <c r="T887" s="16"/>
      <c r="U887" s="16"/>
      <c r="V887" s="16"/>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16"/>
      <c r="AS887" s="16"/>
      <c r="AT887" s="16"/>
      <c r="AU887" s="16"/>
      <c r="AV887" s="16"/>
      <c r="AW887" s="16"/>
      <c r="AX887" s="16"/>
      <c r="AY887" s="16"/>
      <c r="AZ887" s="16"/>
      <c r="BA887" s="16"/>
      <c r="BB887" s="16"/>
      <c r="BC887" s="16"/>
      <c r="BD887" s="16"/>
      <c r="BE887" s="16"/>
      <c r="BF887" s="16"/>
      <c r="BG887" s="16"/>
      <c r="BH887" s="16"/>
      <c r="BI887" s="16"/>
      <c r="BJ887" s="16"/>
      <c r="BK887" s="16"/>
      <c r="BL887" s="16"/>
      <c r="BM887" s="16"/>
      <c r="BN887" s="16"/>
      <c r="BO887" s="16"/>
      <c r="BP887" s="16"/>
      <c r="BQ887" s="16"/>
      <c r="BR887" s="16"/>
      <c r="BS887" s="16"/>
      <c r="BT887" s="16"/>
      <c r="BU887" s="16"/>
      <c r="BV887" s="16"/>
      <c r="BW887" s="16"/>
      <c r="BX887" s="16"/>
      <c r="BY887" s="16"/>
      <c r="BZ887" s="16"/>
      <c r="CA887" s="16"/>
      <c r="CB887" s="16"/>
      <c r="CC887" s="16"/>
      <c r="CD887" s="16"/>
      <c r="CE887" s="16"/>
      <c r="CF887" s="16"/>
      <c r="CG887" s="16"/>
      <c r="CH887" s="16"/>
      <c r="CI887" s="16"/>
      <c r="CJ887" s="16"/>
      <c r="CK887" s="16"/>
      <c r="CL887" s="16"/>
      <c r="CM887" s="16"/>
      <c r="CN887" s="16"/>
      <c r="CO887" s="16"/>
      <c r="CP887" s="16"/>
      <c r="CQ887" s="16"/>
      <c r="CR887" s="16"/>
      <c r="CS887" s="16"/>
      <c r="CT887" s="16"/>
      <c r="CU887" s="16"/>
      <c r="CV887" s="16"/>
      <c r="CW887" s="16"/>
      <c r="CX887" s="16"/>
      <c r="CY887" s="16"/>
      <c r="CZ887" s="16"/>
      <c r="DA887" s="16"/>
      <c r="DB887" s="16"/>
      <c r="DC887" s="16"/>
      <c r="DD887" s="16"/>
      <c r="DE887" s="16"/>
      <c r="DF887" s="16"/>
      <c r="DG887" s="16"/>
      <c r="DH887" s="16"/>
      <c r="DI887" s="16"/>
      <c r="DJ887" s="16"/>
      <c r="DK887" s="16"/>
      <c r="DL887" s="16"/>
      <c r="DM887" s="16"/>
      <c r="DN887" s="16"/>
      <c r="DO887" s="16"/>
      <c r="DP887" s="16"/>
      <c r="DQ887" s="16"/>
      <c r="DR887" s="16"/>
      <c r="DS887" s="16"/>
      <c r="DT887" s="16"/>
      <c r="DU887" s="16"/>
      <c r="DV887" s="16"/>
      <c r="DW887" s="16"/>
      <c r="DX887" s="16"/>
      <c r="DY887" s="16"/>
      <c r="DZ887" s="16"/>
      <c r="EA887" s="16"/>
      <c r="EB887" s="16"/>
      <c r="EC887" s="16"/>
      <c r="ED887" s="16"/>
      <c r="EE887" s="16"/>
      <c r="EF887" s="16"/>
      <c r="EG887" s="16"/>
      <c r="EH887" s="16"/>
      <c r="EI887" s="16"/>
      <c r="EJ887" s="16"/>
      <c r="EK887" s="16"/>
      <c r="EL887" s="16"/>
      <c r="EM887" s="16"/>
      <c r="EN887" s="16"/>
      <c r="EO887" s="16"/>
      <c r="EP887" s="16"/>
      <c r="EQ887" s="16"/>
      <c r="ER887" s="16"/>
      <c r="ES887" s="16"/>
      <c r="ET887" s="16"/>
      <c r="EU887" s="16"/>
      <c r="EV887" s="16"/>
      <c r="EW887" s="16"/>
      <c r="EX887" s="16"/>
      <c r="EY887" s="16"/>
      <c r="EZ887" s="16"/>
      <c r="FA887" s="16"/>
      <c r="FB887" s="16"/>
      <c r="FC887" s="16"/>
      <c r="FD887" s="16"/>
      <c r="FE887" s="16"/>
      <c r="FF887" s="16"/>
      <c r="FG887" s="16"/>
      <c r="FH887" s="16"/>
      <c r="FI887" s="16"/>
      <c r="FJ887" s="16"/>
      <c r="FK887" s="16"/>
      <c r="FL887" s="16"/>
      <c r="FM887" s="16"/>
      <c r="FN887" s="16"/>
      <c r="FO887" s="16"/>
      <c r="FP887" s="16"/>
      <c r="FQ887" s="16"/>
      <c r="FR887" s="16"/>
      <c r="FS887" s="16"/>
      <c r="FT887" s="16"/>
      <c r="FU887" s="16"/>
      <c r="FV887" s="16"/>
      <c r="FW887" s="16"/>
      <c r="FX887" s="16"/>
      <c r="FY887" s="16"/>
      <c r="FZ887" s="17"/>
      <c r="GA887" s="17"/>
      <c r="GB887" s="17"/>
    </row>
    <row r="888" spans="3:184" ht="14.25" customHeight="1">
      <c r="C888" s="14"/>
      <c r="D888" s="16"/>
      <c r="E888" s="16"/>
      <c r="F888" s="16"/>
      <c r="G888" s="16"/>
      <c r="H888" s="16"/>
      <c r="I888" s="16"/>
      <c r="J888" s="16"/>
      <c r="K888" s="16"/>
      <c r="L888" s="16"/>
      <c r="M888" s="16"/>
      <c r="N888" s="16"/>
      <c r="O888" s="16"/>
      <c r="P888" s="16"/>
      <c r="Q888" s="16"/>
      <c r="R888" s="16"/>
      <c r="S888" s="16"/>
      <c r="T888" s="16"/>
      <c r="U888" s="16"/>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6"/>
      <c r="AW888" s="16"/>
      <c r="AX888" s="16"/>
      <c r="AY888" s="16"/>
      <c r="AZ888" s="16"/>
      <c r="BA888" s="16"/>
      <c r="BB888" s="16"/>
      <c r="BC888" s="16"/>
      <c r="BD888" s="16"/>
      <c r="BE888" s="16"/>
      <c r="BF888" s="16"/>
      <c r="BG888" s="16"/>
      <c r="BH888" s="16"/>
      <c r="BI888" s="16"/>
      <c r="BJ888" s="16"/>
      <c r="BK888" s="16"/>
      <c r="BL888" s="16"/>
      <c r="BM888" s="16"/>
      <c r="BN888" s="16"/>
      <c r="BO888" s="16"/>
      <c r="BP888" s="16"/>
      <c r="BQ888" s="16"/>
      <c r="BR888" s="16"/>
      <c r="BS888" s="16"/>
      <c r="BT888" s="16"/>
      <c r="BU888" s="16"/>
      <c r="BV888" s="16"/>
      <c r="BW888" s="16"/>
      <c r="BX888" s="16"/>
      <c r="BY888" s="16"/>
      <c r="BZ888" s="16"/>
      <c r="CA888" s="16"/>
      <c r="CB888" s="16"/>
      <c r="CC888" s="16"/>
      <c r="CD888" s="16"/>
      <c r="CE888" s="16"/>
      <c r="CF888" s="16"/>
      <c r="CG888" s="16"/>
      <c r="CH888" s="16"/>
      <c r="CI888" s="16"/>
      <c r="CJ888" s="16"/>
      <c r="CK888" s="16"/>
      <c r="CL888" s="16"/>
      <c r="CM888" s="16"/>
      <c r="CN888" s="16"/>
      <c r="CO888" s="16"/>
      <c r="CP888" s="16"/>
      <c r="CQ888" s="16"/>
      <c r="CR888" s="16"/>
      <c r="CS888" s="16"/>
      <c r="CT888" s="16"/>
      <c r="CU888" s="16"/>
      <c r="CV888" s="16"/>
      <c r="CW888" s="16"/>
      <c r="CX888" s="16"/>
      <c r="CY888" s="16"/>
      <c r="CZ888" s="16"/>
      <c r="DA888" s="16"/>
      <c r="DB888" s="16"/>
      <c r="DC888" s="16"/>
      <c r="DD888" s="16"/>
      <c r="DE888" s="16"/>
      <c r="DF888" s="16"/>
      <c r="DG888" s="16"/>
      <c r="DH888" s="16"/>
      <c r="DI888" s="16"/>
      <c r="DJ888" s="16"/>
      <c r="DK888" s="16"/>
      <c r="DL888" s="16"/>
      <c r="DM888" s="16"/>
      <c r="DN888" s="16"/>
      <c r="DO888" s="16"/>
      <c r="DP888" s="16"/>
      <c r="DQ888" s="16"/>
      <c r="DR888" s="16"/>
      <c r="DS888" s="16"/>
      <c r="DT888" s="16"/>
      <c r="DU888" s="16"/>
      <c r="DV888" s="16"/>
      <c r="DW888" s="16"/>
      <c r="DX888" s="16"/>
      <c r="DY888" s="16"/>
      <c r="DZ888" s="16"/>
      <c r="EA888" s="16"/>
      <c r="EB888" s="16"/>
      <c r="EC888" s="16"/>
      <c r="ED888" s="16"/>
      <c r="EE888" s="16"/>
      <c r="EF888" s="16"/>
      <c r="EG888" s="16"/>
      <c r="EH888" s="16"/>
      <c r="EI888" s="16"/>
      <c r="EJ888" s="16"/>
      <c r="EK888" s="16"/>
      <c r="EL888" s="16"/>
      <c r="EM888" s="16"/>
      <c r="EN888" s="16"/>
      <c r="EO888" s="16"/>
      <c r="EP888" s="16"/>
      <c r="EQ888" s="16"/>
      <c r="ER888" s="16"/>
      <c r="ES888" s="16"/>
      <c r="ET888" s="16"/>
      <c r="EU888" s="16"/>
      <c r="EV888" s="16"/>
      <c r="EW888" s="16"/>
      <c r="EX888" s="16"/>
      <c r="EY888" s="16"/>
      <c r="EZ888" s="16"/>
      <c r="FA888" s="16"/>
      <c r="FB888" s="16"/>
      <c r="FC888" s="16"/>
      <c r="FD888" s="16"/>
      <c r="FE888" s="16"/>
      <c r="FF888" s="16"/>
      <c r="FG888" s="16"/>
      <c r="FH888" s="16"/>
      <c r="FI888" s="16"/>
      <c r="FJ888" s="16"/>
      <c r="FK888" s="16"/>
      <c r="FL888" s="16"/>
      <c r="FM888" s="16"/>
      <c r="FN888" s="16"/>
      <c r="FO888" s="16"/>
      <c r="FP888" s="16"/>
      <c r="FQ888" s="16"/>
      <c r="FR888" s="16"/>
      <c r="FS888" s="16"/>
      <c r="FT888" s="16"/>
      <c r="FU888" s="16"/>
      <c r="FV888" s="16"/>
      <c r="FW888" s="16"/>
      <c r="FX888" s="16"/>
      <c r="FY888" s="16"/>
      <c r="FZ888" s="17"/>
      <c r="GA888" s="17"/>
      <c r="GB888" s="17"/>
    </row>
    <row r="889" spans="3:184" ht="14.25" customHeight="1">
      <c r="C889" s="14"/>
      <c r="D889" s="16"/>
      <c r="E889" s="16"/>
      <c r="F889" s="16"/>
      <c r="G889" s="16"/>
      <c r="H889" s="16"/>
      <c r="I889" s="16"/>
      <c r="J889" s="16"/>
      <c r="K889" s="16"/>
      <c r="L889" s="16"/>
      <c r="M889" s="16"/>
      <c r="N889" s="16"/>
      <c r="O889" s="16"/>
      <c r="P889" s="16"/>
      <c r="Q889" s="16"/>
      <c r="R889" s="16"/>
      <c r="S889" s="16"/>
      <c r="T889" s="16"/>
      <c r="U889" s="16"/>
      <c r="V889" s="16"/>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16"/>
      <c r="AS889" s="16"/>
      <c r="AT889" s="16"/>
      <c r="AU889" s="16"/>
      <c r="AV889" s="16"/>
      <c r="AW889" s="16"/>
      <c r="AX889" s="16"/>
      <c r="AY889" s="16"/>
      <c r="AZ889" s="16"/>
      <c r="BA889" s="16"/>
      <c r="BB889" s="16"/>
      <c r="BC889" s="16"/>
      <c r="BD889" s="16"/>
      <c r="BE889" s="16"/>
      <c r="BF889" s="16"/>
      <c r="BG889" s="16"/>
      <c r="BH889" s="16"/>
      <c r="BI889" s="16"/>
      <c r="BJ889" s="16"/>
      <c r="BK889" s="16"/>
      <c r="BL889" s="16"/>
      <c r="BM889" s="16"/>
      <c r="BN889" s="16"/>
      <c r="BO889" s="16"/>
      <c r="BP889" s="16"/>
      <c r="BQ889" s="16"/>
      <c r="BR889" s="16"/>
      <c r="BS889" s="16"/>
      <c r="BT889" s="16"/>
      <c r="BU889" s="16"/>
      <c r="BV889" s="16"/>
      <c r="BW889" s="16"/>
      <c r="BX889" s="16"/>
      <c r="BY889" s="16"/>
      <c r="BZ889" s="16"/>
      <c r="CA889" s="16"/>
      <c r="CB889" s="16"/>
      <c r="CC889" s="16"/>
      <c r="CD889" s="16"/>
      <c r="CE889" s="16"/>
      <c r="CF889" s="16"/>
      <c r="CG889" s="16"/>
      <c r="CH889" s="16"/>
      <c r="CI889" s="16"/>
      <c r="CJ889" s="16"/>
      <c r="CK889" s="16"/>
      <c r="CL889" s="16"/>
      <c r="CM889" s="16"/>
      <c r="CN889" s="16"/>
      <c r="CO889" s="16"/>
      <c r="CP889" s="16"/>
      <c r="CQ889" s="16"/>
      <c r="CR889" s="16"/>
      <c r="CS889" s="16"/>
      <c r="CT889" s="16"/>
      <c r="CU889" s="16"/>
      <c r="CV889" s="16"/>
      <c r="CW889" s="16"/>
      <c r="CX889" s="16"/>
      <c r="CY889" s="16"/>
      <c r="CZ889" s="16"/>
      <c r="DA889" s="16"/>
      <c r="DB889" s="16"/>
      <c r="DC889" s="16"/>
      <c r="DD889" s="16"/>
      <c r="DE889" s="16"/>
      <c r="DF889" s="16"/>
      <c r="DG889" s="16"/>
      <c r="DH889" s="16"/>
      <c r="DI889" s="16"/>
      <c r="DJ889" s="16"/>
      <c r="DK889" s="16"/>
      <c r="DL889" s="16"/>
      <c r="DM889" s="16"/>
      <c r="DN889" s="16"/>
      <c r="DO889" s="16"/>
      <c r="DP889" s="16"/>
      <c r="DQ889" s="16"/>
      <c r="DR889" s="16"/>
      <c r="DS889" s="16"/>
      <c r="DT889" s="16"/>
      <c r="DU889" s="16"/>
      <c r="DV889" s="16"/>
      <c r="DW889" s="16"/>
      <c r="DX889" s="16"/>
      <c r="DY889" s="16"/>
      <c r="DZ889" s="16"/>
      <c r="EA889" s="16"/>
      <c r="EB889" s="16"/>
      <c r="EC889" s="16"/>
      <c r="ED889" s="16"/>
      <c r="EE889" s="16"/>
      <c r="EF889" s="16"/>
      <c r="EG889" s="16"/>
      <c r="EH889" s="16"/>
      <c r="EI889" s="16"/>
      <c r="EJ889" s="16"/>
      <c r="EK889" s="16"/>
      <c r="EL889" s="16"/>
      <c r="EM889" s="16"/>
      <c r="EN889" s="16"/>
      <c r="EO889" s="16"/>
      <c r="EP889" s="16"/>
      <c r="EQ889" s="16"/>
      <c r="ER889" s="16"/>
      <c r="ES889" s="16"/>
      <c r="ET889" s="16"/>
      <c r="EU889" s="16"/>
      <c r="EV889" s="16"/>
      <c r="EW889" s="16"/>
      <c r="EX889" s="16"/>
      <c r="EY889" s="16"/>
      <c r="EZ889" s="16"/>
      <c r="FA889" s="16"/>
      <c r="FB889" s="16"/>
      <c r="FC889" s="16"/>
      <c r="FD889" s="16"/>
      <c r="FE889" s="16"/>
      <c r="FF889" s="16"/>
      <c r="FG889" s="16"/>
      <c r="FH889" s="16"/>
      <c r="FI889" s="16"/>
      <c r="FJ889" s="16"/>
      <c r="FK889" s="16"/>
      <c r="FL889" s="16"/>
      <c r="FM889" s="16"/>
      <c r="FN889" s="16"/>
      <c r="FO889" s="16"/>
      <c r="FP889" s="16"/>
      <c r="FQ889" s="16"/>
      <c r="FR889" s="16"/>
      <c r="FS889" s="16"/>
      <c r="FT889" s="16"/>
      <c r="FU889" s="16"/>
      <c r="FV889" s="16"/>
      <c r="FW889" s="16"/>
      <c r="FX889" s="16"/>
      <c r="FY889" s="16"/>
      <c r="FZ889" s="17"/>
      <c r="GA889" s="17"/>
      <c r="GB889" s="17"/>
    </row>
    <row r="890" spans="3:184" ht="14.25" customHeight="1">
      <c r="C890" s="14"/>
      <c r="D890" s="16"/>
      <c r="E890" s="16"/>
      <c r="F890" s="16"/>
      <c r="G890" s="16"/>
      <c r="H890" s="16"/>
      <c r="I890" s="16"/>
      <c r="J890" s="16"/>
      <c r="K890" s="16"/>
      <c r="L890" s="16"/>
      <c r="M890" s="16"/>
      <c r="N890" s="16"/>
      <c r="O890" s="16"/>
      <c r="P890" s="16"/>
      <c r="Q890" s="16"/>
      <c r="R890" s="16"/>
      <c r="S890" s="16"/>
      <c r="T890" s="16"/>
      <c r="U890" s="16"/>
      <c r="V890" s="16"/>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16"/>
      <c r="AS890" s="16"/>
      <c r="AT890" s="16"/>
      <c r="AU890" s="16"/>
      <c r="AV890" s="16"/>
      <c r="AW890" s="16"/>
      <c r="AX890" s="16"/>
      <c r="AY890" s="16"/>
      <c r="AZ890" s="16"/>
      <c r="BA890" s="16"/>
      <c r="BB890" s="16"/>
      <c r="BC890" s="16"/>
      <c r="BD890" s="16"/>
      <c r="BE890" s="16"/>
      <c r="BF890" s="16"/>
      <c r="BG890" s="16"/>
      <c r="BH890" s="16"/>
      <c r="BI890" s="16"/>
      <c r="BJ890" s="16"/>
      <c r="BK890" s="16"/>
      <c r="BL890" s="16"/>
      <c r="BM890" s="16"/>
      <c r="BN890" s="16"/>
      <c r="BO890" s="16"/>
      <c r="BP890" s="16"/>
      <c r="BQ890" s="16"/>
      <c r="BR890" s="16"/>
      <c r="BS890" s="16"/>
      <c r="BT890" s="16"/>
      <c r="BU890" s="16"/>
      <c r="BV890" s="16"/>
      <c r="BW890" s="16"/>
      <c r="BX890" s="16"/>
      <c r="BY890" s="16"/>
      <c r="BZ890" s="16"/>
      <c r="CA890" s="16"/>
      <c r="CB890" s="16"/>
      <c r="CC890" s="16"/>
      <c r="CD890" s="16"/>
      <c r="CE890" s="16"/>
      <c r="CF890" s="16"/>
      <c r="CG890" s="16"/>
      <c r="CH890" s="16"/>
      <c r="CI890" s="16"/>
      <c r="CJ890" s="16"/>
      <c r="CK890" s="16"/>
      <c r="CL890" s="16"/>
      <c r="CM890" s="16"/>
      <c r="CN890" s="16"/>
      <c r="CO890" s="16"/>
      <c r="CP890" s="16"/>
      <c r="CQ890" s="16"/>
      <c r="CR890" s="16"/>
      <c r="CS890" s="16"/>
      <c r="CT890" s="16"/>
      <c r="CU890" s="16"/>
      <c r="CV890" s="16"/>
      <c r="CW890" s="16"/>
      <c r="CX890" s="16"/>
      <c r="CY890" s="16"/>
      <c r="CZ890" s="16"/>
      <c r="DA890" s="16"/>
      <c r="DB890" s="16"/>
      <c r="DC890" s="16"/>
      <c r="DD890" s="16"/>
      <c r="DE890" s="16"/>
      <c r="DF890" s="16"/>
      <c r="DG890" s="16"/>
      <c r="DH890" s="16"/>
      <c r="DI890" s="16"/>
      <c r="DJ890" s="16"/>
      <c r="DK890" s="16"/>
      <c r="DL890" s="16"/>
      <c r="DM890" s="16"/>
      <c r="DN890" s="16"/>
      <c r="DO890" s="16"/>
      <c r="DP890" s="16"/>
      <c r="DQ890" s="16"/>
      <c r="DR890" s="16"/>
      <c r="DS890" s="16"/>
      <c r="DT890" s="16"/>
      <c r="DU890" s="16"/>
      <c r="DV890" s="16"/>
      <c r="DW890" s="16"/>
      <c r="DX890" s="16"/>
      <c r="DY890" s="16"/>
      <c r="DZ890" s="16"/>
      <c r="EA890" s="16"/>
      <c r="EB890" s="16"/>
      <c r="EC890" s="16"/>
      <c r="ED890" s="16"/>
      <c r="EE890" s="16"/>
      <c r="EF890" s="16"/>
      <c r="EG890" s="16"/>
      <c r="EH890" s="16"/>
      <c r="EI890" s="16"/>
      <c r="EJ890" s="16"/>
      <c r="EK890" s="16"/>
      <c r="EL890" s="16"/>
      <c r="EM890" s="16"/>
      <c r="EN890" s="16"/>
      <c r="EO890" s="16"/>
      <c r="EP890" s="16"/>
      <c r="EQ890" s="16"/>
      <c r="ER890" s="16"/>
      <c r="ES890" s="16"/>
      <c r="ET890" s="16"/>
      <c r="EU890" s="16"/>
      <c r="EV890" s="16"/>
      <c r="EW890" s="16"/>
      <c r="EX890" s="16"/>
      <c r="EY890" s="16"/>
      <c r="EZ890" s="16"/>
      <c r="FA890" s="16"/>
      <c r="FB890" s="16"/>
      <c r="FC890" s="16"/>
      <c r="FD890" s="16"/>
      <c r="FE890" s="16"/>
      <c r="FF890" s="16"/>
      <c r="FG890" s="16"/>
      <c r="FH890" s="16"/>
      <c r="FI890" s="16"/>
      <c r="FJ890" s="16"/>
      <c r="FK890" s="16"/>
      <c r="FL890" s="16"/>
      <c r="FM890" s="16"/>
      <c r="FN890" s="16"/>
      <c r="FO890" s="16"/>
      <c r="FP890" s="16"/>
      <c r="FQ890" s="16"/>
      <c r="FR890" s="16"/>
      <c r="FS890" s="16"/>
      <c r="FT890" s="16"/>
      <c r="FU890" s="16"/>
      <c r="FV890" s="16"/>
      <c r="FW890" s="16"/>
      <c r="FX890" s="16"/>
      <c r="FY890" s="16"/>
      <c r="FZ890" s="17"/>
      <c r="GA890" s="17"/>
      <c r="GB890" s="17"/>
    </row>
    <row r="891" spans="3:184" ht="14.25" customHeight="1">
      <c r="C891" s="14"/>
      <c r="D891" s="16"/>
      <c r="E891" s="16"/>
      <c r="F891" s="16"/>
      <c r="G891" s="16"/>
      <c r="H891" s="16"/>
      <c r="I891" s="16"/>
      <c r="J891" s="16"/>
      <c r="K891" s="16"/>
      <c r="L891" s="16"/>
      <c r="M891" s="16"/>
      <c r="N891" s="16"/>
      <c r="O891" s="16"/>
      <c r="P891" s="16"/>
      <c r="Q891" s="16"/>
      <c r="R891" s="16"/>
      <c r="S891" s="16"/>
      <c r="T891" s="16"/>
      <c r="U891" s="16"/>
      <c r="V891" s="16"/>
      <c r="W891" s="16"/>
      <c r="X891" s="16"/>
      <c r="Y891" s="16"/>
      <c r="Z891" s="16"/>
      <c r="AA891" s="16"/>
      <c r="AB891" s="16"/>
      <c r="AC891" s="16"/>
      <c r="AD891" s="16"/>
      <c r="AE891" s="16"/>
      <c r="AF891" s="16"/>
      <c r="AG891" s="16"/>
      <c r="AH891" s="16"/>
      <c r="AI891" s="16"/>
      <c r="AJ891" s="16"/>
      <c r="AK891" s="16"/>
      <c r="AL891" s="16"/>
      <c r="AM891" s="16"/>
      <c r="AN891" s="16"/>
      <c r="AO891" s="16"/>
      <c r="AP891" s="16"/>
      <c r="AQ891" s="16"/>
      <c r="AR891" s="16"/>
      <c r="AS891" s="16"/>
      <c r="AT891" s="16"/>
      <c r="AU891" s="16"/>
      <c r="AV891" s="16"/>
      <c r="AW891" s="16"/>
      <c r="AX891" s="16"/>
      <c r="AY891" s="16"/>
      <c r="AZ891" s="16"/>
      <c r="BA891" s="16"/>
      <c r="BB891" s="16"/>
      <c r="BC891" s="16"/>
      <c r="BD891" s="16"/>
      <c r="BE891" s="16"/>
      <c r="BF891" s="16"/>
      <c r="BG891" s="16"/>
      <c r="BH891" s="16"/>
      <c r="BI891" s="16"/>
      <c r="BJ891" s="16"/>
      <c r="BK891" s="16"/>
      <c r="BL891" s="16"/>
      <c r="BM891" s="16"/>
      <c r="BN891" s="16"/>
      <c r="BO891" s="16"/>
      <c r="BP891" s="16"/>
      <c r="BQ891" s="16"/>
      <c r="BR891" s="16"/>
      <c r="BS891" s="16"/>
      <c r="BT891" s="16"/>
      <c r="BU891" s="16"/>
      <c r="BV891" s="16"/>
      <c r="BW891" s="16"/>
      <c r="BX891" s="16"/>
      <c r="BY891" s="16"/>
      <c r="BZ891" s="16"/>
      <c r="CA891" s="16"/>
      <c r="CB891" s="16"/>
      <c r="CC891" s="16"/>
      <c r="CD891" s="16"/>
      <c r="CE891" s="16"/>
      <c r="CF891" s="16"/>
      <c r="CG891" s="16"/>
      <c r="CH891" s="16"/>
      <c r="CI891" s="16"/>
      <c r="CJ891" s="16"/>
      <c r="CK891" s="16"/>
      <c r="CL891" s="16"/>
      <c r="CM891" s="16"/>
      <c r="CN891" s="16"/>
      <c r="CO891" s="16"/>
      <c r="CP891" s="16"/>
      <c r="CQ891" s="16"/>
      <c r="CR891" s="16"/>
      <c r="CS891" s="16"/>
      <c r="CT891" s="16"/>
      <c r="CU891" s="16"/>
      <c r="CV891" s="16"/>
      <c r="CW891" s="16"/>
      <c r="CX891" s="16"/>
      <c r="CY891" s="16"/>
      <c r="CZ891" s="16"/>
      <c r="DA891" s="16"/>
      <c r="DB891" s="16"/>
      <c r="DC891" s="16"/>
      <c r="DD891" s="16"/>
      <c r="DE891" s="16"/>
      <c r="DF891" s="16"/>
      <c r="DG891" s="16"/>
      <c r="DH891" s="16"/>
      <c r="DI891" s="16"/>
      <c r="DJ891" s="16"/>
      <c r="DK891" s="16"/>
      <c r="DL891" s="16"/>
      <c r="DM891" s="16"/>
      <c r="DN891" s="16"/>
      <c r="DO891" s="16"/>
      <c r="DP891" s="16"/>
      <c r="DQ891" s="16"/>
      <c r="DR891" s="16"/>
      <c r="DS891" s="16"/>
      <c r="DT891" s="16"/>
      <c r="DU891" s="16"/>
      <c r="DV891" s="16"/>
      <c r="DW891" s="16"/>
      <c r="DX891" s="16"/>
      <c r="DY891" s="16"/>
      <c r="DZ891" s="16"/>
      <c r="EA891" s="16"/>
      <c r="EB891" s="16"/>
      <c r="EC891" s="16"/>
      <c r="ED891" s="16"/>
      <c r="EE891" s="16"/>
      <c r="EF891" s="16"/>
      <c r="EG891" s="16"/>
      <c r="EH891" s="16"/>
      <c r="EI891" s="16"/>
      <c r="EJ891" s="16"/>
      <c r="EK891" s="16"/>
      <c r="EL891" s="16"/>
      <c r="EM891" s="16"/>
      <c r="EN891" s="16"/>
      <c r="EO891" s="16"/>
      <c r="EP891" s="16"/>
      <c r="EQ891" s="16"/>
      <c r="ER891" s="16"/>
      <c r="ES891" s="16"/>
      <c r="ET891" s="16"/>
      <c r="EU891" s="16"/>
      <c r="EV891" s="16"/>
      <c r="EW891" s="16"/>
      <c r="EX891" s="16"/>
      <c r="EY891" s="16"/>
      <c r="EZ891" s="16"/>
      <c r="FA891" s="16"/>
      <c r="FB891" s="16"/>
      <c r="FC891" s="16"/>
      <c r="FD891" s="16"/>
      <c r="FE891" s="16"/>
      <c r="FF891" s="16"/>
      <c r="FG891" s="16"/>
      <c r="FH891" s="16"/>
      <c r="FI891" s="16"/>
      <c r="FJ891" s="16"/>
      <c r="FK891" s="16"/>
      <c r="FL891" s="16"/>
      <c r="FM891" s="16"/>
      <c r="FN891" s="16"/>
      <c r="FO891" s="16"/>
      <c r="FP891" s="16"/>
      <c r="FQ891" s="16"/>
      <c r="FR891" s="16"/>
      <c r="FS891" s="16"/>
      <c r="FT891" s="16"/>
      <c r="FU891" s="16"/>
      <c r="FV891" s="16"/>
      <c r="FW891" s="16"/>
      <c r="FX891" s="16"/>
      <c r="FY891" s="16"/>
      <c r="FZ891" s="17"/>
      <c r="GA891" s="17"/>
      <c r="GB891" s="17"/>
    </row>
    <row r="892" spans="3:184" ht="14.25" customHeight="1">
      <c r="C892" s="14"/>
      <c r="D892" s="16"/>
      <c r="E892" s="16"/>
      <c r="F892" s="16"/>
      <c r="G892" s="16"/>
      <c r="H892" s="16"/>
      <c r="I892" s="16"/>
      <c r="J892" s="16"/>
      <c r="K892" s="16"/>
      <c r="L892" s="16"/>
      <c r="M892" s="16"/>
      <c r="N892" s="16"/>
      <c r="O892" s="16"/>
      <c r="P892" s="16"/>
      <c r="Q892" s="16"/>
      <c r="R892" s="16"/>
      <c r="S892" s="16"/>
      <c r="T892" s="16"/>
      <c r="U892" s="16"/>
      <c r="V892" s="16"/>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16"/>
      <c r="AS892" s="16"/>
      <c r="AT892" s="16"/>
      <c r="AU892" s="16"/>
      <c r="AV892" s="16"/>
      <c r="AW892" s="16"/>
      <c r="AX892" s="16"/>
      <c r="AY892" s="16"/>
      <c r="AZ892" s="16"/>
      <c r="BA892" s="16"/>
      <c r="BB892" s="16"/>
      <c r="BC892" s="16"/>
      <c r="BD892" s="16"/>
      <c r="BE892" s="16"/>
      <c r="BF892" s="16"/>
      <c r="BG892" s="16"/>
      <c r="BH892" s="16"/>
      <c r="BI892" s="16"/>
      <c r="BJ892" s="16"/>
      <c r="BK892" s="16"/>
      <c r="BL892" s="16"/>
      <c r="BM892" s="16"/>
      <c r="BN892" s="16"/>
      <c r="BO892" s="16"/>
      <c r="BP892" s="16"/>
      <c r="BQ892" s="16"/>
      <c r="BR892" s="16"/>
      <c r="BS892" s="16"/>
      <c r="BT892" s="16"/>
      <c r="BU892" s="16"/>
      <c r="BV892" s="16"/>
      <c r="BW892" s="16"/>
      <c r="BX892" s="16"/>
      <c r="BY892" s="16"/>
      <c r="BZ892" s="16"/>
      <c r="CA892" s="16"/>
      <c r="CB892" s="16"/>
      <c r="CC892" s="16"/>
      <c r="CD892" s="16"/>
      <c r="CE892" s="16"/>
      <c r="CF892" s="16"/>
      <c r="CG892" s="16"/>
      <c r="CH892" s="16"/>
      <c r="CI892" s="16"/>
      <c r="CJ892" s="16"/>
      <c r="CK892" s="16"/>
      <c r="CL892" s="16"/>
      <c r="CM892" s="16"/>
      <c r="CN892" s="16"/>
      <c r="CO892" s="16"/>
      <c r="CP892" s="16"/>
      <c r="CQ892" s="16"/>
      <c r="CR892" s="16"/>
      <c r="CS892" s="16"/>
      <c r="CT892" s="16"/>
      <c r="CU892" s="16"/>
      <c r="CV892" s="16"/>
      <c r="CW892" s="16"/>
      <c r="CX892" s="16"/>
      <c r="CY892" s="16"/>
      <c r="CZ892" s="16"/>
      <c r="DA892" s="16"/>
      <c r="DB892" s="16"/>
      <c r="DC892" s="16"/>
      <c r="DD892" s="16"/>
      <c r="DE892" s="16"/>
      <c r="DF892" s="16"/>
      <c r="DG892" s="16"/>
      <c r="DH892" s="16"/>
      <c r="DI892" s="16"/>
      <c r="DJ892" s="16"/>
      <c r="DK892" s="16"/>
      <c r="DL892" s="16"/>
      <c r="DM892" s="16"/>
      <c r="DN892" s="16"/>
      <c r="DO892" s="16"/>
      <c r="DP892" s="16"/>
      <c r="DQ892" s="16"/>
      <c r="DR892" s="16"/>
      <c r="DS892" s="16"/>
      <c r="DT892" s="16"/>
      <c r="DU892" s="16"/>
      <c r="DV892" s="16"/>
      <c r="DW892" s="16"/>
      <c r="DX892" s="16"/>
      <c r="DY892" s="16"/>
      <c r="DZ892" s="16"/>
      <c r="EA892" s="16"/>
      <c r="EB892" s="16"/>
      <c r="EC892" s="16"/>
      <c r="ED892" s="16"/>
      <c r="EE892" s="16"/>
      <c r="EF892" s="16"/>
      <c r="EG892" s="16"/>
      <c r="EH892" s="16"/>
      <c r="EI892" s="16"/>
      <c r="EJ892" s="16"/>
      <c r="EK892" s="16"/>
      <c r="EL892" s="16"/>
      <c r="EM892" s="16"/>
      <c r="EN892" s="16"/>
      <c r="EO892" s="16"/>
      <c r="EP892" s="16"/>
      <c r="EQ892" s="16"/>
      <c r="ER892" s="16"/>
      <c r="ES892" s="16"/>
      <c r="ET892" s="16"/>
      <c r="EU892" s="16"/>
      <c r="EV892" s="16"/>
      <c r="EW892" s="16"/>
      <c r="EX892" s="16"/>
      <c r="EY892" s="16"/>
      <c r="EZ892" s="16"/>
      <c r="FA892" s="16"/>
      <c r="FB892" s="16"/>
      <c r="FC892" s="16"/>
      <c r="FD892" s="16"/>
      <c r="FE892" s="16"/>
      <c r="FF892" s="16"/>
      <c r="FG892" s="16"/>
      <c r="FH892" s="16"/>
      <c r="FI892" s="16"/>
      <c r="FJ892" s="16"/>
      <c r="FK892" s="16"/>
      <c r="FL892" s="16"/>
      <c r="FM892" s="16"/>
      <c r="FN892" s="16"/>
      <c r="FO892" s="16"/>
      <c r="FP892" s="16"/>
      <c r="FQ892" s="16"/>
      <c r="FR892" s="16"/>
      <c r="FS892" s="16"/>
      <c r="FT892" s="16"/>
      <c r="FU892" s="16"/>
      <c r="FV892" s="16"/>
      <c r="FW892" s="16"/>
      <c r="FX892" s="16"/>
      <c r="FY892" s="16"/>
      <c r="FZ892" s="17"/>
      <c r="GA892" s="17"/>
      <c r="GB892" s="17"/>
    </row>
    <row r="893" spans="3:184" ht="14.25" customHeight="1">
      <c r="C893" s="14"/>
      <c r="D893" s="16"/>
      <c r="E893" s="16"/>
      <c r="F893" s="16"/>
      <c r="G893" s="16"/>
      <c r="H893" s="16"/>
      <c r="I893" s="16"/>
      <c r="J893" s="16"/>
      <c r="K893" s="16"/>
      <c r="L893" s="16"/>
      <c r="M893" s="16"/>
      <c r="N893" s="16"/>
      <c r="O893" s="16"/>
      <c r="P893" s="16"/>
      <c r="Q893" s="16"/>
      <c r="R893" s="16"/>
      <c r="S893" s="16"/>
      <c r="T893" s="16"/>
      <c r="U893" s="16"/>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c r="AW893" s="16"/>
      <c r="AX893" s="16"/>
      <c r="AY893" s="16"/>
      <c r="AZ893" s="16"/>
      <c r="BA893" s="16"/>
      <c r="BB893" s="16"/>
      <c r="BC893" s="16"/>
      <c r="BD893" s="16"/>
      <c r="BE893" s="16"/>
      <c r="BF893" s="16"/>
      <c r="BG893" s="16"/>
      <c r="BH893" s="16"/>
      <c r="BI893" s="16"/>
      <c r="BJ893" s="16"/>
      <c r="BK893" s="16"/>
      <c r="BL893" s="16"/>
      <c r="BM893" s="16"/>
      <c r="BN893" s="16"/>
      <c r="BO893" s="16"/>
      <c r="BP893" s="16"/>
      <c r="BQ893" s="16"/>
      <c r="BR893" s="16"/>
      <c r="BS893" s="16"/>
      <c r="BT893" s="16"/>
      <c r="BU893" s="16"/>
      <c r="BV893" s="16"/>
      <c r="BW893" s="16"/>
      <c r="BX893" s="16"/>
      <c r="BY893" s="16"/>
      <c r="BZ893" s="16"/>
      <c r="CA893" s="16"/>
      <c r="CB893" s="16"/>
      <c r="CC893" s="16"/>
      <c r="CD893" s="16"/>
      <c r="CE893" s="16"/>
      <c r="CF893" s="16"/>
      <c r="CG893" s="16"/>
      <c r="CH893" s="16"/>
      <c r="CI893" s="16"/>
      <c r="CJ893" s="16"/>
      <c r="CK893" s="16"/>
      <c r="CL893" s="16"/>
      <c r="CM893" s="16"/>
      <c r="CN893" s="16"/>
      <c r="CO893" s="16"/>
      <c r="CP893" s="16"/>
      <c r="CQ893" s="16"/>
      <c r="CR893" s="16"/>
      <c r="CS893" s="16"/>
      <c r="CT893" s="16"/>
      <c r="CU893" s="16"/>
      <c r="CV893" s="16"/>
      <c r="CW893" s="16"/>
      <c r="CX893" s="16"/>
      <c r="CY893" s="16"/>
      <c r="CZ893" s="16"/>
      <c r="DA893" s="16"/>
      <c r="DB893" s="16"/>
      <c r="DC893" s="16"/>
      <c r="DD893" s="16"/>
      <c r="DE893" s="16"/>
      <c r="DF893" s="16"/>
      <c r="DG893" s="16"/>
      <c r="DH893" s="16"/>
      <c r="DI893" s="16"/>
      <c r="DJ893" s="16"/>
      <c r="DK893" s="16"/>
      <c r="DL893" s="16"/>
      <c r="DM893" s="16"/>
      <c r="DN893" s="16"/>
      <c r="DO893" s="16"/>
      <c r="DP893" s="16"/>
      <c r="DQ893" s="16"/>
      <c r="DR893" s="16"/>
      <c r="DS893" s="16"/>
      <c r="DT893" s="16"/>
      <c r="DU893" s="16"/>
      <c r="DV893" s="16"/>
      <c r="DW893" s="16"/>
      <c r="DX893" s="16"/>
      <c r="DY893" s="16"/>
      <c r="DZ893" s="16"/>
      <c r="EA893" s="16"/>
      <c r="EB893" s="16"/>
      <c r="EC893" s="16"/>
      <c r="ED893" s="16"/>
      <c r="EE893" s="16"/>
      <c r="EF893" s="16"/>
      <c r="EG893" s="16"/>
      <c r="EH893" s="16"/>
      <c r="EI893" s="16"/>
      <c r="EJ893" s="16"/>
      <c r="EK893" s="16"/>
      <c r="EL893" s="16"/>
      <c r="EM893" s="16"/>
      <c r="EN893" s="16"/>
      <c r="EO893" s="16"/>
      <c r="EP893" s="16"/>
      <c r="EQ893" s="16"/>
      <c r="ER893" s="16"/>
      <c r="ES893" s="16"/>
      <c r="ET893" s="16"/>
      <c r="EU893" s="16"/>
      <c r="EV893" s="16"/>
      <c r="EW893" s="16"/>
      <c r="EX893" s="16"/>
      <c r="EY893" s="16"/>
      <c r="EZ893" s="16"/>
      <c r="FA893" s="16"/>
      <c r="FB893" s="16"/>
      <c r="FC893" s="16"/>
      <c r="FD893" s="16"/>
      <c r="FE893" s="16"/>
      <c r="FF893" s="16"/>
      <c r="FG893" s="16"/>
      <c r="FH893" s="16"/>
      <c r="FI893" s="16"/>
      <c r="FJ893" s="16"/>
      <c r="FK893" s="16"/>
      <c r="FL893" s="16"/>
      <c r="FM893" s="16"/>
      <c r="FN893" s="16"/>
      <c r="FO893" s="16"/>
      <c r="FP893" s="16"/>
      <c r="FQ893" s="16"/>
      <c r="FR893" s="16"/>
      <c r="FS893" s="16"/>
      <c r="FT893" s="16"/>
      <c r="FU893" s="16"/>
      <c r="FV893" s="16"/>
      <c r="FW893" s="16"/>
      <c r="FX893" s="16"/>
      <c r="FY893" s="16"/>
      <c r="FZ893" s="17"/>
      <c r="GA893" s="17"/>
      <c r="GB893" s="17"/>
    </row>
    <row r="894" spans="3:184" ht="14.25" customHeight="1">
      <c r="C894" s="14"/>
      <c r="D894" s="16"/>
      <c r="E894" s="16"/>
      <c r="F894" s="16"/>
      <c r="G894" s="16"/>
      <c r="H894" s="16"/>
      <c r="I894" s="16"/>
      <c r="J894" s="16"/>
      <c r="K894" s="16"/>
      <c r="L894" s="16"/>
      <c r="M894" s="16"/>
      <c r="N894" s="16"/>
      <c r="O894" s="16"/>
      <c r="P894" s="16"/>
      <c r="Q894" s="16"/>
      <c r="R894" s="16"/>
      <c r="S894" s="16"/>
      <c r="T894" s="16"/>
      <c r="U894" s="16"/>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c r="AW894" s="16"/>
      <c r="AX894" s="16"/>
      <c r="AY894" s="16"/>
      <c r="AZ894" s="16"/>
      <c r="BA894" s="16"/>
      <c r="BB894" s="16"/>
      <c r="BC894" s="16"/>
      <c r="BD894" s="16"/>
      <c r="BE894" s="16"/>
      <c r="BF894" s="16"/>
      <c r="BG894" s="16"/>
      <c r="BH894" s="16"/>
      <c r="BI894" s="16"/>
      <c r="BJ894" s="16"/>
      <c r="BK894" s="16"/>
      <c r="BL894" s="16"/>
      <c r="BM894" s="16"/>
      <c r="BN894" s="16"/>
      <c r="BO894" s="16"/>
      <c r="BP894" s="16"/>
      <c r="BQ894" s="16"/>
      <c r="BR894" s="16"/>
      <c r="BS894" s="16"/>
      <c r="BT894" s="16"/>
      <c r="BU894" s="16"/>
      <c r="BV894" s="16"/>
      <c r="BW894" s="16"/>
      <c r="BX894" s="16"/>
      <c r="BY894" s="16"/>
      <c r="BZ894" s="16"/>
      <c r="CA894" s="16"/>
      <c r="CB894" s="16"/>
      <c r="CC894" s="16"/>
      <c r="CD894" s="16"/>
      <c r="CE894" s="16"/>
      <c r="CF894" s="16"/>
      <c r="CG894" s="16"/>
      <c r="CH894" s="16"/>
      <c r="CI894" s="16"/>
      <c r="CJ894" s="16"/>
      <c r="CK894" s="16"/>
      <c r="CL894" s="16"/>
      <c r="CM894" s="16"/>
      <c r="CN894" s="16"/>
      <c r="CO894" s="16"/>
      <c r="CP894" s="16"/>
      <c r="CQ894" s="16"/>
      <c r="CR894" s="16"/>
      <c r="CS894" s="16"/>
      <c r="CT894" s="16"/>
      <c r="CU894" s="16"/>
      <c r="CV894" s="16"/>
      <c r="CW894" s="16"/>
      <c r="CX894" s="16"/>
      <c r="CY894" s="16"/>
      <c r="CZ894" s="16"/>
      <c r="DA894" s="16"/>
      <c r="DB894" s="16"/>
      <c r="DC894" s="16"/>
      <c r="DD894" s="16"/>
      <c r="DE894" s="16"/>
      <c r="DF894" s="16"/>
      <c r="DG894" s="16"/>
      <c r="DH894" s="16"/>
      <c r="DI894" s="16"/>
      <c r="DJ894" s="16"/>
      <c r="DK894" s="16"/>
      <c r="DL894" s="16"/>
      <c r="DM894" s="16"/>
      <c r="DN894" s="16"/>
      <c r="DO894" s="16"/>
      <c r="DP894" s="16"/>
      <c r="DQ894" s="16"/>
      <c r="DR894" s="16"/>
      <c r="DS894" s="16"/>
      <c r="DT894" s="16"/>
      <c r="DU894" s="16"/>
      <c r="DV894" s="16"/>
      <c r="DW894" s="16"/>
      <c r="DX894" s="16"/>
      <c r="DY894" s="16"/>
      <c r="DZ894" s="16"/>
      <c r="EA894" s="16"/>
      <c r="EB894" s="16"/>
      <c r="EC894" s="16"/>
      <c r="ED894" s="16"/>
      <c r="EE894" s="16"/>
      <c r="EF894" s="16"/>
      <c r="EG894" s="16"/>
      <c r="EH894" s="16"/>
      <c r="EI894" s="16"/>
      <c r="EJ894" s="16"/>
      <c r="EK894" s="16"/>
      <c r="EL894" s="16"/>
      <c r="EM894" s="16"/>
      <c r="EN894" s="16"/>
      <c r="EO894" s="16"/>
      <c r="EP894" s="16"/>
      <c r="EQ894" s="16"/>
      <c r="ER894" s="16"/>
      <c r="ES894" s="16"/>
      <c r="ET894" s="16"/>
      <c r="EU894" s="16"/>
      <c r="EV894" s="16"/>
      <c r="EW894" s="16"/>
      <c r="EX894" s="16"/>
      <c r="EY894" s="16"/>
      <c r="EZ894" s="16"/>
      <c r="FA894" s="16"/>
      <c r="FB894" s="16"/>
      <c r="FC894" s="16"/>
      <c r="FD894" s="16"/>
      <c r="FE894" s="16"/>
      <c r="FF894" s="16"/>
      <c r="FG894" s="16"/>
      <c r="FH894" s="16"/>
      <c r="FI894" s="16"/>
      <c r="FJ894" s="16"/>
      <c r="FK894" s="16"/>
      <c r="FL894" s="16"/>
      <c r="FM894" s="16"/>
      <c r="FN894" s="16"/>
      <c r="FO894" s="16"/>
      <c r="FP894" s="16"/>
      <c r="FQ894" s="16"/>
      <c r="FR894" s="16"/>
      <c r="FS894" s="16"/>
      <c r="FT894" s="16"/>
      <c r="FU894" s="16"/>
      <c r="FV894" s="16"/>
      <c r="FW894" s="16"/>
      <c r="FX894" s="16"/>
      <c r="FY894" s="16"/>
      <c r="FZ894" s="17"/>
      <c r="GA894" s="17"/>
      <c r="GB894" s="17"/>
    </row>
    <row r="895" spans="3:184" ht="14.25" customHeight="1">
      <c r="C895" s="14"/>
      <c r="D895" s="16"/>
      <c r="E895" s="16"/>
      <c r="F895" s="16"/>
      <c r="G895" s="16"/>
      <c r="H895" s="16"/>
      <c r="I895" s="16"/>
      <c r="J895" s="16"/>
      <c r="K895" s="16"/>
      <c r="L895" s="16"/>
      <c r="M895" s="16"/>
      <c r="N895" s="16"/>
      <c r="O895" s="16"/>
      <c r="P895" s="16"/>
      <c r="Q895" s="16"/>
      <c r="R895" s="16"/>
      <c r="S895" s="16"/>
      <c r="T895" s="16"/>
      <c r="U895" s="16"/>
      <c r="V895" s="16"/>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16"/>
      <c r="AS895" s="16"/>
      <c r="AT895" s="16"/>
      <c r="AU895" s="16"/>
      <c r="AV895" s="16"/>
      <c r="AW895" s="16"/>
      <c r="AX895" s="16"/>
      <c r="AY895" s="16"/>
      <c r="AZ895" s="16"/>
      <c r="BA895" s="16"/>
      <c r="BB895" s="16"/>
      <c r="BC895" s="16"/>
      <c r="BD895" s="16"/>
      <c r="BE895" s="16"/>
      <c r="BF895" s="16"/>
      <c r="BG895" s="16"/>
      <c r="BH895" s="16"/>
      <c r="BI895" s="16"/>
      <c r="BJ895" s="16"/>
      <c r="BK895" s="16"/>
      <c r="BL895" s="16"/>
      <c r="BM895" s="16"/>
      <c r="BN895" s="16"/>
      <c r="BO895" s="16"/>
      <c r="BP895" s="16"/>
      <c r="BQ895" s="16"/>
      <c r="BR895" s="16"/>
      <c r="BS895" s="16"/>
      <c r="BT895" s="16"/>
      <c r="BU895" s="16"/>
      <c r="BV895" s="16"/>
      <c r="BW895" s="16"/>
      <c r="BX895" s="16"/>
      <c r="BY895" s="16"/>
      <c r="BZ895" s="16"/>
      <c r="CA895" s="16"/>
      <c r="CB895" s="16"/>
      <c r="CC895" s="16"/>
      <c r="CD895" s="16"/>
      <c r="CE895" s="16"/>
      <c r="CF895" s="16"/>
      <c r="CG895" s="16"/>
      <c r="CH895" s="16"/>
      <c r="CI895" s="16"/>
      <c r="CJ895" s="16"/>
      <c r="CK895" s="16"/>
      <c r="CL895" s="16"/>
      <c r="CM895" s="16"/>
      <c r="CN895" s="16"/>
      <c r="CO895" s="16"/>
      <c r="CP895" s="16"/>
      <c r="CQ895" s="16"/>
      <c r="CR895" s="16"/>
      <c r="CS895" s="16"/>
      <c r="CT895" s="16"/>
      <c r="CU895" s="16"/>
      <c r="CV895" s="16"/>
      <c r="CW895" s="16"/>
      <c r="CX895" s="16"/>
      <c r="CY895" s="16"/>
      <c r="CZ895" s="16"/>
      <c r="DA895" s="16"/>
      <c r="DB895" s="16"/>
      <c r="DC895" s="16"/>
      <c r="DD895" s="16"/>
      <c r="DE895" s="16"/>
      <c r="DF895" s="16"/>
      <c r="DG895" s="16"/>
      <c r="DH895" s="16"/>
      <c r="DI895" s="16"/>
      <c r="DJ895" s="16"/>
      <c r="DK895" s="16"/>
      <c r="DL895" s="16"/>
      <c r="DM895" s="16"/>
      <c r="DN895" s="16"/>
      <c r="DO895" s="16"/>
      <c r="DP895" s="16"/>
      <c r="DQ895" s="16"/>
      <c r="DR895" s="16"/>
      <c r="DS895" s="16"/>
      <c r="DT895" s="16"/>
      <c r="DU895" s="16"/>
      <c r="DV895" s="16"/>
      <c r="DW895" s="16"/>
      <c r="DX895" s="16"/>
      <c r="DY895" s="16"/>
      <c r="DZ895" s="16"/>
      <c r="EA895" s="16"/>
      <c r="EB895" s="16"/>
      <c r="EC895" s="16"/>
      <c r="ED895" s="16"/>
      <c r="EE895" s="16"/>
      <c r="EF895" s="16"/>
      <c r="EG895" s="16"/>
      <c r="EH895" s="16"/>
      <c r="EI895" s="16"/>
      <c r="EJ895" s="16"/>
      <c r="EK895" s="16"/>
      <c r="EL895" s="16"/>
      <c r="EM895" s="16"/>
      <c r="EN895" s="16"/>
      <c r="EO895" s="16"/>
      <c r="EP895" s="16"/>
      <c r="EQ895" s="16"/>
      <c r="ER895" s="16"/>
      <c r="ES895" s="16"/>
      <c r="ET895" s="16"/>
      <c r="EU895" s="16"/>
      <c r="EV895" s="16"/>
      <c r="EW895" s="16"/>
      <c r="EX895" s="16"/>
      <c r="EY895" s="16"/>
      <c r="EZ895" s="16"/>
      <c r="FA895" s="16"/>
      <c r="FB895" s="16"/>
      <c r="FC895" s="16"/>
      <c r="FD895" s="16"/>
      <c r="FE895" s="16"/>
      <c r="FF895" s="16"/>
      <c r="FG895" s="16"/>
      <c r="FH895" s="16"/>
      <c r="FI895" s="16"/>
      <c r="FJ895" s="16"/>
      <c r="FK895" s="16"/>
      <c r="FL895" s="16"/>
      <c r="FM895" s="16"/>
      <c r="FN895" s="16"/>
      <c r="FO895" s="16"/>
      <c r="FP895" s="16"/>
      <c r="FQ895" s="16"/>
      <c r="FR895" s="16"/>
      <c r="FS895" s="16"/>
      <c r="FT895" s="16"/>
      <c r="FU895" s="16"/>
      <c r="FV895" s="16"/>
      <c r="FW895" s="16"/>
      <c r="FX895" s="16"/>
      <c r="FY895" s="16"/>
      <c r="FZ895" s="17"/>
      <c r="GA895" s="17"/>
      <c r="GB895" s="17"/>
    </row>
    <row r="896" spans="3:184" ht="14.25" customHeight="1">
      <c r="C896" s="14"/>
      <c r="D896" s="16"/>
      <c r="E896" s="16"/>
      <c r="F896" s="16"/>
      <c r="G896" s="16"/>
      <c r="H896" s="16"/>
      <c r="I896" s="16"/>
      <c r="J896" s="16"/>
      <c r="K896" s="16"/>
      <c r="L896" s="16"/>
      <c r="M896" s="16"/>
      <c r="N896" s="16"/>
      <c r="O896" s="16"/>
      <c r="P896" s="16"/>
      <c r="Q896" s="16"/>
      <c r="R896" s="16"/>
      <c r="S896" s="16"/>
      <c r="T896" s="16"/>
      <c r="U896" s="16"/>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c r="AW896" s="16"/>
      <c r="AX896" s="16"/>
      <c r="AY896" s="16"/>
      <c r="AZ896" s="16"/>
      <c r="BA896" s="16"/>
      <c r="BB896" s="16"/>
      <c r="BC896" s="16"/>
      <c r="BD896" s="16"/>
      <c r="BE896" s="16"/>
      <c r="BF896" s="16"/>
      <c r="BG896" s="16"/>
      <c r="BH896" s="16"/>
      <c r="BI896" s="16"/>
      <c r="BJ896" s="16"/>
      <c r="BK896" s="16"/>
      <c r="BL896" s="16"/>
      <c r="BM896" s="16"/>
      <c r="BN896" s="16"/>
      <c r="BO896" s="16"/>
      <c r="BP896" s="16"/>
      <c r="BQ896" s="16"/>
      <c r="BR896" s="16"/>
      <c r="BS896" s="16"/>
      <c r="BT896" s="16"/>
      <c r="BU896" s="16"/>
      <c r="BV896" s="16"/>
      <c r="BW896" s="16"/>
      <c r="BX896" s="16"/>
      <c r="BY896" s="16"/>
      <c r="BZ896" s="16"/>
      <c r="CA896" s="16"/>
      <c r="CB896" s="16"/>
      <c r="CC896" s="16"/>
      <c r="CD896" s="16"/>
      <c r="CE896" s="16"/>
      <c r="CF896" s="16"/>
      <c r="CG896" s="16"/>
      <c r="CH896" s="16"/>
      <c r="CI896" s="16"/>
      <c r="CJ896" s="16"/>
      <c r="CK896" s="16"/>
      <c r="CL896" s="16"/>
      <c r="CM896" s="16"/>
      <c r="CN896" s="16"/>
      <c r="CO896" s="16"/>
      <c r="CP896" s="16"/>
      <c r="CQ896" s="16"/>
      <c r="CR896" s="16"/>
      <c r="CS896" s="16"/>
      <c r="CT896" s="16"/>
      <c r="CU896" s="16"/>
      <c r="CV896" s="16"/>
      <c r="CW896" s="16"/>
      <c r="CX896" s="16"/>
      <c r="CY896" s="16"/>
      <c r="CZ896" s="16"/>
      <c r="DA896" s="16"/>
      <c r="DB896" s="16"/>
      <c r="DC896" s="16"/>
      <c r="DD896" s="16"/>
      <c r="DE896" s="16"/>
      <c r="DF896" s="16"/>
      <c r="DG896" s="16"/>
      <c r="DH896" s="16"/>
      <c r="DI896" s="16"/>
      <c r="DJ896" s="16"/>
      <c r="DK896" s="16"/>
      <c r="DL896" s="16"/>
      <c r="DM896" s="16"/>
      <c r="DN896" s="16"/>
      <c r="DO896" s="16"/>
      <c r="DP896" s="16"/>
      <c r="DQ896" s="16"/>
      <c r="DR896" s="16"/>
      <c r="DS896" s="16"/>
      <c r="DT896" s="16"/>
      <c r="DU896" s="16"/>
      <c r="DV896" s="16"/>
      <c r="DW896" s="16"/>
      <c r="DX896" s="16"/>
      <c r="DY896" s="16"/>
      <c r="DZ896" s="16"/>
      <c r="EA896" s="16"/>
      <c r="EB896" s="16"/>
      <c r="EC896" s="16"/>
      <c r="ED896" s="16"/>
      <c r="EE896" s="16"/>
      <c r="EF896" s="16"/>
      <c r="EG896" s="16"/>
      <c r="EH896" s="16"/>
      <c r="EI896" s="16"/>
      <c r="EJ896" s="16"/>
      <c r="EK896" s="16"/>
      <c r="EL896" s="16"/>
      <c r="EM896" s="16"/>
      <c r="EN896" s="16"/>
      <c r="EO896" s="16"/>
      <c r="EP896" s="16"/>
      <c r="EQ896" s="16"/>
      <c r="ER896" s="16"/>
      <c r="ES896" s="16"/>
      <c r="ET896" s="16"/>
      <c r="EU896" s="16"/>
      <c r="EV896" s="16"/>
      <c r="EW896" s="16"/>
      <c r="EX896" s="16"/>
      <c r="EY896" s="16"/>
      <c r="EZ896" s="16"/>
      <c r="FA896" s="16"/>
      <c r="FB896" s="16"/>
      <c r="FC896" s="16"/>
      <c r="FD896" s="16"/>
      <c r="FE896" s="16"/>
      <c r="FF896" s="16"/>
      <c r="FG896" s="16"/>
      <c r="FH896" s="16"/>
      <c r="FI896" s="16"/>
      <c r="FJ896" s="16"/>
      <c r="FK896" s="16"/>
      <c r="FL896" s="16"/>
      <c r="FM896" s="16"/>
      <c r="FN896" s="16"/>
      <c r="FO896" s="16"/>
      <c r="FP896" s="16"/>
      <c r="FQ896" s="16"/>
      <c r="FR896" s="16"/>
      <c r="FS896" s="16"/>
      <c r="FT896" s="16"/>
      <c r="FU896" s="16"/>
      <c r="FV896" s="16"/>
      <c r="FW896" s="16"/>
      <c r="FX896" s="16"/>
      <c r="FY896" s="16"/>
      <c r="FZ896" s="17"/>
      <c r="GA896" s="17"/>
      <c r="GB896" s="17"/>
    </row>
    <row r="897" spans="3:184" ht="14.25" customHeight="1">
      <c r="C897" s="14"/>
      <c r="D897" s="16"/>
      <c r="E897" s="16"/>
      <c r="F897" s="16"/>
      <c r="G897" s="16"/>
      <c r="H897" s="16"/>
      <c r="I897" s="16"/>
      <c r="J897" s="16"/>
      <c r="K897" s="16"/>
      <c r="L897" s="16"/>
      <c r="M897" s="16"/>
      <c r="N897" s="16"/>
      <c r="O897" s="16"/>
      <c r="P897" s="16"/>
      <c r="Q897" s="16"/>
      <c r="R897" s="16"/>
      <c r="S897" s="16"/>
      <c r="T897" s="16"/>
      <c r="U897" s="16"/>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c r="AW897" s="16"/>
      <c r="AX897" s="16"/>
      <c r="AY897" s="16"/>
      <c r="AZ897" s="16"/>
      <c r="BA897" s="16"/>
      <c r="BB897" s="16"/>
      <c r="BC897" s="16"/>
      <c r="BD897" s="16"/>
      <c r="BE897" s="16"/>
      <c r="BF897" s="16"/>
      <c r="BG897" s="16"/>
      <c r="BH897" s="16"/>
      <c r="BI897" s="16"/>
      <c r="BJ897" s="16"/>
      <c r="BK897" s="16"/>
      <c r="BL897" s="16"/>
      <c r="BM897" s="16"/>
      <c r="BN897" s="16"/>
      <c r="BO897" s="16"/>
      <c r="BP897" s="16"/>
      <c r="BQ897" s="16"/>
      <c r="BR897" s="16"/>
      <c r="BS897" s="16"/>
      <c r="BT897" s="16"/>
      <c r="BU897" s="16"/>
      <c r="BV897" s="16"/>
      <c r="BW897" s="16"/>
      <c r="BX897" s="16"/>
      <c r="BY897" s="16"/>
      <c r="BZ897" s="16"/>
      <c r="CA897" s="16"/>
      <c r="CB897" s="16"/>
      <c r="CC897" s="16"/>
      <c r="CD897" s="16"/>
      <c r="CE897" s="16"/>
      <c r="CF897" s="16"/>
      <c r="CG897" s="16"/>
      <c r="CH897" s="16"/>
      <c r="CI897" s="16"/>
      <c r="CJ897" s="16"/>
      <c r="CK897" s="16"/>
      <c r="CL897" s="16"/>
      <c r="CM897" s="16"/>
      <c r="CN897" s="16"/>
      <c r="CO897" s="16"/>
      <c r="CP897" s="16"/>
      <c r="CQ897" s="16"/>
      <c r="CR897" s="16"/>
      <c r="CS897" s="16"/>
      <c r="CT897" s="16"/>
      <c r="CU897" s="16"/>
      <c r="CV897" s="16"/>
      <c r="CW897" s="16"/>
      <c r="CX897" s="16"/>
      <c r="CY897" s="16"/>
      <c r="CZ897" s="16"/>
      <c r="DA897" s="16"/>
      <c r="DB897" s="16"/>
      <c r="DC897" s="16"/>
      <c r="DD897" s="16"/>
      <c r="DE897" s="16"/>
      <c r="DF897" s="16"/>
      <c r="DG897" s="16"/>
      <c r="DH897" s="16"/>
      <c r="DI897" s="16"/>
      <c r="DJ897" s="16"/>
      <c r="DK897" s="16"/>
      <c r="DL897" s="16"/>
      <c r="DM897" s="16"/>
      <c r="DN897" s="16"/>
      <c r="DO897" s="16"/>
      <c r="DP897" s="16"/>
      <c r="DQ897" s="16"/>
      <c r="DR897" s="16"/>
      <c r="DS897" s="16"/>
      <c r="DT897" s="16"/>
      <c r="DU897" s="16"/>
      <c r="DV897" s="16"/>
      <c r="DW897" s="16"/>
      <c r="DX897" s="16"/>
      <c r="DY897" s="16"/>
      <c r="DZ897" s="16"/>
      <c r="EA897" s="16"/>
      <c r="EB897" s="16"/>
      <c r="EC897" s="16"/>
      <c r="ED897" s="16"/>
      <c r="EE897" s="16"/>
      <c r="EF897" s="16"/>
      <c r="EG897" s="16"/>
      <c r="EH897" s="16"/>
      <c r="EI897" s="16"/>
      <c r="EJ897" s="16"/>
      <c r="EK897" s="16"/>
      <c r="EL897" s="16"/>
      <c r="EM897" s="16"/>
      <c r="EN897" s="16"/>
      <c r="EO897" s="16"/>
      <c r="EP897" s="16"/>
      <c r="EQ897" s="16"/>
      <c r="ER897" s="16"/>
      <c r="ES897" s="16"/>
      <c r="ET897" s="16"/>
      <c r="EU897" s="16"/>
      <c r="EV897" s="16"/>
      <c r="EW897" s="16"/>
      <c r="EX897" s="16"/>
      <c r="EY897" s="16"/>
      <c r="EZ897" s="16"/>
      <c r="FA897" s="16"/>
      <c r="FB897" s="16"/>
      <c r="FC897" s="16"/>
      <c r="FD897" s="16"/>
      <c r="FE897" s="16"/>
      <c r="FF897" s="16"/>
      <c r="FG897" s="16"/>
      <c r="FH897" s="16"/>
      <c r="FI897" s="16"/>
      <c r="FJ897" s="16"/>
      <c r="FK897" s="16"/>
      <c r="FL897" s="16"/>
      <c r="FM897" s="16"/>
      <c r="FN897" s="16"/>
      <c r="FO897" s="16"/>
      <c r="FP897" s="16"/>
      <c r="FQ897" s="16"/>
      <c r="FR897" s="16"/>
      <c r="FS897" s="16"/>
      <c r="FT897" s="16"/>
      <c r="FU897" s="16"/>
      <c r="FV897" s="16"/>
      <c r="FW897" s="16"/>
      <c r="FX897" s="16"/>
      <c r="FY897" s="16"/>
      <c r="FZ897" s="17"/>
      <c r="GA897" s="17"/>
      <c r="GB897" s="17"/>
    </row>
    <row r="898" spans="3:184" ht="14.25" customHeight="1">
      <c r="C898" s="14"/>
      <c r="D898" s="16"/>
      <c r="E898" s="16"/>
      <c r="F898" s="16"/>
      <c r="G898" s="16"/>
      <c r="H898" s="16"/>
      <c r="I898" s="16"/>
      <c r="J898" s="16"/>
      <c r="K898" s="16"/>
      <c r="L898" s="16"/>
      <c r="M898" s="16"/>
      <c r="N898" s="16"/>
      <c r="O898" s="16"/>
      <c r="P898" s="16"/>
      <c r="Q898" s="16"/>
      <c r="R898" s="16"/>
      <c r="S898" s="16"/>
      <c r="T898" s="16"/>
      <c r="U898" s="16"/>
      <c r="V898" s="16"/>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16"/>
      <c r="AS898" s="16"/>
      <c r="AT898" s="16"/>
      <c r="AU898" s="16"/>
      <c r="AV898" s="16"/>
      <c r="AW898" s="16"/>
      <c r="AX898" s="16"/>
      <c r="AY898" s="16"/>
      <c r="AZ898" s="16"/>
      <c r="BA898" s="16"/>
      <c r="BB898" s="16"/>
      <c r="BC898" s="16"/>
      <c r="BD898" s="16"/>
      <c r="BE898" s="16"/>
      <c r="BF898" s="16"/>
      <c r="BG898" s="16"/>
      <c r="BH898" s="16"/>
      <c r="BI898" s="16"/>
      <c r="BJ898" s="16"/>
      <c r="BK898" s="16"/>
      <c r="BL898" s="16"/>
      <c r="BM898" s="16"/>
      <c r="BN898" s="16"/>
      <c r="BO898" s="16"/>
      <c r="BP898" s="16"/>
      <c r="BQ898" s="16"/>
      <c r="BR898" s="16"/>
      <c r="BS898" s="16"/>
      <c r="BT898" s="16"/>
      <c r="BU898" s="16"/>
      <c r="BV898" s="16"/>
      <c r="BW898" s="16"/>
      <c r="BX898" s="16"/>
      <c r="BY898" s="16"/>
      <c r="BZ898" s="16"/>
      <c r="CA898" s="16"/>
      <c r="CB898" s="16"/>
      <c r="CC898" s="16"/>
      <c r="CD898" s="16"/>
      <c r="CE898" s="16"/>
      <c r="CF898" s="16"/>
      <c r="CG898" s="16"/>
      <c r="CH898" s="16"/>
      <c r="CI898" s="16"/>
      <c r="CJ898" s="16"/>
      <c r="CK898" s="16"/>
      <c r="CL898" s="16"/>
      <c r="CM898" s="16"/>
      <c r="CN898" s="16"/>
      <c r="CO898" s="16"/>
      <c r="CP898" s="16"/>
      <c r="CQ898" s="16"/>
      <c r="CR898" s="16"/>
      <c r="CS898" s="16"/>
      <c r="CT898" s="16"/>
      <c r="CU898" s="16"/>
      <c r="CV898" s="16"/>
      <c r="CW898" s="16"/>
      <c r="CX898" s="16"/>
      <c r="CY898" s="16"/>
      <c r="CZ898" s="16"/>
      <c r="DA898" s="16"/>
      <c r="DB898" s="16"/>
      <c r="DC898" s="16"/>
      <c r="DD898" s="16"/>
      <c r="DE898" s="16"/>
      <c r="DF898" s="16"/>
      <c r="DG898" s="16"/>
      <c r="DH898" s="16"/>
      <c r="DI898" s="16"/>
      <c r="DJ898" s="16"/>
      <c r="DK898" s="16"/>
      <c r="DL898" s="16"/>
      <c r="DM898" s="16"/>
      <c r="DN898" s="16"/>
      <c r="DO898" s="16"/>
      <c r="DP898" s="16"/>
      <c r="DQ898" s="16"/>
      <c r="DR898" s="16"/>
      <c r="DS898" s="16"/>
      <c r="DT898" s="16"/>
      <c r="DU898" s="16"/>
      <c r="DV898" s="16"/>
      <c r="DW898" s="16"/>
      <c r="DX898" s="16"/>
      <c r="DY898" s="16"/>
      <c r="DZ898" s="16"/>
      <c r="EA898" s="16"/>
      <c r="EB898" s="16"/>
      <c r="EC898" s="16"/>
      <c r="ED898" s="16"/>
      <c r="EE898" s="16"/>
      <c r="EF898" s="16"/>
      <c r="EG898" s="16"/>
      <c r="EH898" s="16"/>
      <c r="EI898" s="16"/>
      <c r="EJ898" s="16"/>
      <c r="EK898" s="16"/>
      <c r="EL898" s="16"/>
      <c r="EM898" s="16"/>
      <c r="EN898" s="16"/>
      <c r="EO898" s="16"/>
      <c r="EP898" s="16"/>
      <c r="EQ898" s="16"/>
      <c r="ER898" s="16"/>
      <c r="ES898" s="16"/>
      <c r="ET898" s="16"/>
      <c r="EU898" s="16"/>
      <c r="EV898" s="16"/>
      <c r="EW898" s="16"/>
      <c r="EX898" s="16"/>
      <c r="EY898" s="16"/>
      <c r="EZ898" s="16"/>
      <c r="FA898" s="16"/>
      <c r="FB898" s="16"/>
      <c r="FC898" s="16"/>
      <c r="FD898" s="16"/>
      <c r="FE898" s="16"/>
      <c r="FF898" s="16"/>
      <c r="FG898" s="16"/>
      <c r="FH898" s="16"/>
      <c r="FI898" s="16"/>
      <c r="FJ898" s="16"/>
      <c r="FK898" s="16"/>
      <c r="FL898" s="16"/>
      <c r="FM898" s="16"/>
      <c r="FN898" s="16"/>
      <c r="FO898" s="16"/>
      <c r="FP898" s="16"/>
      <c r="FQ898" s="16"/>
      <c r="FR898" s="16"/>
      <c r="FS898" s="16"/>
      <c r="FT898" s="16"/>
      <c r="FU898" s="16"/>
      <c r="FV898" s="16"/>
      <c r="FW898" s="16"/>
      <c r="FX898" s="16"/>
      <c r="FY898" s="16"/>
      <c r="FZ898" s="17"/>
      <c r="GA898" s="17"/>
      <c r="GB898" s="17"/>
    </row>
    <row r="899" spans="3:184" ht="14.25" customHeight="1">
      <c r="C899" s="14"/>
      <c r="D899" s="16"/>
      <c r="E899" s="16"/>
      <c r="F899" s="16"/>
      <c r="G899" s="16"/>
      <c r="H899" s="16"/>
      <c r="I899" s="16"/>
      <c r="J899" s="16"/>
      <c r="K899" s="16"/>
      <c r="L899" s="16"/>
      <c r="M899" s="16"/>
      <c r="N899" s="16"/>
      <c r="O899" s="16"/>
      <c r="P899" s="16"/>
      <c r="Q899" s="16"/>
      <c r="R899" s="16"/>
      <c r="S899" s="16"/>
      <c r="T899" s="16"/>
      <c r="U899" s="16"/>
      <c r="V899" s="16"/>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16"/>
      <c r="AS899" s="16"/>
      <c r="AT899" s="16"/>
      <c r="AU899" s="16"/>
      <c r="AV899" s="16"/>
      <c r="AW899" s="16"/>
      <c r="AX899" s="16"/>
      <c r="AY899" s="16"/>
      <c r="AZ899" s="16"/>
      <c r="BA899" s="16"/>
      <c r="BB899" s="16"/>
      <c r="BC899" s="16"/>
      <c r="BD899" s="16"/>
      <c r="BE899" s="16"/>
      <c r="BF899" s="16"/>
      <c r="BG899" s="16"/>
      <c r="BH899" s="16"/>
      <c r="BI899" s="16"/>
      <c r="BJ899" s="16"/>
      <c r="BK899" s="16"/>
      <c r="BL899" s="16"/>
      <c r="BM899" s="16"/>
      <c r="BN899" s="16"/>
      <c r="BO899" s="16"/>
      <c r="BP899" s="16"/>
      <c r="BQ899" s="16"/>
      <c r="BR899" s="16"/>
      <c r="BS899" s="16"/>
      <c r="BT899" s="16"/>
      <c r="BU899" s="16"/>
      <c r="BV899" s="16"/>
      <c r="BW899" s="16"/>
      <c r="BX899" s="16"/>
      <c r="BY899" s="16"/>
      <c r="BZ899" s="16"/>
      <c r="CA899" s="16"/>
      <c r="CB899" s="16"/>
      <c r="CC899" s="16"/>
      <c r="CD899" s="16"/>
      <c r="CE899" s="16"/>
      <c r="CF899" s="16"/>
      <c r="CG899" s="16"/>
      <c r="CH899" s="16"/>
      <c r="CI899" s="16"/>
      <c r="CJ899" s="16"/>
      <c r="CK899" s="16"/>
      <c r="CL899" s="16"/>
      <c r="CM899" s="16"/>
      <c r="CN899" s="16"/>
      <c r="CO899" s="16"/>
      <c r="CP899" s="16"/>
      <c r="CQ899" s="16"/>
      <c r="CR899" s="16"/>
      <c r="CS899" s="16"/>
      <c r="CT899" s="16"/>
      <c r="CU899" s="16"/>
      <c r="CV899" s="16"/>
      <c r="CW899" s="16"/>
      <c r="CX899" s="16"/>
      <c r="CY899" s="16"/>
      <c r="CZ899" s="16"/>
      <c r="DA899" s="16"/>
      <c r="DB899" s="16"/>
      <c r="DC899" s="16"/>
      <c r="DD899" s="16"/>
      <c r="DE899" s="16"/>
      <c r="DF899" s="16"/>
      <c r="DG899" s="16"/>
      <c r="DH899" s="16"/>
      <c r="DI899" s="16"/>
      <c r="DJ899" s="16"/>
      <c r="DK899" s="16"/>
      <c r="DL899" s="16"/>
      <c r="DM899" s="16"/>
      <c r="DN899" s="16"/>
      <c r="DO899" s="16"/>
      <c r="DP899" s="16"/>
      <c r="DQ899" s="16"/>
      <c r="DR899" s="16"/>
      <c r="DS899" s="16"/>
      <c r="DT899" s="16"/>
      <c r="DU899" s="16"/>
      <c r="DV899" s="16"/>
      <c r="DW899" s="16"/>
      <c r="DX899" s="16"/>
      <c r="DY899" s="16"/>
      <c r="DZ899" s="16"/>
      <c r="EA899" s="16"/>
      <c r="EB899" s="16"/>
      <c r="EC899" s="16"/>
      <c r="ED899" s="16"/>
      <c r="EE899" s="16"/>
      <c r="EF899" s="16"/>
      <c r="EG899" s="16"/>
      <c r="EH899" s="16"/>
      <c r="EI899" s="16"/>
      <c r="EJ899" s="16"/>
      <c r="EK899" s="16"/>
      <c r="EL899" s="16"/>
      <c r="EM899" s="16"/>
      <c r="EN899" s="16"/>
      <c r="EO899" s="16"/>
      <c r="EP899" s="16"/>
      <c r="EQ899" s="16"/>
      <c r="ER899" s="16"/>
      <c r="ES899" s="16"/>
      <c r="ET899" s="16"/>
      <c r="EU899" s="16"/>
      <c r="EV899" s="16"/>
      <c r="EW899" s="16"/>
      <c r="EX899" s="16"/>
      <c r="EY899" s="16"/>
      <c r="EZ899" s="16"/>
      <c r="FA899" s="16"/>
      <c r="FB899" s="16"/>
      <c r="FC899" s="16"/>
      <c r="FD899" s="16"/>
      <c r="FE899" s="16"/>
      <c r="FF899" s="16"/>
      <c r="FG899" s="16"/>
      <c r="FH899" s="16"/>
      <c r="FI899" s="16"/>
      <c r="FJ899" s="16"/>
      <c r="FK899" s="16"/>
      <c r="FL899" s="16"/>
      <c r="FM899" s="16"/>
      <c r="FN899" s="16"/>
      <c r="FO899" s="16"/>
      <c r="FP899" s="16"/>
      <c r="FQ899" s="16"/>
      <c r="FR899" s="16"/>
      <c r="FS899" s="16"/>
      <c r="FT899" s="16"/>
      <c r="FU899" s="16"/>
      <c r="FV899" s="16"/>
      <c r="FW899" s="16"/>
      <c r="FX899" s="16"/>
      <c r="FY899" s="16"/>
      <c r="FZ899" s="17"/>
      <c r="GA899" s="17"/>
      <c r="GB899" s="17"/>
    </row>
    <row r="900" spans="3:184" ht="14.25" customHeight="1">
      <c r="C900" s="14"/>
      <c r="D900" s="16"/>
      <c r="E900" s="16"/>
      <c r="F900" s="16"/>
      <c r="G900" s="16"/>
      <c r="H900" s="16"/>
      <c r="I900" s="16"/>
      <c r="J900" s="16"/>
      <c r="K900" s="16"/>
      <c r="L900" s="16"/>
      <c r="M900" s="16"/>
      <c r="N900" s="16"/>
      <c r="O900" s="16"/>
      <c r="P900" s="16"/>
      <c r="Q900" s="16"/>
      <c r="R900" s="16"/>
      <c r="S900" s="16"/>
      <c r="T900" s="16"/>
      <c r="U900" s="16"/>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c r="AW900" s="16"/>
      <c r="AX900" s="16"/>
      <c r="AY900" s="16"/>
      <c r="AZ900" s="16"/>
      <c r="BA900" s="16"/>
      <c r="BB900" s="16"/>
      <c r="BC900" s="16"/>
      <c r="BD900" s="16"/>
      <c r="BE900" s="16"/>
      <c r="BF900" s="16"/>
      <c r="BG900" s="16"/>
      <c r="BH900" s="16"/>
      <c r="BI900" s="16"/>
      <c r="BJ900" s="16"/>
      <c r="BK900" s="16"/>
      <c r="BL900" s="16"/>
      <c r="BM900" s="16"/>
      <c r="BN900" s="16"/>
      <c r="BO900" s="16"/>
      <c r="BP900" s="16"/>
      <c r="BQ900" s="16"/>
      <c r="BR900" s="16"/>
      <c r="BS900" s="16"/>
      <c r="BT900" s="16"/>
      <c r="BU900" s="16"/>
      <c r="BV900" s="16"/>
      <c r="BW900" s="16"/>
      <c r="BX900" s="16"/>
      <c r="BY900" s="16"/>
      <c r="BZ900" s="16"/>
      <c r="CA900" s="16"/>
      <c r="CB900" s="16"/>
      <c r="CC900" s="16"/>
      <c r="CD900" s="16"/>
      <c r="CE900" s="16"/>
      <c r="CF900" s="16"/>
      <c r="CG900" s="16"/>
      <c r="CH900" s="16"/>
      <c r="CI900" s="16"/>
      <c r="CJ900" s="16"/>
      <c r="CK900" s="16"/>
      <c r="CL900" s="16"/>
      <c r="CM900" s="16"/>
      <c r="CN900" s="16"/>
      <c r="CO900" s="16"/>
      <c r="CP900" s="16"/>
      <c r="CQ900" s="16"/>
      <c r="CR900" s="16"/>
      <c r="CS900" s="16"/>
      <c r="CT900" s="16"/>
      <c r="CU900" s="16"/>
      <c r="CV900" s="16"/>
      <c r="CW900" s="16"/>
      <c r="CX900" s="16"/>
      <c r="CY900" s="16"/>
      <c r="CZ900" s="16"/>
      <c r="DA900" s="16"/>
      <c r="DB900" s="16"/>
      <c r="DC900" s="16"/>
      <c r="DD900" s="16"/>
      <c r="DE900" s="16"/>
      <c r="DF900" s="16"/>
      <c r="DG900" s="16"/>
      <c r="DH900" s="16"/>
      <c r="DI900" s="16"/>
      <c r="DJ900" s="16"/>
      <c r="DK900" s="16"/>
      <c r="DL900" s="16"/>
      <c r="DM900" s="16"/>
      <c r="DN900" s="16"/>
      <c r="DO900" s="16"/>
      <c r="DP900" s="16"/>
      <c r="DQ900" s="16"/>
      <c r="DR900" s="16"/>
      <c r="DS900" s="16"/>
      <c r="DT900" s="16"/>
      <c r="DU900" s="16"/>
      <c r="DV900" s="16"/>
      <c r="DW900" s="16"/>
      <c r="DX900" s="16"/>
      <c r="DY900" s="16"/>
      <c r="DZ900" s="16"/>
      <c r="EA900" s="16"/>
      <c r="EB900" s="16"/>
      <c r="EC900" s="16"/>
      <c r="ED900" s="16"/>
      <c r="EE900" s="16"/>
      <c r="EF900" s="16"/>
      <c r="EG900" s="16"/>
      <c r="EH900" s="16"/>
      <c r="EI900" s="16"/>
      <c r="EJ900" s="16"/>
      <c r="EK900" s="16"/>
      <c r="EL900" s="16"/>
      <c r="EM900" s="16"/>
      <c r="EN900" s="16"/>
      <c r="EO900" s="16"/>
      <c r="EP900" s="16"/>
      <c r="EQ900" s="16"/>
      <c r="ER900" s="16"/>
      <c r="ES900" s="16"/>
      <c r="ET900" s="16"/>
      <c r="EU900" s="16"/>
      <c r="EV900" s="16"/>
      <c r="EW900" s="16"/>
      <c r="EX900" s="16"/>
      <c r="EY900" s="16"/>
      <c r="EZ900" s="16"/>
      <c r="FA900" s="16"/>
      <c r="FB900" s="16"/>
      <c r="FC900" s="16"/>
      <c r="FD900" s="16"/>
      <c r="FE900" s="16"/>
      <c r="FF900" s="16"/>
      <c r="FG900" s="16"/>
      <c r="FH900" s="16"/>
      <c r="FI900" s="16"/>
      <c r="FJ900" s="16"/>
      <c r="FK900" s="16"/>
      <c r="FL900" s="16"/>
      <c r="FM900" s="16"/>
      <c r="FN900" s="16"/>
      <c r="FO900" s="16"/>
      <c r="FP900" s="16"/>
      <c r="FQ900" s="16"/>
      <c r="FR900" s="16"/>
      <c r="FS900" s="16"/>
      <c r="FT900" s="16"/>
      <c r="FU900" s="16"/>
      <c r="FV900" s="16"/>
      <c r="FW900" s="16"/>
      <c r="FX900" s="16"/>
      <c r="FY900" s="16"/>
      <c r="FZ900" s="17"/>
      <c r="GA900" s="17"/>
      <c r="GB900" s="17"/>
    </row>
    <row r="901" spans="3:184" ht="14.25" customHeight="1">
      <c r="C901" s="14"/>
      <c r="D901" s="16"/>
      <c r="E901" s="16"/>
      <c r="F901" s="16"/>
      <c r="G901" s="16"/>
      <c r="H901" s="16"/>
      <c r="I901" s="16"/>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c r="BA901" s="16"/>
      <c r="BB901" s="16"/>
      <c r="BC901" s="16"/>
      <c r="BD901" s="16"/>
      <c r="BE901" s="16"/>
      <c r="BF901" s="16"/>
      <c r="BG901" s="16"/>
      <c r="BH901" s="16"/>
      <c r="BI901" s="16"/>
      <c r="BJ901" s="16"/>
      <c r="BK901" s="16"/>
      <c r="BL901" s="16"/>
      <c r="BM901" s="16"/>
      <c r="BN901" s="16"/>
      <c r="BO901" s="16"/>
      <c r="BP901" s="16"/>
      <c r="BQ901" s="16"/>
      <c r="BR901" s="16"/>
      <c r="BS901" s="16"/>
      <c r="BT901" s="16"/>
      <c r="BU901" s="16"/>
      <c r="BV901" s="16"/>
      <c r="BW901" s="16"/>
      <c r="BX901" s="16"/>
      <c r="BY901" s="16"/>
      <c r="BZ901" s="16"/>
      <c r="CA901" s="16"/>
      <c r="CB901" s="16"/>
      <c r="CC901" s="16"/>
      <c r="CD901" s="16"/>
      <c r="CE901" s="16"/>
      <c r="CF901" s="16"/>
      <c r="CG901" s="16"/>
      <c r="CH901" s="16"/>
      <c r="CI901" s="16"/>
      <c r="CJ901" s="16"/>
      <c r="CK901" s="16"/>
      <c r="CL901" s="16"/>
      <c r="CM901" s="16"/>
      <c r="CN901" s="16"/>
      <c r="CO901" s="16"/>
      <c r="CP901" s="16"/>
      <c r="CQ901" s="16"/>
      <c r="CR901" s="16"/>
      <c r="CS901" s="16"/>
      <c r="CT901" s="16"/>
      <c r="CU901" s="16"/>
      <c r="CV901" s="16"/>
      <c r="CW901" s="16"/>
      <c r="CX901" s="16"/>
      <c r="CY901" s="16"/>
      <c r="CZ901" s="16"/>
      <c r="DA901" s="16"/>
      <c r="DB901" s="16"/>
      <c r="DC901" s="16"/>
      <c r="DD901" s="16"/>
      <c r="DE901" s="16"/>
      <c r="DF901" s="16"/>
      <c r="DG901" s="16"/>
      <c r="DH901" s="16"/>
      <c r="DI901" s="16"/>
      <c r="DJ901" s="16"/>
      <c r="DK901" s="16"/>
      <c r="DL901" s="16"/>
      <c r="DM901" s="16"/>
      <c r="DN901" s="16"/>
      <c r="DO901" s="16"/>
      <c r="DP901" s="16"/>
      <c r="DQ901" s="16"/>
      <c r="DR901" s="16"/>
      <c r="DS901" s="16"/>
      <c r="DT901" s="16"/>
      <c r="DU901" s="16"/>
      <c r="DV901" s="16"/>
      <c r="DW901" s="16"/>
      <c r="DX901" s="16"/>
      <c r="DY901" s="16"/>
      <c r="DZ901" s="16"/>
      <c r="EA901" s="16"/>
      <c r="EB901" s="16"/>
      <c r="EC901" s="16"/>
      <c r="ED901" s="16"/>
      <c r="EE901" s="16"/>
      <c r="EF901" s="16"/>
      <c r="EG901" s="16"/>
      <c r="EH901" s="16"/>
      <c r="EI901" s="16"/>
      <c r="EJ901" s="16"/>
      <c r="EK901" s="16"/>
      <c r="EL901" s="16"/>
      <c r="EM901" s="16"/>
      <c r="EN901" s="16"/>
      <c r="EO901" s="16"/>
      <c r="EP901" s="16"/>
      <c r="EQ901" s="16"/>
      <c r="ER901" s="16"/>
      <c r="ES901" s="16"/>
      <c r="ET901" s="16"/>
      <c r="EU901" s="16"/>
      <c r="EV901" s="16"/>
      <c r="EW901" s="16"/>
      <c r="EX901" s="16"/>
      <c r="EY901" s="16"/>
      <c r="EZ901" s="16"/>
      <c r="FA901" s="16"/>
      <c r="FB901" s="16"/>
      <c r="FC901" s="16"/>
      <c r="FD901" s="16"/>
      <c r="FE901" s="16"/>
      <c r="FF901" s="16"/>
      <c r="FG901" s="16"/>
      <c r="FH901" s="16"/>
      <c r="FI901" s="16"/>
      <c r="FJ901" s="16"/>
      <c r="FK901" s="16"/>
      <c r="FL901" s="16"/>
      <c r="FM901" s="16"/>
      <c r="FN901" s="16"/>
      <c r="FO901" s="16"/>
      <c r="FP901" s="16"/>
      <c r="FQ901" s="16"/>
      <c r="FR901" s="16"/>
      <c r="FS901" s="16"/>
      <c r="FT901" s="16"/>
      <c r="FU901" s="16"/>
      <c r="FV901" s="16"/>
      <c r="FW901" s="16"/>
      <c r="FX901" s="16"/>
      <c r="FY901" s="16"/>
      <c r="FZ901" s="17"/>
      <c r="GA901" s="17"/>
      <c r="GB901" s="17"/>
    </row>
    <row r="902" spans="3:184" ht="14.25" customHeight="1">
      <c r="C902" s="14"/>
      <c r="D902" s="16"/>
      <c r="E902" s="16"/>
      <c r="F902" s="16"/>
      <c r="G902" s="16"/>
      <c r="H902" s="16"/>
      <c r="I902" s="16"/>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c r="BA902" s="16"/>
      <c r="BB902" s="16"/>
      <c r="BC902" s="16"/>
      <c r="BD902" s="16"/>
      <c r="BE902" s="16"/>
      <c r="BF902" s="16"/>
      <c r="BG902" s="16"/>
      <c r="BH902" s="16"/>
      <c r="BI902" s="16"/>
      <c r="BJ902" s="16"/>
      <c r="BK902" s="16"/>
      <c r="BL902" s="16"/>
      <c r="BM902" s="16"/>
      <c r="BN902" s="16"/>
      <c r="BO902" s="16"/>
      <c r="BP902" s="16"/>
      <c r="BQ902" s="16"/>
      <c r="BR902" s="16"/>
      <c r="BS902" s="16"/>
      <c r="BT902" s="16"/>
      <c r="BU902" s="16"/>
      <c r="BV902" s="16"/>
      <c r="BW902" s="16"/>
      <c r="BX902" s="16"/>
      <c r="BY902" s="16"/>
      <c r="BZ902" s="16"/>
      <c r="CA902" s="16"/>
      <c r="CB902" s="16"/>
      <c r="CC902" s="16"/>
      <c r="CD902" s="16"/>
      <c r="CE902" s="16"/>
      <c r="CF902" s="16"/>
      <c r="CG902" s="16"/>
      <c r="CH902" s="16"/>
      <c r="CI902" s="16"/>
      <c r="CJ902" s="16"/>
      <c r="CK902" s="16"/>
      <c r="CL902" s="16"/>
      <c r="CM902" s="16"/>
      <c r="CN902" s="16"/>
      <c r="CO902" s="16"/>
      <c r="CP902" s="16"/>
      <c r="CQ902" s="16"/>
      <c r="CR902" s="16"/>
      <c r="CS902" s="16"/>
      <c r="CT902" s="16"/>
      <c r="CU902" s="16"/>
      <c r="CV902" s="16"/>
      <c r="CW902" s="16"/>
      <c r="CX902" s="16"/>
      <c r="CY902" s="16"/>
      <c r="CZ902" s="16"/>
      <c r="DA902" s="16"/>
      <c r="DB902" s="16"/>
      <c r="DC902" s="16"/>
      <c r="DD902" s="16"/>
      <c r="DE902" s="16"/>
      <c r="DF902" s="16"/>
      <c r="DG902" s="16"/>
      <c r="DH902" s="16"/>
      <c r="DI902" s="16"/>
      <c r="DJ902" s="16"/>
      <c r="DK902" s="16"/>
      <c r="DL902" s="16"/>
      <c r="DM902" s="16"/>
      <c r="DN902" s="16"/>
      <c r="DO902" s="16"/>
      <c r="DP902" s="16"/>
      <c r="DQ902" s="16"/>
      <c r="DR902" s="16"/>
      <c r="DS902" s="16"/>
      <c r="DT902" s="16"/>
      <c r="DU902" s="16"/>
      <c r="DV902" s="16"/>
      <c r="DW902" s="16"/>
      <c r="DX902" s="16"/>
      <c r="DY902" s="16"/>
      <c r="DZ902" s="16"/>
      <c r="EA902" s="16"/>
      <c r="EB902" s="16"/>
      <c r="EC902" s="16"/>
      <c r="ED902" s="16"/>
      <c r="EE902" s="16"/>
      <c r="EF902" s="16"/>
      <c r="EG902" s="16"/>
      <c r="EH902" s="16"/>
      <c r="EI902" s="16"/>
      <c r="EJ902" s="16"/>
      <c r="EK902" s="16"/>
      <c r="EL902" s="16"/>
      <c r="EM902" s="16"/>
      <c r="EN902" s="16"/>
      <c r="EO902" s="16"/>
      <c r="EP902" s="16"/>
      <c r="EQ902" s="16"/>
      <c r="ER902" s="16"/>
      <c r="ES902" s="16"/>
      <c r="ET902" s="16"/>
      <c r="EU902" s="16"/>
      <c r="EV902" s="16"/>
      <c r="EW902" s="16"/>
      <c r="EX902" s="16"/>
      <c r="EY902" s="16"/>
      <c r="EZ902" s="16"/>
      <c r="FA902" s="16"/>
      <c r="FB902" s="16"/>
      <c r="FC902" s="16"/>
      <c r="FD902" s="16"/>
      <c r="FE902" s="16"/>
      <c r="FF902" s="16"/>
      <c r="FG902" s="16"/>
      <c r="FH902" s="16"/>
      <c r="FI902" s="16"/>
      <c r="FJ902" s="16"/>
      <c r="FK902" s="16"/>
      <c r="FL902" s="16"/>
      <c r="FM902" s="16"/>
      <c r="FN902" s="16"/>
      <c r="FO902" s="16"/>
      <c r="FP902" s="16"/>
      <c r="FQ902" s="16"/>
      <c r="FR902" s="16"/>
      <c r="FS902" s="16"/>
      <c r="FT902" s="16"/>
      <c r="FU902" s="16"/>
      <c r="FV902" s="16"/>
      <c r="FW902" s="16"/>
      <c r="FX902" s="16"/>
      <c r="FY902" s="16"/>
      <c r="FZ902" s="17"/>
      <c r="GA902" s="17"/>
      <c r="GB902" s="17"/>
    </row>
    <row r="903" spans="3:184" ht="14.25" customHeight="1">
      <c r="C903" s="14"/>
      <c r="D903" s="16"/>
      <c r="E903" s="16"/>
      <c r="F903" s="16"/>
      <c r="G903" s="16"/>
      <c r="H903" s="16"/>
      <c r="I903" s="16"/>
      <c r="J903" s="16"/>
      <c r="K903" s="16"/>
      <c r="L903" s="16"/>
      <c r="M903" s="16"/>
      <c r="N903" s="16"/>
      <c r="O903" s="16"/>
      <c r="P903" s="16"/>
      <c r="Q903" s="16"/>
      <c r="R903" s="16"/>
      <c r="S903" s="16"/>
      <c r="T903" s="16"/>
      <c r="U903" s="16"/>
      <c r="V903" s="16"/>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16"/>
      <c r="AS903" s="16"/>
      <c r="AT903" s="16"/>
      <c r="AU903" s="16"/>
      <c r="AV903" s="16"/>
      <c r="AW903" s="16"/>
      <c r="AX903" s="16"/>
      <c r="AY903" s="16"/>
      <c r="AZ903" s="16"/>
      <c r="BA903" s="16"/>
      <c r="BB903" s="16"/>
      <c r="BC903" s="16"/>
      <c r="BD903" s="16"/>
      <c r="BE903" s="16"/>
      <c r="BF903" s="16"/>
      <c r="BG903" s="16"/>
      <c r="BH903" s="16"/>
      <c r="BI903" s="16"/>
      <c r="BJ903" s="16"/>
      <c r="BK903" s="16"/>
      <c r="BL903" s="16"/>
      <c r="BM903" s="16"/>
      <c r="BN903" s="16"/>
      <c r="BO903" s="16"/>
      <c r="BP903" s="16"/>
      <c r="BQ903" s="16"/>
      <c r="BR903" s="16"/>
      <c r="BS903" s="16"/>
      <c r="BT903" s="16"/>
      <c r="BU903" s="16"/>
      <c r="BV903" s="16"/>
      <c r="BW903" s="16"/>
      <c r="BX903" s="16"/>
      <c r="BY903" s="16"/>
      <c r="BZ903" s="16"/>
      <c r="CA903" s="16"/>
      <c r="CB903" s="16"/>
      <c r="CC903" s="16"/>
      <c r="CD903" s="16"/>
      <c r="CE903" s="16"/>
      <c r="CF903" s="16"/>
      <c r="CG903" s="16"/>
      <c r="CH903" s="16"/>
      <c r="CI903" s="16"/>
      <c r="CJ903" s="16"/>
      <c r="CK903" s="16"/>
      <c r="CL903" s="16"/>
      <c r="CM903" s="16"/>
      <c r="CN903" s="16"/>
      <c r="CO903" s="16"/>
      <c r="CP903" s="16"/>
      <c r="CQ903" s="16"/>
      <c r="CR903" s="16"/>
      <c r="CS903" s="16"/>
      <c r="CT903" s="16"/>
      <c r="CU903" s="16"/>
      <c r="CV903" s="16"/>
      <c r="CW903" s="16"/>
      <c r="CX903" s="16"/>
      <c r="CY903" s="16"/>
      <c r="CZ903" s="16"/>
      <c r="DA903" s="16"/>
      <c r="DB903" s="16"/>
      <c r="DC903" s="16"/>
      <c r="DD903" s="16"/>
      <c r="DE903" s="16"/>
      <c r="DF903" s="16"/>
      <c r="DG903" s="16"/>
      <c r="DH903" s="16"/>
      <c r="DI903" s="16"/>
      <c r="DJ903" s="16"/>
      <c r="DK903" s="16"/>
      <c r="DL903" s="16"/>
      <c r="DM903" s="16"/>
      <c r="DN903" s="16"/>
      <c r="DO903" s="16"/>
      <c r="DP903" s="16"/>
      <c r="DQ903" s="16"/>
      <c r="DR903" s="16"/>
      <c r="DS903" s="16"/>
      <c r="DT903" s="16"/>
      <c r="DU903" s="16"/>
      <c r="DV903" s="16"/>
      <c r="DW903" s="16"/>
      <c r="DX903" s="16"/>
      <c r="DY903" s="16"/>
      <c r="DZ903" s="16"/>
      <c r="EA903" s="16"/>
      <c r="EB903" s="16"/>
      <c r="EC903" s="16"/>
      <c r="ED903" s="16"/>
      <c r="EE903" s="16"/>
      <c r="EF903" s="16"/>
      <c r="EG903" s="16"/>
      <c r="EH903" s="16"/>
      <c r="EI903" s="16"/>
      <c r="EJ903" s="16"/>
      <c r="EK903" s="16"/>
      <c r="EL903" s="16"/>
      <c r="EM903" s="16"/>
      <c r="EN903" s="16"/>
      <c r="EO903" s="16"/>
      <c r="EP903" s="16"/>
      <c r="EQ903" s="16"/>
      <c r="ER903" s="16"/>
      <c r="ES903" s="16"/>
      <c r="ET903" s="16"/>
      <c r="EU903" s="16"/>
      <c r="EV903" s="16"/>
      <c r="EW903" s="16"/>
      <c r="EX903" s="16"/>
      <c r="EY903" s="16"/>
      <c r="EZ903" s="16"/>
      <c r="FA903" s="16"/>
      <c r="FB903" s="16"/>
      <c r="FC903" s="16"/>
      <c r="FD903" s="16"/>
      <c r="FE903" s="16"/>
      <c r="FF903" s="16"/>
      <c r="FG903" s="16"/>
      <c r="FH903" s="16"/>
      <c r="FI903" s="16"/>
      <c r="FJ903" s="16"/>
      <c r="FK903" s="16"/>
      <c r="FL903" s="16"/>
      <c r="FM903" s="16"/>
      <c r="FN903" s="16"/>
      <c r="FO903" s="16"/>
      <c r="FP903" s="16"/>
      <c r="FQ903" s="16"/>
      <c r="FR903" s="16"/>
      <c r="FS903" s="16"/>
      <c r="FT903" s="16"/>
      <c r="FU903" s="16"/>
      <c r="FV903" s="16"/>
      <c r="FW903" s="16"/>
      <c r="FX903" s="16"/>
      <c r="FY903" s="16"/>
      <c r="FZ903" s="17"/>
      <c r="GA903" s="17"/>
      <c r="GB903" s="17"/>
    </row>
    <row r="904" spans="3:184" ht="14.25" customHeight="1">
      <c r="C904" s="14"/>
      <c r="D904" s="16"/>
      <c r="E904" s="16"/>
      <c r="F904" s="16"/>
      <c r="G904" s="16"/>
      <c r="H904" s="16"/>
      <c r="I904" s="16"/>
      <c r="J904" s="16"/>
      <c r="K904" s="16"/>
      <c r="L904" s="16"/>
      <c r="M904" s="16"/>
      <c r="N904" s="16"/>
      <c r="O904" s="16"/>
      <c r="P904" s="16"/>
      <c r="Q904" s="16"/>
      <c r="R904" s="16"/>
      <c r="S904" s="16"/>
      <c r="T904" s="16"/>
      <c r="U904" s="16"/>
      <c r="V904" s="16"/>
      <c r="W904" s="16"/>
      <c r="X904" s="16"/>
      <c r="Y904" s="16"/>
      <c r="Z904" s="16"/>
      <c r="AA904" s="16"/>
      <c r="AB904" s="16"/>
      <c r="AC904" s="16"/>
      <c r="AD904" s="16"/>
      <c r="AE904" s="16"/>
      <c r="AF904" s="16"/>
      <c r="AG904" s="16"/>
      <c r="AH904" s="16"/>
      <c r="AI904" s="16"/>
      <c r="AJ904" s="16"/>
      <c r="AK904" s="16"/>
      <c r="AL904" s="16"/>
      <c r="AM904" s="16"/>
      <c r="AN904" s="16"/>
      <c r="AO904" s="16"/>
      <c r="AP904" s="16"/>
      <c r="AQ904" s="16"/>
      <c r="AR904" s="16"/>
      <c r="AS904" s="16"/>
      <c r="AT904" s="16"/>
      <c r="AU904" s="16"/>
      <c r="AV904" s="16"/>
      <c r="AW904" s="16"/>
      <c r="AX904" s="16"/>
      <c r="AY904" s="16"/>
      <c r="AZ904" s="16"/>
      <c r="BA904" s="16"/>
      <c r="BB904" s="16"/>
      <c r="BC904" s="16"/>
      <c r="BD904" s="16"/>
      <c r="BE904" s="16"/>
      <c r="BF904" s="16"/>
      <c r="BG904" s="16"/>
      <c r="BH904" s="16"/>
      <c r="BI904" s="16"/>
      <c r="BJ904" s="16"/>
      <c r="BK904" s="16"/>
      <c r="BL904" s="16"/>
      <c r="BM904" s="16"/>
      <c r="BN904" s="16"/>
      <c r="BO904" s="16"/>
      <c r="BP904" s="16"/>
      <c r="BQ904" s="16"/>
      <c r="BR904" s="16"/>
      <c r="BS904" s="16"/>
      <c r="BT904" s="16"/>
      <c r="BU904" s="16"/>
      <c r="BV904" s="16"/>
      <c r="BW904" s="16"/>
      <c r="BX904" s="16"/>
      <c r="BY904" s="16"/>
      <c r="BZ904" s="16"/>
      <c r="CA904" s="16"/>
      <c r="CB904" s="16"/>
      <c r="CC904" s="16"/>
      <c r="CD904" s="16"/>
      <c r="CE904" s="16"/>
      <c r="CF904" s="16"/>
      <c r="CG904" s="16"/>
      <c r="CH904" s="16"/>
      <c r="CI904" s="16"/>
      <c r="CJ904" s="16"/>
      <c r="CK904" s="16"/>
      <c r="CL904" s="16"/>
      <c r="CM904" s="16"/>
      <c r="CN904" s="16"/>
      <c r="CO904" s="16"/>
      <c r="CP904" s="16"/>
      <c r="CQ904" s="16"/>
      <c r="CR904" s="16"/>
      <c r="CS904" s="16"/>
      <c r="CT904" s="16"/>
      <c r="CU904" s="16"/>
      <c r="CV904" s="16"/>
      <c r="CW904" s="16"/>
      <c r="CX904" s="16"/>
      <c r="CY904" s="16"/>
      <c r="CZ904" s="16"/>
      <c r="DA904" s="16"/>
      <c r="DB904" s="16"/>
      <c r="DC904" s="16"/>
      <c r="DD904" s="16"/>
      <c r="DE904" s="16"/>
      <c r="DF904" s="16"/>
      <c r="DG904" s="16"/>
      <c r="DH904" s="16"/>
      <c r="DI904" s="16"/>
      <c r="DJ904" s="16"/>
      <c r="DK904" s="16"/>
      <c r="DL904" s="16"/>
      <c r="DM904" s="16"/>
      <c r="DN904" s="16"/>
      <c r="DO904" s="16"/>
      <c r="DP904" s="16"/>
      <c r="DQ904" s="16"/>
      <c r="DR904" s="16"/>
      <c r="DS904" s="16"/>
      <c r="DT904" s="16"/>
      <c r="DU904" s="16"/>
      <c r="DV904" s="16"/>
      <c r="DW904" s="16"/>
      <c r="DX904" s="16"/>
      <c r="DY904" s="16"/>
      <c r="DZ904" s="16"/>
      <c r="EA904" s="16"/>
      <c r="EB904" s="16"/>
      <c r="EC904" s="16"/>
      <c r="ED904" s="16"/>
      <c r="EE904" s="16"/>
      <c r="EF904" s="16"/>
      <c r="EG904" s="16"/>
      <c r="EH904" s="16"/>
      <c r="EI904" s="16"/>
      <c r="EJ904" s="16"/>
      <c r="EK904" s="16"/>
      <c r="EL904" s="16"/>
      <c r="EM904" s="16"/>
      <c r="EN904" s="16"/>
      <c r="EO904" s="16"/>
      <c r="EP904" s="16"/>
      <c r="EQ904" s="16"/>
      <c r="ER904" s="16"/>
      <c r="ES904" s="16"/>
      <c r="ET904" s="16"/>
      <c r="EU904" s="16"/>
      <c r="EV904" s="16"/>
      <c r="EW904" s="16"/>
      <c r="EX904" s="16"/>
      <c r="EY904" s="16"/>
      <c r="EZ904" s="16"/>
      <c r="FA904" s="16"/>
      <c r="FB904" s="16"/>
      <c r="FC904" s="16"/>
      <c r="FD904" s="16"/>
      <c r="FE904" s="16"/>
      <c r="FF904" s="16"/>
      <c r="FG904" s="16"/>
      <c r="FH904" s="16"/>
      <c r="FI904" s="16"/>
      <c r="FJ904" s="16"/>
      <c r="FK904" s="16"/>
      <c r="FL904" s="16"/>
      <c r="FM904" s="16"/>
      <c r="FN904" s="16"/>
      <c r="FO904" s="16"/>
      <c r="FP904" s="16"/>
      <c r="FQ904" s="16"/>
      <c r="FR904" s="16"/>
      <c r="FS904" s="16"/>
      <c r="FT904" s="16"/>
      <c r="FU904" s="16"/>
      <c r="FV904" s="16"/>
      <c r="FW904" s="16"/>
      <c r="FX904" s="16"/>
      <c r="FY904" s="16"/>
      <c r="FZ904" s="17"/>
      <c r="GA904" s="17"/>
      <c r="GB904" s="17"/>
    </row>
    <row r="905" spans="3:184" ht="14.25" customHeight="1">
      <c r="C905" s="14"/>
      <c r="D905" s="16"/>
      <c r="E905" s="16"/>
      <c r="F905" s="16"/>
      <c r="G905" s="16"/>
      <c r="H905" s="16"/>
      <c r="I905" s="16"/>
      <c r="J905" s="16"/>
      <c r="K905" s="16"/>
      <c r="L905" s="16"/>
      <c r="M905" s="16"/>
      <c r="N905" s="16"/>
      <c r="O905" s="16"/>
      <c r="P905" s="16"/>
      <c r="Q905" s="16"/>
      <c r="R905" s="16"/>
      <c r="S905" s="16"/>
      <c r="T905" s="16"/>
      <c r="U905" s="16"/>
      <c r="V905" s="16"/>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6"/>
      <c r="AW905" s="16"/>
      <c r="AX905" s="16"/>
      <c r="AY905" s="16"/>
      <c r="AZ905" s="16"/>
      <c r="BA905" s="16"/>
      <c r="BB905" s="16"/>
      <c r="BC905" s="16"/>
      <c r="BD905" s="16"/>
      <c r="BE905" s="16"/>
      <c r="BF905" s="16"/>
      <c r="BG905" s="16"/>
      <c r="BH905" s="16"/>
      <c r="BI905" s="16"/>
      <c r="BJ905" s="16"/>
      <c r="BK905" s="16"/>
      <c r="BL905" s="16"/>
      <c r="BM905" s="16"/>
      <c r="BN905" s="16"/>
      <c r="BO905" s="16"/>
      <c r="BP905" s="16"/>
      <c r="BQ905" s="16"/>
      <c r="BR905" s="16"/>
      <c r="BS905" s="16"/>
      <c r="BT905" s="16"/>
      <c r="BU905" s="16"/>
      <c r="BV905" s="16"/>
      <c r="BW905" s="16"/>
      <c r="BX905" s="16"/>
      <c r="BY905" s="16"/>
      <c r="BZ905" s="16"/>
      <c r="CA905" s="16"/>
      <c r="CB905" s="16"/>
      <c r="CC905" s="16"/>
      <c r="CD905" s="16"/>
      <c r="CE905" s="16"/>
      <c r="CF905" s="16"/>
      <c r="CG905" s="16"/>
      <c r="CH905" s="16"/>
      <c r="CI905" s="16"/>
      <c r="CJ905" s="16"/>
      <c r="CK905" s="16"/>
      <c r="CL905" s="16"/>
      <c r="CM905" s="16"/>
      <c r="CN905" s="16"/>
      <c r="CO905" s="16"/>
      <c r="CP905" s="16"/>
      <c r="CQ905" s="16"/>
      <c r="CR905" s="16"/>
      <c r="CS905" s="16"/>
      <c r="CT905" s="16"/>
      <c r="CU905" s="16"/>
      <c r="CV905" s="16"/>
      <c r="CW905" s="16"/>
      <c r="CX905" s="16"/>
      <c r="CY905" s="16"/>
      <c r="CZ905" s="16"/>
      <c r="DA905" s="16"/>
      <c r="DB905" s="16"/>
      <c r="DC905" s="16"/>
      <c r="DD905" s="16"/>
      <c r="DE905" s="16"/>
      <c r="DF905" s="16"/>
      <c r="DG905" s="16"/>
      <c r="DH905" s="16"/>
      <c r="DI905" s="16"/>
      <c r="DJ905" s="16"/>
      <c r="DK905" s="16"/>
      <c r="DL905" s="16"/>
      <c r="DM905" s="16"/>
      <c r="DN905" s="16"/>
      <c r="DO905" s="16"/>
      <c r="DP905" s="16"/>
      <c r="DQ905" s="16"/>
      <c r="DR905" s="16"/>
      <c r="DS905" s="16"/>
      <c r="DT905" s="16"/>
      <c r="DU905" s="16"/>
      <c r="DV905" s="16"/>
      <c r="DW905" s="16"/>
      <c r="DX905" s="16"/>
      <c r="DY905" s="16"/>
      <c r="DZ905" s="16"/>
      <c r="EA905" s="16"/>
      <c r="EB905" s="16"/>
      <c r="EC905" s="16"/>
      <c r="ED905" s="16"/>
      <c r="EE905" s="16"/>
      <c r="EF905" s="16"/>
      <c r="EG905" s="16"/>
      <c r="EH905" s="16"/>
      <c r="EI905" s="16"/>
      <c r="EJ905" s="16"/>
      <c r="EK905" s="16"/>
      <c r="EL905" s="16"/>
      <c r="EM905" s="16"/>
      <c r="EN905" s="16"/>
      <c r="EO905" s="16"/>
      <c r="EP905" s="16"/>
      <c r="EQ905" s="16"/>
      <c r="ER905" s="16"/>
      <c r="ES905" s="16"/>
      <c r="ET905" s="16"/>
      <c r="EU905" s="16"/>
      <c r="EV905" s="16"/>
      <c r="EW905" s="16"/>
      <c r="EX905" s="16"/>
      <c r="EY905" s="16"/>
      <c r="EZ905" s="16"/>
      <c r="FA905" s="16"/>
      <c r="FB905" s="16"/>
      <c r="FC905" s="16"/>
      <c r="FD905" s="16"/>
      <c r="FE905" s="16"/>
      <c r="FF905" s="16"/>
      <c r="FG905" s="16"/>
      <c r="FH905" s="16"/>
      <c r="FI905" s="16"/>
      <c r="FJ905" s="16"/>
      <c r="FK905" s="16"/>
      <c r="FL905" s="16"/>
      <c r="FM905" s="16"/>
      <c r="FN905" s="16"/>
      <c r="FO905" s="16"/>
      <c r="FP905" s="16"/>
      <c r="FQ905" s="16"/>
      <c r="FR905" s="16"/>
      <c r="FS905" s="16"/>
      <c r="FT905" s="16"/>
      <c r="FU905" s="16"/>
      <c r="FV905" s="16"/>
      <c r="FW905" s="16"/>
      <c r="FX905" s="16"/>
      <c r="FY905" s="16"/>
      <c r="FZ905" s="17"/>
      <c r="GA905" s="17"/>
      <c r="GB905" s="17"/>
    </row>
    <row r="906" spans="3:184" ht="14.25" customHeight="1">
      <c r="C906" s="14"/>
      <c r="D906" s="16"/>
      <c r="E906" s="16"/>
      <c r="F906" s="16"/>
      <c r="G906" s="16"/>
      <c r="H906" s="16"/>
      <c r="I906" s="16"/>
      <c r="J906" s="16"/>
      <c r="K906" s="16"/>
      <c r="L906" s="16"/>
      <c r="M906" s="16"/>
      <c r="N906" s="16"/>
      <c r="O906" s="16"/>
      <c r="P906" s="16"/>
      <c r="Q906" s="16"/>
      <c r="R906" s="16"/>
      <c r="S906" s="16"/>
      <c r="T906" s="16"/>
      <c r="U906" s="16"/>
      <c r="V906" s="16"/>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c r="AW906" s="16"/>
      <c r="AX906" s="16"/>
      <c r="AY906" s="16"/>
      <c r="AZ906" s="16"/>
      <c r="BA906" s="16"/>
      <c r="BB906" s="16"/>
      <c r="BC906" s="16"/>
      <c r="BD906" s="16"/>
      <c r="BE906" s="16"/>
      <c r="BF906" s="16"/>
      <c r="BG906" s="16"/>
      <c r="BH906" s="16"/>
      <c r="BI906" s="16"/>
      <c r="BJ906" s="16"/>
      <c r="BK906" s="16"/>
      <c r="BL906" s="16"/>
      <c r="BM906" s="16"/>
      <c r="BN906" s="16"/>
      <c r="BO906" s="16"/>
      <c r="BP906" s="16"/>
      <c r="BQ906" s="16"/>
      <c r="BR906" s="16"/>
      <c r="BS906" s="16"/>
      <c r="BT906" s="16"/>
      <c r="BU906" s="16"/>
      <c r="BV906" s="16"/>
      <c r="BW906" s="16"/>
      <c r="BX906" s="16"/>
      <c r="BY906" s="16"/>
      <c r="BZ906" s="16"/>
      <c r="CA906" s="16"/>
      <c r="CB906" s="16"/>
      <c r="CC906" s="16"/>
      <c r="CD906" s="16"/>
      <c r="CE906" s="16"/>
      <c r="CF906" s="16"/>
      <c r="CG906" s="16"/>
      <c r="CH906" s="16"/>
      <c r="CI906" s="16"/>
      <c r="CJ906" s="16"/>
      <c r="CK906" s="16"/>
      <c r="CL906" s="16"/>
      <c r="CM906" s="16"/>
      <c r="CN906" s="16"/>
      <c r="CO906" s="16"/>
      <c r="CP906" s="16"/>
      <c r="CQ906" s="16"/>
      <c r="CR906" s="16"/>
      <c r="CS906" s="16"/>
      <c r="CT906" s="16"/>
      <c r="CU906" s="16"/>
      <c r="CV906" s="16"/>
      <c r="CW906" s="16"/>
      <c r="CX906" s="16"/>
      <c r="CY906" s="16"/>
      <c r="CZ906" s="16"/>
      <c r="DA906" s="16"/>
      <c r="DB906" s="16"/>
      <c r="DC906" s="16"/>
      <c r="DD906" s="16"/>
      <c r="DE906" s="16"/>
      <c r="DF906" s="16"/>
      <c r="DG906" s="16"/>
      <c r="DH906" s="16"/>
      <c r="DI906" s="16"/>
      <c r="DJ906" s="16"/>
      <c r="DK906" s="16"/>
      <c r="DL906" s="16"/>
      <c r="DM906" s="16"/>
      <c r="DN906" s="16"/>
      <c r="DO906" s="16"/>
      <c r="DP906" s="16"/>
      <c r="DQ906" s="16"/>
      <c r="DR906" s="16"/>
      <c r="DS906" s="16"/>
      <c r="DT906" s="16"/>
      <c r="DU906" s="16"/>
      <c r="DV906" s="16"/>
      <c r="DW906" s="16"/>
      <c r="DX906" s="16"/>
      <c r="DY906" s="16"/>
      <c r="DZ906" s="16"/>
      <c r="EA906" s="16"/>
      <c r="EB906" s="16"/>
      <c r="EC906" s="16"/>
      <c r="ED906" s="16"/>
      <c r="EE906" s="16"/>
      <c r="EF906" s="16"/>
      <c r="EG906" s="16"/>
      <c r="EH906" s="16"/>
      <c r="EI906" s="16"/>
      <c r="EJ906" s="16"/>
      <c r="EK906" s="16"/>
      <c r="EL906" s="16"/>
      <c r="EM906" s="16"/>
      <c r="EN906" s="16"/>
      <c r="EO906" s="16"/>
      <c r="EP906" s="16"/>
      <c r="EQ906" s="16"/>
      <c r="ER906" s="16"/>
      <c r="ES906" s="16"/>
      <c r="ET906" s="16"/>
      <c r="EU906" s="16"/>
      <c r="EV906" s="16"/>
      <c r="EW906" s="16"/>
      <c r="EX906" s="16"/>
      <c r="EY906" s="16"/>
      <c r="EZ906" s="16"/>
      <c r="FA906" s="16"/>
      <c r="FB906" s="16"/>
      <c r="FC906" s="16"/>
      <c r="FD906" s="16"/>
      <c r="FE906" s="16"/>
      <c r="FF906" s="16"/>
      <c r="FG906" s="16"/>
      <c r="FH906" s="16"/>
      <c r="FI906" s="16"/>
      <c r="FJ906" s="16"/>
      <c r="FK906" s="16"/>
      <c r="FL906" s="16"/>
      <c r="FM906" s="16"/>
      <c r="FN906" s="16"/>
      <c r="FO906" s="16"/>
      <c r="FP906" s="16"/>
      <c r="FQ906" s="16"/>
      <c r="FR906" s="16"/>
      <c r="FS906" s="16"/>
      <c r="FT906" s="16"/>
      <c r="FU906" s="16"/>
      <c r="FV906" s="16"/>
      <c r="FW906" s="16"/>
      <c r="FX906" s="16"/>
      <c r="FY906" s="16"/>
      <c r="FZ906" s="17"/>
      <c r="GA906" s="17"/>
      <c r="GB906" s="17"/>
    </row>
    <row r="907" spans="3:184" ht="14.25" customHeight="1">
      <c r="C907" s="14"/>
      <c r="D907" s="16"/>
      <c r="E907" s="16"/>
      <c r="F907" s="16"/>
      <c r="G907" s="16"/>
      <c r="H907" s="16"/>
      <c r="I907" s="16"/>
      <c r="J907" s="16"/>
      <c r="K907" s="16"/>
      <c r="L907" s="16"/>
      <c r="M907" s="16"/>
      <c r="N907" s="16"/>
      <c r="O907" s="16"/>
      <c r="P907" s="16"/>
      <c r="Q907" s="16"/>
      <c r="R907" s="16"/>
      <c r="S907" s="16"/>
      <c r="T907" s="16"/>
      <c r="U907" s="16"/>
      <c r="V907" s="16"/>
      <c r="W907" s="16"/>
      <c r="X907" s="16"/>
      <c r="Y907" s="16"/>
      <c r="Z907" s="16"/>
      <c r="AA907" s="16"/>
      <c r="AB907" s="16"/>
      <c r="AC907" s="16"/>
      <c r="AD907" s="16"/>
      <c r="AE907" s="16"/>
      <c r="AF907" s="16"/>
      <c r="AG907" s="16"/>
      <c r="AH907" s="16"/>
      <c r="AI907" s="16"/>
      <c r="AJ907" s="16"/>
      <c r="AK907" s="16"/>
      <c r="AL907" s="16"/>
      <c r="AM907" s="16"/>
      <c r="AN907" s="16"/>
      <c r="AO907" s="16"/>
      <c r="AP907" s="16"/>
      <c r="AQ907" s="16"/>
      <c r="AR907" s="16"/>
      <c r="AS907" s="16"/>
      <c r="AT907" s="16"/>
      <c r="AU907" s="16"/>
      <c r="AV907" s="16"/>
      <c r="AW907" s="16"/>
      <c r="AX907" s="16"/>
      <c r="AY907" s="16"/>
      <c r="AZ907" s="16"/>
      <c r="BA907" s="16"/>
      <c r="BB907" s="16"/>
      <c r="BC907" s="16"/>
      <c r="BD907" s="16"/>
      <c r="BE907" s="16"/>
      <c r="BF907" s="16"/>
      <c r="BG907" s="16"/>
      <c r="BH907" s="16"/>
      <c r="BI907" s="16"/>
      <c r="BJ907" s="16"/>
      <c r="BK907" s="16"/>
      <c r="BL907" s="16"/>
      <c r="BM907" s="16"/>
      <c r="BN907" s="16"/>
      <c r="BO907" s="16"/>
      <c r="BP907" s="16"/>
      <c r="BQ907" s="16"/>
      <c r="BR907" s="16"/>
      <c r="BS907" s="16"/>
      <c r="BT907" s="16"/>
      <c r="BU907" s="16"/>
      <c r="BV907" s="16"/>
      <c r="BW907" s="16"/>
      <c r="BX907" s="16"/>
      <c r="BY907" s="16"/>
      <c r="BZ907" s="16"/>
      <c r="CA907" s="16"/>
      <c r="CB907" s="16"/>
      <c r="CC907" s="16"/>
      <c r="CD907" s="16"/>
      <c r="CE907" s="16"/>
      <c r="CF907" s="16"/>
      <c r="CG907" s="16"/>
      <c r="CH907" s="16"/>
      <c r="CI907" s="16"/>
      <c r="CJ907" s="16"/>
      <c r="CK907" s="16"/>
      <c r="CL907" s="16"/>
      <c r="CM907" s="16"/>
      <c r="CN907" s="16"/>
      <c r="CO907" s="16"/>
      <c r="CP907" s="16"/>
      <c r="CQ907" s="16"/>
      <c r="CR907" s="16"/>
      <c r="CS907" s="16"/>
      <c r="CT907" s="16"/>
      <c r="CU907" s="16"/>
      <c r="CV907" s="16"/>
      <c r="CW907" s="16"/>
      <c r="CX907" s="16"/>
      <c r="CY907" s="16"/>
      <c r="CZ907" s="16"/>
      <c r="DA907" s="16"/>
      <c r="DB907" s="16"/>
      <c r="DC907" s="16"/>
      <c r="DD907" s="16"/>
      <c r="DE907" s="16"/>
      <c r="DF907" s="16"/>
      <c r="DG907" s="16"/>
      <c r="DH907" s="16"/>
      <c r="DI907" s="16"/>
      <c r="DJ907" s="16"/>
      <c r="DK907" s="16"/>
      <c r="DL907" s="16"/>
      <c r="DM907" s="16"/>
      <c r="DN907" s="16"/>
      <c r="DO907" s="16"/>
      <c r="DP907" s="16"/>
      <c r="DQ907" s="16"/>
      <c r="DR907" s="16"/>
      <c r="DS907" s="16"/>
      <c r="DT907" s="16"/>
      <c r="DU907" s="16"/>
      <c r="DV907" s="16"/>
      <c r="DW907" s="16"/>
      <c r="DX907" s="16"/>
      <c r="DY907" s="16"/>
      <c r="DZ907" s="16"/>
      <c r="EA907" s="16"/>
      <c r="EB907" s="16"/>
      <c r="EC907" s="16"/>
      <c r="ED907" s="16"/>
      <c r="EE907" s="16"/>
      <c r="EF907" s="16"/>
      <c r="EG907" s="16"/>
      <c r="EH907" s="16"/>
      <c r="EI907" s="16"/>
      <c r="EJ907" s="16"/>
      <c r="EK907" s="16"/>
      <c r="EL907" s="16"/>
      <c r="EM907" s="16"/>
      <c r="EN907" s="16"/>
      <c r="EO907" s="16"/>
      <c r="EP907" s="16"/>
      <c r="EQ907" s="16"/>
      <c r="ER907" s="16"/>
      <c r="ES907" s="16"/>
      <c r="ET907" s="16"/>
      <c r="EU907" s="16"/>
      <c r="EV907" s="16"/>
      <c r="EW907" s="16"/>
      <c r="EX907" s="16"/>
      <c r="EY907" s="16"/>
      <c r="EZ907" s="16"/>
      <c r="FA907" s="16"/>
      <c r="FB907" s="16"/>
      <c r="FC907" s="16"/>
      <c r="FD907" s="16"/>
      <c r="FE907" s="16"/>
      <c r="FF907" s="16"/>
      <c r="FG907" s="16"/>
      <c r="FH907" s="16"/>
      <c r="FI907" s="16"/>
      <c r="FJ907" s="16"/>
      <c r="FK907" s="16"/>
      <c r="FL907" s="16"/>
      <c r="FM907" s="16"/>
      <c r="FN907" s="16"/>
      <c r="FO907" s="16"/>
      <c r="FP907" s="16"/>
      <c r="FQ907" s="16"/>
      <c r="FR907" s="16"/>
      <c r="FS907" s="16"/>
      <c r="FT907" s="16"/>
      <c r="FU907" s="16"/>
      <c r="FV907" s="16"/>
      <c r="FW907" s="16"/>
      <c r="FX907" s="16"/>
      <c r="FY907" s="16"/>
      <c r="FZ907" s="17"/>
      <c r="GA907" s="17"/>
      <c r="GB907" s="17"/>
    </row>
    <row r="908" spans="3:184" ht="14.25" customHeight="1">
      <c r="C908" s="14"/>
      <c r="D908" s="16"/>
      <c r="E908" s="16"/>
      <c r="F908" s="16"/>
      <c r="G908" s="16"/>
      <c r="H908" s="16"/>
      <c r="I908" s="16"/>
      <c r="J908" s="16"/>
      <c r="K908" s="16"/>
      <c r="L908" s="16"/>
      <c r="M908" s="16"/>
      <c r="N908" s="16"/>
      <c r="O908" s="16"/>
      <c r="P908" s="16"/>
      <c r="Q908" s="16"/>
      <c r="R908" s="16"/>
      <c r="S908" s="16"/>
      <c r="T908" s="16"/>
      <c r="U908" s="16"/>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6"/>
      <c r="AW908" s="16"/>
      <c r="AX908" s="16"/>
      <c r="AY908" s="16"/>
      <c r="AZ908" s="16"/>
      <c r="BA908" s="16"/>
      <c r="BB908" s="16"/>
      <c r="BC908" s="16"/>
      <c r="BD908" s="16"/>
      <c r="BE908" s="16"/>
      <c r="BF908" s="16"/>
      <c r="BG908" s="16"/>
      <c r="BH908" s="16"/>
      <c r="BI908" s="16"/>
      <c r="BJ908" s="16"/>
      <c r="BK908" s="16"/>
      <c r="BL908" s="16"/>
      <c r="BM908" s="16"/>
      <c r="BN908" s="16"/>
      <c r="BO908" s="16"/>
      <c r="BP908" s="16"/>
      <c r="BQ908" s="16"/>
      <c r="BR908" s="16"/>
      <c r="BS908" s="16"/>
      <c r="BT908" s="16"/>
      <c r="BU908" s="16"/>
      <c r="BV908" s="16"/>
      <c r="BW908" s="16"/>
      <c r="BX908" s="16"/>
      <c r="BY908" s="16"/>
      <c r="BZ908" s="16"/>
      <c r="CA908" s="16"/>
      <c r="CB908" s="16"/>
      <c r="CC908" s="16"/>
      <c r="CD908" s="16"/>
      <c r="CE908" s="16"/>
      <c r="CF908" s="16"/>
      <c r="CG908" s="16"/>
      <c r="CH908" s="16"/>
      <c r="CI908" s="16"/>
      <c r="CJ908" s="16"/>
      <c r="CK908" s="16"/>
      <c r="CL908" s="16"/>
      <c r="CM908" s="16"/>
      <c r="CN908" s="16"/>
      <c r="CO908" s="16"/>
      <c r="CP908" s="16"/>
      <c r="CQ908" s="16"/>
      <c r="CR908" s="16"/>
      <c r="CS908" s="16"/>
      <c r="CT908" s="16"/>
      <c r="CU908" s="16"/>
      <c r="CV908" s="16"/>
      <c r="CW908" s="16"/>
      <c r="CX908" s="16"/>
      <c r="CY908" s="16"/>
      <c r="CZ908" s="16"/>
      <c r="DA908" s="16"/>
      <c r="DB908" s="16"/>
      <c r="DC908" s="16"/>
      <c r="DD908" s="16"/>
      <c r="DE908" s="16"/>
      <c r="DF908" s="16"/>
      <c r="DG908" s="16"/>
      <c r="DH908" s="16"/>
      <c r="DI908" s="16"/>
      <c r="DJ908" s="16"/>
      <c r="DK908" s="16"/>
      <c r="DL908" s="16"/>
      <c r="DM908" s="16"/>
      <c r="DN908" s="16"/>
      <c r="DO908" s="16"/>
      <c r="DP908" s="16"/>
      <c r="DQ908" s="16"/>
      <c r="DR908" s="16"/>
      <c r="DS908" s="16"/>
      <c r="DT908" s="16"/>
      <c r="DU908" s="16"/>
      <c r="DV908" s="16"/>
      <c r="DW908" s="16"/>
      <c r="DX908" s="16"/>
      <c r="DY908" s="16"/>
      <c r="DZ908" s="16"/>
      <c r="EA908" s="16"/>
      <c r="EB908" s="16"/>
      <c r="EC908" s="16"/>
      <c r="ED908" s="16"/>
      <c r="EE908" s="16"/>
      <c r="EF908" s="16"/>
      <c r="EG908" s="16"/>
      <c r="EH908" s="16"/>
      <c r="EI908" s="16"/>
      <c r="EJ908" s="16"/>
      <c r="EK908" s="16"/>
      <c r="EL908" s="16"/>
      <c r="EM908" s="16"/>
      <c r="EN908" s="16"/>
      <c r="EO908" s="16"/>
      <c r="EP908" s="16"/>
      <c r="EQ908" s="16"/>
      <c r="ER908" s="16"/>
      <c r="ES908" s="16"/>
      <c r="ET908" s="16"/>
      <c r="EU908" s="16"/>
      <c r="EV908" s="16"/>
      <c r="EW908" s="16"/>
      <c r="EX908" s="16"/>
      <c r="EY908" s="16"/>
      <c r="EZ908" s="16"/>
      <c r="FA908" s="16"/>
      <c r="FB908" s="16"/>
      <c r="FC908" s="16"/>
      <c r="FD908" s="16"/>
      <c r="FE908" s="16"/>
      <c r="FF908" s="16"/>
      <c r="FG908" s="16"/>
      <c r="FH908" s="16"/>
      <c r="FI908" s="16"/>
      <c r="FJ908" s="16"/>
      <c r="FK908" s="16"/>
      <c r="FL908" s="16"/>
      <c r="FM908" s="16"/>
      <c r="FN908" s="16"/>
      <c r="FO908" s="16"/>
      <c r="FP908" s="16"/>
      <c r="FQ908" s="16"/>
      <c r="FR908" s="16"/>
      <c r="FS908" s="16"/>
      <c r="FT908" s="16"/>
      <c r="FU908" s="16"/>
      <c r="FV908" s="16"/>
      <c r="FW908" s="16"/>
      <c r="FX908" s="16"/>
      <c r="FY908" s="16"/>
      <c r="FZ908" s="17"/>
      <c r="GA908" s="17"/>
      <c r="GB908" s="17"/>
    </row>
    <row r="909" spans="3:184" ht="14.25" customHeight="1">
      <c r="C909" s="14"/>
      <c r="D909" s="16"/>
      <c r="E909" s="16"/>
      <c r="F909" s="16"/>
      <c r="G909" s="16"/>
      <c r="H909" s="16"/>
      <c r="I909" s="16"/>
      <c r="J909" s="16"/>
      <c r="K909" s="16"/>
      <c r="L909" s="16"/>
      <c r="M909" s="16"/>
      <c r="N909" s="16"/>
      <c r="O909" s="16"/>
      <c r="P909" s="16"/>
      <c r="Q909" s="16"/>
      <c r="R909" s="16"/>
      <c r="S909" s="16"/>
      <c r="T909" s="16"/>
      <c r="U909" s="16"/>
      <c r="V909" s="16"/>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16"/>
      <c r="AS909" s="16"/>
      <c r="AT909" s="16"/>
      <c r="AU909" s="16"/>
      <c r="AV909" s="16"/>
      <c r="AW909" s="16"/>
      <c r="AX909" s="16"/>
      <c r="AY909" s="16"/>
      <c r="AZ909" s="16"/>
      <c r="BA909" s="16"/>
      <c r="BB909" s="16"/>
      <c r="BC909" s="16"/>
      <c r="BD909" s="16"/>
      <c r="BE909" s="16"/>
      <c r="BF909" s="16"/>
      <c r="BG909" s="16"/>
      <c r="BH909" s="16"/>
      <c r="BI909" s="16"/>
      <c r="BJ909" s="16"/>
      <c r="BK909" s="16"/>
      <c r="BL909" s="16"/>
      <c r="BM909" s="16"/>
      <c r="BN909" s="16"/>
      <c r="BO909" s="16"/>
      <c r="BP909" s="16"/>
      <c r="BQ909" s="16"/>
      <c r="BR909" s="16"/>
      <c r="BS909" s="16"/>
      <c r="BT909" s="16"/>
      <c r="BU909" s="16"/>
      <c r="BV909" s="16"/>
      <c r="BW909" s="16"/>
      <c r="BX909" s="16"/>
      <c r="BY909" s="16"/>
      <c r="BZ909" s="16"/>
      <c r="CA909" s="16"/>
      <c r="CB909" s="16"/>
      <c r="CC909" s="16"/>
      <c r="CD909" s="16"/>
      <c r="CE909" s="16"/>
      <c r="CF909" s="16"/>
      <c r="CG909" s="16"/>
      <c r="CH909" s="16"/>
      <c r="CI909" s="16"/>
      <c r="CJ909" s="16"/>
      <c r="CK909" s="16"/>
      <c r="CL909" s="16"/>
      <c r="CM909" s="16"/>
      <c r="CN909" s="16"/>
      <c r="CO909" s="16"/>
      <c r="CP909" s="16"/>
      <c r="CQ909" s="16"/>
      <c r="CR909" s="16"/>
      <c r="CS909" s="16"/>
      <c r="CT909" s="16"/>
      <c r="CU909" s="16"/>
      <c r="CV909" s="16"/>
      <c r="CW909" s="16"/>
      <c r="CX909" s="16"/>
      <c r="CY909" s="16"/>
      <c r="CZ909" s="16"/>
      <c r="DA909" s="16"/>
      <c r="DB909" s="16"/>
      <c r="DC909" s="16"/>
      <c r="DD909" s="16"/>
      <c r="DE909" s="16"/>
      <c r="DF909" s="16"/>
      <c r="DG909" s="16"/>
      <c r="DH909" s="16"/>
      <c r="DI909" s="16"/>
      <c r="DJ909" s="16"/>
      <c r="DK909" s="16"/>
      <c r="DL909" s="16"/>
      <c r="DM909" s="16"/>
      <c r="DN909" s="16"/>
      <c r="DO909" s="16"/>
      <c r="DP909" s="16"/>
      <c r="DQ909" s="16"/>
      <c r="DR909" s="16"/>
      <c r="DS909" s="16"/>
      <c r="DT909" s="16"/>
      <c r="DU909" s="16"/>
      <c r="DV909" s="16"/>
      <c r="DW909" s="16"/>
      <c r="DX909" s="16"/>
      <c r="DY909" s="16"/>
      <c r="DZ909" s="16"/>
      <c r="EA909" s="16"/>
      <c r="EB909" s="16"/>
      <c r="EC909" s="16"/>
      <c r="ED909" s="16"/>
      <c r="EE909" s="16"/>
      <c r="EF909" s="16"/>
      <c r="EG909" s="16"/>
      <c r="EH909" s="16"/>
      <c r="EI909" s="16"/>
      <c r="EJ909" s="16"/>
      <c r="EK909" s="16"/>
      <c r="EL909" s="16"/>
      <c r="EM909" s="16"/>
      <c r="EN909" s="16"/>
      <c r="EO909" s="16"/>
      <c r="EP909" s="16"/>
      <c r="EQ909" s="16"/>
      <c r="ER909" s="16"/>
      <c r="ES909" s="16"/>
      <c r="ET909" s="16"/>
      <c r="EU909" s="16"/>
      <c r="EV909" s="16"/>
      <c r="EW909" s="16"/>
      <c r="EX909" s="16"/>
      <c r="EY909" s="16"/>
      <c r="EZ909" s="16"/>
      <c r="FA909" s="16"/>
      <c r="FB909" s="16"/>
      <c r="FC909" s="16"/>
      <c r="FD909" s="16"/>
      <c r="FE909" s="16"/>
      <c r="FF909" s="16"/>
      <c r="FG909" s="16"/>
      <c r="FH909" s="16"/>
      <c r="FI909" s="16"/>
      <c r="FJ909" s="16"/>
      <c r="FK909" s="16"/>
      <c r="FL909" s="16"/>
      <c r="FM909" s="16"/>
      <c r="FN909" s="16"/>
      <c r="FO909" s="16"/>
      <c r="FP909" s="16"/>
      <c r="FQ909" s="16"/>
      <c r="FR909" s="16"/>
      <c r="FS909" s="16"/>
      <c r="FT909" s="16"/>
      <c r="FU909" s="16"/>
      <c r="FV909" s="16"/>
      <c r="FW909" s="16"/>
      <c r="FX909" s="16"/>
      <c r="FY909" s="16"/>
      <c r="FZ909" s="17"/>
      <c r="GA909" s="17"/>
      <c r="GB909" s="17"/>
    </row>
    <row r="910" spans="3:184" ht="14.25" customHeight="1">
      <c r="C910" s="14"/>
      <c r="D910" s="16"/>
      <c r="E910" s="16"/>
      <c r="F910" s="16"/>
      <c r="G910" s="16"/>
      <c r="H910" s="16"/>
      <c r="I910" s="16"/>
      <c r="J910" s="16"/>
      <c r="K910" s="16"/>
      <c r="L910" s="16"/>
      <c r="M910" s="16"/>
      <c r="N910" s="16"/>
      <c r="O910" s="16"/>
      <c r="P910" s="16"/>
      <c r="Q910" s="16"/>
      <c r="R910" s="16"/>
      <c r="S910" s="16"/>
      <c r="T910" s="16"/>
      <c r="U910" s="16"/>
      <c r="V910" s="16"/>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c r="AW910" s="16"/>
      <c r="AX910" s="16"/>
      <c r="AY910" s="16"/>
      <c r="AZ910" s="16"/>
      <c r="BA910" s="16"/>
      <c r="BB910" s="16"/>
      <c r="BC910" s="16"/>
      <c r="BD910" s="16"/>
      <c r="BE910" s="16"/>
      <c r="BF910" s="16"/>
      <c r="BG910" s="16"/>
      <c r="BH910" s="16"/>
      <c r="BI910" s="16"/>
      <c r="BJ910" s="16"/>
      <c r="BK910" s="16"/>
      <c r="BL910" s="16"/>
      <c r="BM910" s="16"/>
      <c r="BN910" s="16"/>
      <c r="BO910" s="16"/>
      <c r="BP910" s="16"/>
      <c r="BQ910" s="16"/>
      <c r="BR910" s="16"/>
      <c r="BS910" s="16"/>
      <c r="BT910" s="16"/>
      <c r="BU910" s="16"/>
      <c r="BV910" s="16"/>
      <c r="BW910" s="16"/>
      <c r="BX910" s="16"/>
      <c r="BY910" s="16"/>
      <c r="BZ910" s="16"/>
      <c r="CA910" s="16"/>
      <c r="CB910" s="16"/>
      <c r="CC910" s="16"/>
      <c r="CD910" s="16"/>
      <c r="CE910" s="16"/>
      <c r="CF910" s="16"/>
      <c r="CG910" s="16"/>
      <c r="CH910" s="16"/>
      <c r="CI910" s="16"/>
      <c r="CJ910" s="16"/>
      <c r="CK910" s="16"/>
      <c r="CL910" s="16"/>
      <c r="CM910" s="16"/>
      <c r="CN910" s="16"/>
      <c r="CO910" s="16"/>
      <c r="CP910" s="16"/>
      <c r="CQ910" s="16"/>
      <c r="CR910" s="16"/>
      <c r="CS910" s="16"/>
      <c r="CT910" s="16"/>
      <c r="CU910" s="16"/>
      <c r="CV910" s="16"/>
      <c r="CW910" s="16"/>
      <c r="CX910" s="16"/>
      <c r="CY910" s="16"/>
      <c r="CZ910" s="16"/>
      <c r="DA910" s="16"/>
      <c r="DB910" s="16"/>
      <c r="DC910" s="16"/>
      <c r="DD910" s="16"/>
      <c r="DE910" s="16"/>
      <c r="DF910" s="16"/>
      <c r="DG910" s="16"/>
      <c r="DH910" s="16"/>
      <c r="DI910" s="16"/>
      <c r="DJ910" s="16"/>
      <c r="DK910" s="16"/>
      <c r="DL910" s="16"/>
      <c r="DM910" s="16"/>
      <c r="DN910" s="16"/>
      <c r="DO910" s="16"/>
      <c r="DP910" s="16"/>
      <c r="DQ910" s="16"/>
      <c r="DR910" s="16"/>
      <c r="DS910" s="16"/>
      <c r="DT910" s="16"/>
      <c r="DU910" s="16"/>
      <c r="DV910" s="16"/>
      <c r="DW910" s="16"/>
      <c r="DX910" s="16"/>
      <c r="DY910" s="16"/>
      <c r="DZ910" s="16"/>
      <c r="EA910" s="16"/>
      <c r="EB910" s="16"/>
      <c r="EC910" s="16"/>
      <c r="ED910" s="16"/>
      <c r="EE910" s="16"/>
      <c r="EF910" s="16"/>
      <c r="EG910" s="16"/>
      <c r="EH910" s="16"/>
      <c r="EI910" s="16"/>
      <c r="EJ910" s="16"/>
      <c r="EK910" s="16"/>
      <c r="EL910" s="16"/>
      <c r="EM910" s="16"/>
      <c r="EN910" s="16"/>
      <c r="EO910" s="16"/>
      <c r="EP910" s="16"/>
      <c r="EQ910" s="16"/>
      <c r="ER910" s="16"/>
      <c r="ES910" s="16"/>
      <c r="ET910" s="16"/>
      <c r="EU910" s="16"/>
      <c r="EV910" s="16"/>
      <c r="EW910" s="16"/>
      <c r="EX910" s="16"/>
      <c r="EY910" s="16"/>
      <c r="EZ910" s="16"/>
      <c r="FA910" s="16"/>
      <c r="FB910" s="16"/>
      <c r="FC910" s="16"/>
      <c r="FD910" s="16"/>
      <c r="FE910" s="16"/>
      <c r="FF910" s="16"/>
      <c r="FG910" s="16"/>
      <c r="FH910" s="16"/>
      <c r="FI910" s="16"/>
      <c r="FJ910" s="16"/>
      <c r="FK910" s="16"/>
      <c r="FL910" s="16"/>
      <c r="FM910" s="16"/>
      <c r="FN910" s="16"/>
      <c r="FO910" s="16"/>
      <c r="FP910" s="16"/>
      <c r="FQ910" s="16"/>
      <c r="FR910" s="16"/>
      <c r="FS910" s="16"/>
      <c r="FT910" s="16"/>
      <c r="FU910" s="16"/>
      <c r="FV910" s="16"/>
      <c r="FW910" s="16"/>
      <c r="FX910" s="16"/>
      <c r="FY910" s="16"/>
      <c r="FZ910" s="17"/>
      <c r="GA910" s="17"/>
      <c r="GB910" s="17"/>
    </row>
    <row r="911" spans="3:184" ht="14.25" customHeight="1">
      <c r="C911" s="14"/>
      <c r="D911" s="16"/>
      <c r="E911" s="16"/>
      <c r="F911" s="16"/>
      <c r="G911" s="16"/>
      <c r="H911" s="16"/>
      <c r="I911" s="16"/>
      <c r="J911" s="16"/>
      <c r="K911" s="16"/>
      <c r="L911" s="16"/>
      <c r="M911" s="16"/>
      <c r="N911" s="16"/>
      <c r="O911" s="16"/>
      <c r="P911" s="16"/>
      <c r="Q911" s="16"/>
      <c r="R911" s="16"/>
      <c r="S911" s="16"/>
      <c r="T911" s="16"/>
      <c r="U911" s="16"/>
      <c r="V911" s="16"/>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16"/>
      <c r="AS911" s="16"/>
      <c r="AT911" s="16"/>
      <c r="AU911" s="16"/>
      <c r="AV911" s="16"/>
      <c r="AW911" s="16"/>
      <c r="AX911" s="16"/>
      <c r="AY911" s="16"/>
      <c r="AZ911" s="16"/>
      <c r="BA911" s="16"/>
      <c r="BB911" s="16"/>
      <c r="BC911" s="16"/>
      <c r="BD911" s="16"/>
      <c r="BE911" s="16"/>
      <c r="BF911" s="16"/>
      <c r="BG911" s="16"/>
      <c r="BH911" s="16"/>
      <c r="BI911" s="16"/>
      <c r="BJ911" s="16"/>
      <c r="BK911" s="16"/>
      <c r="BL911" s="16"/>
      <c r="BM911" s="16"/>
      <c r="BN911" s="16"/>
      <c r="BO911" s="16"/>
      <c r="BP911" s="16"/>
      <c r="BQ911" s="16"/>
      <c r="BR911" s="16"/>
      <c r="BS911" s="16"/>
      <c r="BT911" s="16"/>
      <c r="BU911" s="16"/>
      <c r="BV911" s="16"/>
      <c r="BW911" s="16"/>
      <c r="BX911" s="16"/>
      <c r="BY911" s="16"/>
      <c r="BZ911" s="16"/>
      <c r="CA911" s="16"/>
      <c r="CB911" s="16"/>
      <c r="CC911" s="16"/>
      <c r="CD911" s="16"/>
      <c r="CE911" s="16"/>
      <c r="CF911" s="16"/>
      <c r="CG911" s="16"/>
      <c r="CH911" s="16"/>
      <c r="CI911" s="16"/>
      <c r="CJ911" s="16"/>
      <c r="CK911" s="16"/>
      <c r="CL911" s="16"/>
      <c r="CM911" s="16"/>
      <c r="CN911" s="16"/>
      <c r="CO911" s="16"/>
      <c r="CP911" s="16"/>
      <c r="CQ911" s="16"/>
      <c r="CR911" s="16"/>
      <c r="CS911" s="16"/>
      <c r="CT911" s="16"/>
      <c r="CU911" s="16"/>
      <c r="CV911" s="16"/>
      <c r="CW911" s="16"/>
      <c r="CX911" s="16"/>
      <c r="CY911" s="16"/>
      <c r="CZ911" s="16"/>
      <c r="DA911" s="16"/>
      <c r="DB911" s="16"/>
      <c r="DC911" s="16"/>
      <c r="DD911" s="16"/>
      <c r="DE911" s="16"/>
      <c r="DF911" s="16"/>
      <c r="DG911" s="16"/>
      <c r="DH911" s="16"/>
      <c r="DI911" s="16"/>
      <c r="DJ911" s="16"/>
      <c r="DK911" s="16"/>
      <c r="DL911" s="16"/>
      <c r="DM911" s="16"/>
      <c r="DN911" s="16"/>
      <c r="DO911" s="16"/>
      <c r="DP911" s="16"/>
      <c r="DQ911" s="16"/>
      <c r="DR911" s="16"/>
      <c r="DS911" s="16"/>
      <c r="DT911" s="16"/>
      <c r="DU911" s="16"/>
      <c r="DV911" s="16"/>
      <c r="DW911" s="16"/>
      <c r="DX911" s="16"/>
      <c r="DY911" s="16"/>
      <c r="DZ911" s="16"/>
      <c r="EA911" s="16"/>
      <c r="EB911" s="16"/>
      <c r="EC911" s="16"/>
      <c r="ED911" s="16"/>
      <c r="EE911" s="16"/>
      <c r="EF911" s="16"/>
      <c r="EG911" s="16"/>
      <c r="EH911" s="16"/>
      <c r="EI911" s="16"/>
      <c r="EJ911" s="16"/>
      <c r="EK911" s="16"/>
      <c r="EL911" s="16"/>
      <c r="EM911" s="16"/>
      <c r="EN911" s="16"/>
      <c r="EO911" s="16"/>
      <c r="EP911" s="16"/>
      <c r="EQ911" s="16"/>
      <c r="ER911" s="16"/>
      <c r="ES911" s="16"/>
      <c r="ET911" s="16"/>
      <c r="EU911" s="16"/>
      <c r="EV911" s="16"/>
      <c r="EW911" s="16"/>
      <c r="EX911" s="16"/>
      <c r="EY911" s="16"/>
      <c r="EZ911" s="16"/>
      <c r="FA911" s="16"/>
      <c r="FB911" s="16"/>
      <c r="FC911" s="16"/>
      <c r="FD911" s="16"/>
      <c r="FE911" s="16"/>
      <c r="FF911" s="16"/>
      <c r="FG911" s="16"/>
      <c r="FH911" s="16"/>
      <c r="FI911" s="16"/>
      <c r="FJ911" s="16"/>
      <c r="FK911" s="16"/>
      <c r="FL911" s="16"/>
      <c r="FM911" s="16"/>
      <c r="FN911" s="16"/>
      <c r="FO911" s="16"/>
      <c r="FP911" s="16"/>
      <c r="FQ911" s="16"/>
      <c r="FR911" s="16"/>
      <c r="FS911" s="16"/>
      <c r="FT911" s="16"/>
      <c r="FU911" s="16"/>
      <c r="FV911" s="16"/>
      <c r="FW911" s="16"/>
      <c r="FX911" s="16"/>
      <c r="FY911" s="16"/>
      <c r="FZ911" s="17"/>
      <c r="GA911" s="17"/>
      <c r="GB911" s="17"/>
    </row>
    <row r="912" spans="3:184" ht="14.25" customHeight="1">
      <c r="C912" s="14"/>
      <c r="D912" s="16"/>
      <c r="E912" s="16"/>
      <c r="F912" s="16"/>
      <c r="G912" s="16"/>
      <c r="H912" s="16"/>
      <c r="I912" s="16"/>
      <c r="J912" s="16"/>
      <c r="K912" s="16"/>
      <c r="L912" s="16"/>
      <c r="M912" s="16"/>
      <c r="N912" s="16"/>
      <c r="O912" s="16"/>
      <c r="P912" s="16"/>
      <c r="Q912" s="16"/>
      <c r="R912" s="16"/>
      <c r="S912" s="16"/>
      <c r="T912" s="16"/>
      <c r="U912" s="16"/>
      <c r="V912" s="16"/>
      <c r="W912" s="16"/>
      <c r="X912" s="16"/>
      <c r="Y912" s="16"/>
      <c r="Z912" s="16"/>
      <c r="AA912" s="16"/>
      <c r="AB912" s="16"/>
      <c r="AC912" s="16"/>
      <c r="AD912" s="16"/>
      <c r="AE912" s="16"/>
      <c r="AF912" s="16"/>
      <c r="AG912" s="16"/>
      <c r="AH912" s="16"/>
      <c r="AI912" s="16"/>
      <c r="AJ912" s="16"/>
      <c r="AK912" s="16"/>
      <c r="AL912" s="16"/>
      <c r="AM912" s="16"/>
      <c r="AN912" s="16"/>
      <c r="AO912" s="16"/>
      <c r="AP912" s="16"/>
      <c r="AQ912" s="16"/>
      <c r="AR912" s="16"/>
      <c r="AS912" s="16"/>
      <c r="AT912" s="16"/>
      <c r="AU912" s="16"/>
      <c r="AV912" s="16"/>
      <c r="AW912" s="16"/>
      <c r="AX912" s="16"/>
      <c r="AY912" s="16"/>
      <c r="AZ912" s="16"/>
      <c r="BA912" s="16"/>
      <c r="BB912" s="16"/>
      <c r="BC912" s="16"/>
      <c r="BD912" s="16"/>
      <c r="BE912" s="16"/>
      <c r="BF912" s="16"/>
      <c r="BG912" s="16"/>
      <c r="BH912" s="16"/>
      <c r="BI912" s="16"/>
      <c r="BJ912" s="16"/>
      <c r="BK912" s="16"/>
      <c r="BL912" s="16"/>
      <c r="BM912" s="16"/>
      <c r="BN912" s="16"/>
      <c r="BO912" s="16"/>
      <c r="BP912" s="16"/>
      <c r="BQ912" s="16"/>
      <c r="BR912" s="16"/>
      <c r="BS912" s="16"/>
      <c r="BT912" s="16"/>
      <c r="BU912" s="16"/>
      <c r="BV912" s="16"/>
      <c r="BW912" s="16"/>
      <c r="BX912" s="16"/>
      <c r="BY912" s="16"/>
      <c r="BZ912" s="16"/>
      <c r="CA912" s="16"/>
      <c r="CB912" s="16"/>
      <c r="CC912" s="16"/>
      <c r="CD912" s="16"/>
      <c r="CE912" s="16"/>
      <c r="CF912" s="16"/>
      <c r="CG912" s="16"/>
      <c r="CH912" s="16"/>
      <c r="CI912" s="16"/>
      <c r="CJ912" s="16"/>
      <c r="CK912" s="16"/>
      <c r="CL912" s="16"/>
      <c r="CM912" s="16"/>
      <c r="CN912" s="16"/>
      <c r="CO912" s="16"/>
      <c r="CP912" s="16"/>
      <c r="CQ912" s="16"/>
      <c r="CR912" s="16"/>
      <c r="CS912" s="16"/>
      <c r="CT912" s="16"/>
      <c r="CU912" s="16"/>
      <c r="CV912" s="16"/>
      <c r="CW912" s="16"/>
      <c r="CX912" s="16"/>
      <c r="CY912" s="16"/>
      <c r="CZ912" s="16"/>
      <c r="DA912" s="16"/>
      <c r="DB912" s="16"/>
      <c r="DC912" s="16"/>
      <c r="DD912" s="16"/>
      <c r="DE912" s="16"/>
      <c r="DF912" s="16"/>
      <c r="DG912" s="16"/>
      <c r="DH912" s="16"/>
      <c r="DI912" s="16"/>
      <c r="DJ912" s="16"/>
      <c r="DK912" s="16"/>
      <c r="DL912" s="16"/>
      <c r="DM912" s="16"/>
      <c r="DN912" s="16"/>
      <c r="DO912" s="16"/>
      <c r="DP912" s="16"/>
      <c r="DQ912" s="16"/>
      <c r="DR912" s="16"/>
      <c r="DS912" s="16"/>
      <c r="DT912" s="16"/>
      <c r="DU912" s="16"/>
      <c r="DV912" s="16"/>
      <c r="DW912" s="16"/>
      <c r="DX912" s="16"/>
      <c r="DY912" s="16"/>
      <c r="DZ912" s="16"/>
      <c r="EA912" s="16"/>
      <c r="EB912" s="16"/>
      <c r="EC912" s="16"/>
      <c r="ED912" s="16"/>
      <c r="EE912" s="16"/>
      <c r="EF912" s="16"/>
      <c r="EG912" s="16"/>
      <c r="EH912" s="16"/>
      <c r="EI912" s="16"/>
      <c r="EJ912" s="16"/>
      <c r="EK912" s="16"/>
      <c r="EL912" s="16"/>
      <c r="EM912" s="16"/>
      <c r="EN912" s="16"/>
      <c r="EO912" s="16"/>
      <c r="EP912" s="16"/>
      <c r="EQ912" s="16"/>
      <c r="ER912" s="16"/>
      <c r="ES912" s="16"/>
      <c r="ET912" s="16"/>
      <c r="EU912" s="16"/>
      <c r="EV912" s="16"/>
      <c r="EW912" s="16"/>
      <c r="EX912" s="16"/>
      <c r="EY912" s="16"/>
      <c r="EZ912" s="16"/>
      <c r="FA912" s="16"/>
      <c r="FB912" s="16"/>
      <c r="FC912" s="16"/>
      <c r="FD912" s="16"/>
      <c r="FE912" s="16"/>
      <c r="FF912" s="16"/>
      <c r="FG912" s="16"/>
      <c r="FH912" s="16"/>
      <c r="FI912" s="16"/>
      <c r="FJ912" s="16"/>
      <c r="FK912" s="16"/>
      <c r="FL912" s="16"/>
      <c r="FM912" s="16"/>
      <c r="FN912" s="16"/>
      <c r="FO912" s="16"/>
      <c r="FP912" s="16"/>
      <c r="FQ912" s="16"/>
      <c r="FR912" s="16"/>
      <c r="FS912" s="16"/>
      <c r="FT912" s="16"/>
      <c r="FU912" s="16"/>
      <c r="FV912" s="16"/>
      <c r="FW912" s="16"/>
      <c r="FX912" s="16"/>
      <c r="FY912" s="16"/>
      <c r="FZ912" s="17"/>
      <c r="GA912" s="17"/>
      <c r="GB912" s="17"/>
    </row>
    <row r="913" spans="3:184" ht="14.25" customHeight="1">
      <c r="C913" s="14"/>
      <c r="D913" s="16"/>
      <c r="E913" s="16"/>
      <c r="F913" s="16"/>
      <c r="G913" s="16"/>
      <c r="H913" s="16"/>
      <c r="I913" s="16"/>
      <c r="J913" s="16"/>
      <c r="K913" s="16"/>
      <c r="L913" s="16"/>
      <c r="M913" s="16"/>
      <c r="N913" s="16"/>
      <c r="O913" s="16"/>
      <c r="P913" s="16"/>
      <c r="Q913" s="16"/>
      <c r="R913" s="16"/>
      <c r="S913" s="16"/>
      <c r="T913" s="16"/>
      <c r="U913" s="16"/>
      <c r="V913" s="16"/>
      <c r="W913" s="16"/>
      <c r="X913" s="16"/>
      <c r="Y913" s="16"/>
      <c r="Z913" s="16"/>
      <c r="AA913" s="16"/>
      <c r="AB913" s="16"/>
      <c r="AC913" s="16"/>
      <c r="AD913" s="16"/>
      <c r="AE913" s="16"/>
      <c r="AF913" s="16"/>
      <c r="AG913" s="16"/>
      <c r="AH913" s="16"/>
      <c r="AI913" s="16"/>
      <c r="AJ913" s="16"/>
      <c r="AK913" s="16"/>
      <c r="AL913" s="16"/>
      <c r="AM913" s="16"/>
      <c r="AN913" s="16"/>
      <c r="AO913" s="16"/>
      <c r="AP913" s="16"/>
      <c r="AQ913" s="16"/>
      <c r="AR913" s="16"/>
      <c r="AS913" s="16"/>
      <c r="AT913" s="16"/>
      <c r="AU913" s="16"/>
      <c r="AV913" s="16"/>
      <c r="AW913" s="16"/>
      <c r="AX913" s="16"/>
      <c r="AY913" s="16"/>
      <c r="AZ913" s="16"/>
      <c r="BA913" s="16"/>
      <c r="BB913" s="16"/>
      <c r="BC913" s="16"/>
      <c r="BD913" s="16"/>
      <c r="BE913" s="16"/>
      <c r="BF913" s="16"/>
      <c r="BG913" s="16"/>
      <c r="BH913" s="16"/>
      <c r="BI913" s="16"/>
      <c r="BJ913" s="16"/>
      <c r="BK913" s="16"/>
      <c r="BL913" s="16"/>
      <c r="BM913" s="16"/>
      <c r="BN913" s="16"/>
      <c r="BO913" s="16"/>
      <c r="BP913" s="16"/>
      <c r="BQ913" s="16"/>
      <c r="BR913" s="16"/>
      <c r="BS913" s="16"/>
      <c r="BT913" s="16"/>
      <c r="BU913" s="16"/>
      <c r="BV913" s="16"/>
      <c r="BW913" s="16"/>
      <c r="BX913" s="16"/>
      <c r="BY913" s="16"/>
      <c r="BZ913" s="16"/>
      <c r="CA913" s="16"/>
      <c r="CB913" s="16"/>
      <c r="CC913" s="16"/>
      <c r="CD913" s="16"/>
      <c r="CE913" s="16"/>
      <c r="CF913" s="16"/>
      <c r="CG913" s="16"/>
      <c r="CH913" s="16"/>
      <c r="CI913" s="16"/>
      <c r="CJ913" s="16"/>
      <c r="CK913" s="16"/>
      <c r="CL913" s="16"/>
      <c r="CM913" s="16"/>
      <c r="CN913" s="16"/>
      <c r="CO913" s="16"/>
      <c r="CP913" s="16"/>
      <c r="CQ913" s="16"/>
      <c r="CR913" s="16"/>
      <c r="CS913" s="16"/>
      <c r="CT913" s="16"/>
      <c r="CU913" s="16"/>
      <c r="CV913" s="16"/>
      <c r="CW913" s="16"/>
      <c r="CX913" s="16"/>
      <c r="CY913" s="16"/>
      <c r="CZ913" s="16"/>
      <c r="DA913" s="16"/>
      <c r="DB913" s="16"/>
      <c r="DC913" s="16"/>
      <c r="DD913" s="16"/>
      <c r="DE913" s="16"/>
      <c r="DF913" s="16"/>
      <c r="DG913" s="16"/>
      <c r="DH913" s="16"/>
      <c r="DI913" s="16"/>
      <c r="DJ913" s="16"/>
      <c r="DK913" s="16"/>
      <c r="DL913" s="16"/>
      <c r="DM913" s="16"/>
      <c r="DN913" s="16"/>
      <c r="DO913" s="16"/>
      <c r="DP913" s="16"/>
      <c r="DQ913" s="16"/>
      <c r="DR913" s="16"/>
      <c r="DS913" s="16"/>
      <c r="DT913" s="16"/>
      <c r="DU913" s="16"/>
      <c r="DV913" s="16"/>
      <c r="DW913" s="16"/>
      <c r="DX913" s="16"/>
      <c r="DY913" s="16"/>
      <c r="DZ913" s="16"/>
      <c r="EA913" s="16"/>
      <c r="EB913" s="16"/>
      <c r="EC913" s="16"/>
      <c r="ED913" s="16"/>
      <c r="EE913" s="16"/>
      <c r="EF913" s="16"/>
      <c r="EG913" s="16"/>
      <c r="EH913" s="16"/>
      <c r="EI913" s="16"/>
      <c r="EJ913" s="16"/>
      <c r="EK913" s="16"/>
      <c r="EL913" s="16"/>
      <c r="EM913" s="16"/>
      <c r="EN913" s="16"/>
      <c r="EO913" s="16"/>
      <c r="EP913" s="16"/>
      <c r="EQ913" s="16"/>
      <c r="ER913" s="16"/>
      <c r="ES913" s="16"/>
      <c r="ET913" s="16"/>
      <c r="EU913" s="16"/>
      <c r="EV913" s="16"/>
      <c r="EW913" s="16"/>
      <c r="EX913" s="16"/>
      <c r="EY913" s="16"/>
      <c r="EZ913" s="16"/>
      <c r="FA913" s="16"/>
      <c r="FB913" s="16"/>
      <c r="FC913" s="16"/>
      <c r="FD913" s="16"/>
      <c r="FE913" s="16"/>
      <c r="FF913" s="16"/>
      <c r="FG913" s="16"/>
      <c r="FH913" s="16"/>
      <c r="FI913" s="16"/>
      <c r="FJ913" s="16"/>
      <c r="FK913" s="16"/>
      <c r="FL913" s="16"/>
      <c r="FM913" s="16"/>
      <c r="FN913" s="16"/>
      <c r="FO913" s="16"/>
      <c r="FP913" s="16"/>
      <c r="FQ913" s="16"/>
      <c r="FR913" s="16"/>
      <c r="FS913" s="16"/>
      <c r="FT913" s="16"/>
      <c r="FU913" s="16"/>
      <c r="FV913" s="16"/>
      <c r="FW913" s="16"/>
      <c r="FX913" s="16"/>
      <c r="FY913" s="16"/>
      <c r="FZ913" s="17"/>
      <c r="GA913" s="17"/>
      <c r="GB913" s="17"/>
    </row>
    <row r="914" spans="3:184" ht="14.25" customHeight="1">
      <c r="C914" s="14"/>
      <c r="D914" s="16"/>
      <c r="E914" s="16"/>
      <c r="F914" s="16"/>
      <c r="G914" s="16"/>
      <c r="H914" s="16"/>
      <c r="I914" s="16"/>
      <c r="J914" s="16"/>
      <c r="K914" s="16"/>
      <c r="L914" s="16"/>
      <c r="M914" s="16"/>
      <c r="N914" s="16"/>
      <c r="O914" s="16"/>
      <c r="P914" s="16"/>
      <c r="Q914" s="16"/>
      <c r="R914" s="16"/>
      <c r="S914" s="16"/>
      <c r="T914" s="16"/>
      <c r="U914" s="16"/>
      <c r="V914" s="16"/>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16"/>
      <c r="AS914" s="16"/>
      <c r="AT914" s="16"/>
      <c r="AU914" s="16"/>
      <c r="AV914" s="16"/>
      <c r="AW914" s="16"/>
      <c r="AX914" s="16"/>
      <c r="AY914" s="16"/>
      <c r="AZ914" s="16"/>
      <c r="BA914" s="16"/>
      <c r="BB914" s="16"/>
      <c r="BC914" s="16"/>
      <c r="BD914" s="16"/>
      <c r="BE914" s="16"/>
      <c r="BF914" s="16"/>
      <c r="BG914" s="16"/>
      <c r="BH914" s="16"/>
      <c r="BI914" s="16"/>
      <c r="BJ914" s="16"/>
      <c r="BK914" s="16"/>
      <c r="BL914" s="16"/>
      <c r="BM914" s="16"/>
      <c r="BN914" s="16"/>
      <c r="BO914" s="16"/>
      <c r="BP914" s="16"/>
      <c r="BQ914" s="16"/>
      <c r="BR914" s="16"/>
      <c r="BS914" s="16"/>
      <c r="BT914" s="16"/>
      <c r="BU914" s="16"/>
      <c r="BV914" s="16"/>
      <c r="BW914" s="16"/>
      <c r="BX914" s="16"/>
      <c r="BY914" s="16"/>
      <c r="BZ914" s="16"/>
      <c r="CA914" s="16"/>
      <c r="CB914" s="16"/>
      <c r="CC914" s="16"/>
      <c r="CD914" s="16"/>
      <c r="CE914" s="16"/>
      <c r="CF914" s="16"/>
      <c r="CG914" s="16"/>
      <c r="CH914" s="16"/>
      <c r="CI914" s="16"/>
      <c r="CJ914" s="16"/>
      <c r="CK914" s="16"/>
      <c r="CL914" s="16"/>
      <c r="CM914" s="16"/>
      <c r="CN914" s="16"/>
      <c r="CO914" s="16"/>
      <c r="CP914" s="16"/>
      <c r="CQ914" s="16"/>
      <c r="CR914" s="16"/>
      <c r="CS914" s="16"/>
      <c r="CT914" s="16"/>
      <c r="CU914" s="16"/>
      <c r="CV914" s="16"/>
      <c r="CW914" s="16"/>
      <c r="CX914" s="16"/>
      <c r="CY914" s="16"/>
      <c r="CZ914" s="16"/>
      <c r="DA914" s="16"/>
      <c r="DB914" s="16"/>
      <c r="DC914" s="16"/>
      <c r="DD914" s="16"/>
      <c r="DE914" s="16"/>
      <c r="DF914" s="16"/>
      <c r="DG914" s="16"/>
      <c r="DH914" s="16"/>
      <c r="DI914" s="16"/>
      <c r="DJ914" s="16"/>
      <c r="DK914" s="16"/>
      <c r="DL914" s="16"/>
      <c r="DM914" s="16"/>
      <c r="DN914" s="16"/>
      <c r="DO914" s="16"/>
      <c r="DP914" s="16"/>
      <c r="DQ914" s="16"/>
      <c r="DR914" s="16"/>
      <c r="DS914" s="16"/>
      <c r="DT914" s="16"/>
      <c r="DU914" s="16"/>
      <c r="DV914" s="16"/>
      <c r="DW914" s="16"/>
      <c r="DX914" s="16"/>
      <c r="DY914" s="16"/>
      <c r="DZ914" s="16"/>
      <c r="EA914" s="16"/>
      <c r="EB914" s="16"/>
      <c r="EC914" s="16"/>
      <c r="ED914" s="16"/>
      <c r="EE914" s="16"/>
      <c r="EF914" s="16"/>
      <c r="EG914" s="16"/>
      <c r="EH914" s="16"/>
      <c r="EI914" s="16"/>
      <c r="EJ914" s="16"/>
      <c r="EK914" s="16"/>
      <c r="EL914" s="16"/>
      <c r="EM914" s="16"/>
      <c r="EN914" s="16"/>
      <c r="EO914" s="16"/>
      <c r="EP914" s="16"/>
      <c r="EQ914" s="16"/>
      <c r="ER914" s="16"/>
      <c r="ES914" s="16"/>
      <c r="ET914" s="16"/>
      <c r="EU914" s="16"/>
      <c r="EV914" s="16"/>
      <c r="EW914" s="16"/>
      <c r="EX914" s="16"/>
      <c r="EY914" s="16"/>
      <c r="EZ914" s="16"/>
      <c r="FA914" s="16"/>
      <c r="FB914" s="16"/>
      <c r="FC914" s="16"/>
      <c r="FD914" s="16"/>
      <c r="FE914" s="16"/>
      <c r="FF914" s="16"/>
      <c r="FG914" s="16"/>
      <c r="FH914" s="16"/>
      <c r="FI914" s="16"/>
      <c r="FJ914" s="16"/>
      <c r="FK914" s="16"/>
      <c r="FL914" s="16"/>
      <c r="FM914" s="16"/>
      <c r="FN914" s="16"/>
      <c r="FO914" s="16"/>
      <c r="FP914" s="16"/>
      <c r="FQ914" s="16"/>
      <c r="FR914" s="16"/>
      <c r="FS914" s="16"/>
      <c r="FT914" s="16"/>
      <c r="FU914" s="16"/>
      <c r="FV914" s="16"/>
      <c r="FW914" s="16"/>
      <c r="FX914" s="16"/>
      <c r="FY914" s="16"/>
      <c r="FZ914" s="17"/>
      <c r="GA914" s="17"/>
      <c r="GB914" s="17"/>
    </row>
    <row r="915" spans="3:184" ht="14.25" customHeight="1">
      <c r="C915" s="14"/>
      <c r="D915" s="16"/>
      <c r="E915" s="16"/>
      <c r="F915" s="16"/>
      <c r="G915" s="16"/>
      <c r="H915" s="16"/>
      <c r="I915" s="16"/>
      <c r="J915" s="16"/>
      <c r="K915" s="16"/>
      <c r="L915" s="16"/>
      <c r="M915" s="16"/>
      <c r="N915" s="16"/>
      <c r="O915" s="16"/>
      <c r="P915" s="16"/>
      <c r="Q915" s="16"/>
      <c r="R915" s="16"/>
      <c r="S915" s="16"/>
      <c r="T915" s="16"/>
      <c r="U915" s="16"/>
      <c r="V915" s="16"/>
      <c r="W915" s="16"/>
      <c r="X915" s="16"/>
      <c r="Y915" s="16"/>
      <c r="Z915" s="16"/>
      <c r="AA915" s="16"/>
      <c r="AB915" s="16"/>
      <c r="AC915" s="16"/>
      <c r="AD915" s="16"/>
      <c r="AE915" s="16"/>
      <c r="AF915" s="16"/>
      <c r="AG915" s="16"/>
      <c r="AH915" s="16"/>
      <c r="AI915" s="16"/>
      <c r="AJ915" s="16"/>
      <c r="AK915" s="16"/>
      <c r="AL915" s="16"/>
      <c r="AM915" s="16"/>
      <c r="AN915" s="16"/>
      <c r="AO915" s="16"/>
      <c r="AP915" s="16"/>
      <c r="AQ915" s="16"/>
      <c r="AR915" s="16"/>
      <c r="AS915" s="16"/>
      <c r="AT915" s="16"/>
      <c r="AU915" s="16"/>
      <c r="AV915" s="16"/>
      <c r="AW915" s="16"/>
      <c r="AX915" s="16"/>
      <c r="AY915" s="16"/>
      <c r="AZ915" s="16"/>
      <c r="BA915" s="16"/>
      <c r="BB915" s="16"/>
      <c r="BC915" s="16"/>
      <c r="BD915" s="16"/>
      <c r="BE915" s="16"/>
      <c r="BF915" s="16"/>
      <c r="BG915" s="16"/>
      <c r="BH915" s="16"/>
      <c r="BI915" s="16"/>
      <c r="BJ915" s="16"/>
      <c r="BK915" s="16"/>
      <c r="BL915" s="16"/>
      <c r="BM915" s="16"/>
      <c r="BN915" s="16"/>
      <c r="BO915" s="16"/>
      <c r="BP915" s="16"/>
      <c r="BQ915" s="16"/>
      <c r="BR915" s="16"/>
      <c r="BS915" s="16"/>
      <c r="BT915" s="16"/>
      <c r="BU915" s="16"/>
      <c r="BV915" s="16"/>
      <c r="BW915" s="16"/>
      <c r="BX915" s="16"/>
      <c r="BY915" s="16"/>
      <c r="BZ915" s="16"/>
      <c r="CA915" s="16"/>
      <c r="CB915" s="16"/>
      <c r="CC915" s="16"/>
      <c r="CD915" s="16"/>
      <c r="CE915" s="16"/>
      <c r="CF915" s="16"/>
      <c r="CG915" s="16"/>
      <c r="CH915" s="16"/>
      <c r="CI915" s="16"/>
      <c r="CJ915" s="16"/>
      <c r="CK915" s="16"/>
      <c r="CL915" s="16"/>
      <c r="CM915" s="16"/>
      <c r="CN915" s="16"/>
      <c r="CO915" s="16"/>
      <c r="CP915" s="16"/>
      <c r="CQ915" s="16"/>
      <c r="CR915" s="16"/>
      <c r="CS915" s="16"/>
      <c r="CT915" s="16"/>
      <c r="CU915" s="16"/>
      <c r="CV915" s="16"/>
      <c r="CW915" s="16"/>
      <c r="CX915" s="16"/>
      <c r="CY915" s="16"/>
      <c r="CZ915" s="16"/>
      <c r="DA915" s="16"/>
      <c r="DB915" s="16"/>
      <c r="DC915" s="16"/>
      <c r="DD915" s="16"/>
      <c r="DE915" s="16"/>
      <c r="DF915" s="16"/>
      <c r="DG915" s="16"/>
      <c r="DH915" s="16"/>
      <c r="DI915" s="16"/>
      <c r="DJ915" s="16"/>
      <c r="DK915" s="16"/>
      <c r="DL915" s="16"/>
      <c r="DM915" s="16"/>
      <c r="DN915" s="16"/>
      <c r="DO915" s="16"/>
      <c r="DP915" s="16"/>
      <c r="DQ915" s="16"/>
      <c r="DR915" s="16"/>
      <c r="DS915" s="16"/>
      <c r="DT915" s="16"/>
      <c r="DU915" s="16"/>
      <c r="DV915" s="16"/>
      <c r="DW915" s="16"/>
      <c r="DX915" s="16"/>
      <c r="DY915" s="16"/>
      <c r="DZ915" s="16"/>
      <c r="EA915" s="16"/>
      <c r="EB915" s="16"/>
      <c r="EC915" s="16"/>
      <c r="ED915" s="16"/>
      <c r="EE915" s="16"/>
      <c r="EF915" s="16"/>
      <c r="EG915" s="16"/>
      <c r="EH915" s="16"/>
      <c r="EI915" s="16"/>
      <c r="EJ915" s="16"/>
      <c r="EK915" s="16"/>
      <c r="EL915" s="16"/>
      <c r="EM915" s="16"/>
      <c r="EN915" s="16"/>
      <c r="EO915" s="16"/>
      <c r="EP915" s="16"/>
      <c r="EQ915" s="16"/>
      <c r="ER915" s="16"/>
      <c r="ES915" s="16"/>
      <c r="ET915" s="16"/>
      <c r="EU915" s="16"/>
      <c r="EV915" s="16"/>
      <c r="EW915" s="16"/>
      <c r="EX915" s="16"/>
      <c r="EY915" s="16"/>
      <c r="EZ915" s="16"/>
      <c r="FA915" s="16"/>
      <c r="FB915" s="16"/>
      <c r="FC915" s="16"/>
      <c r="FD915" s="16"/>
      <c r="FE915" s="16"/>
      <c r="FF915" s="16"/>
      <c r="FG915" s="16"/>
      <c r="FH915" s="16"/>
      <c r="FI915" s="16"/>
      <c r="FJ915" s="16"/>
      <c r="FK915" s="16"/>
      <c r="FL915" s="16"/>
      <c r="FM915" s="16"/>
      <c r="FN915" s="16"/>
      <c r="FO915" s="16"/>
      <c r="FP915" s="16"/>
      <c r="FQ915" s="16"/>
      <c r="FR915" s="16"/>
      <c r="FS915" s="16"/>
      <c r="FT915" s="16"/>
      <c r="FU915" s="16"/>
      <c r="FV915" s="16"/>
      <c r="FW915" s="16"/>
      <c r="FX915" s="16"/>
      <c r="FY915" s="16"/>
      <c r="FZ915" s="17"/>
      <c r="GA915" s="17"/>
      <c r="GB915" s="17"/>
    </row>
    <row r="916" spans="3:184" ht="14.25" customHeight="1">
      <c r="C916" s="14"/>
      <c r="D916" s="16"/>
      <c r="E916" s="16"/>
      <c r="F916" s="16"/>
      <c r="G916" s="16"/>
      <c r="H916" s="16"/>
      <c r="I916" s="16"/>
      <c r="J916" s="16"/>
      <c r="K916" s="16"/>
      <c r="L916" s="16"/>
      <c r="M916" s="16"/>
      <c r="N916" s="16"/>
      <c r="O916" s="16"/>
      <c r="P916" s="16"/>
      <c r="Q916" s="16"/>
      <c r="R916" s="16"/>
      <c r="S916" s="16"/>
      <c r="T916" s="16"/>
      <c r="U916" s="16"/>
      <c r="V916" s="16"/>
      <c r="W916" s="16"/>
      <c r="X916" s="16"/>
      <c r="Y916" s="16"/>
      <c r="Z916" s="16"/>
      <c r="AA916" s="16"/>
      <c r="AB916" s="16"/>
      <c r="AC916" s="16"/>
      <c r="AD916" s="16"/>
      <c r="AE916" s="16"/>
      <c r="AF916" s="16"/>
      <c r="AG916" s="16"/>
      <c r="AH916" s="16"/>
      <c r="AI916" s="16"/>
      <c r="AJ916" s="16"/>
      <c r="AK916" s="16"/>
      <c r="AL916" s="16"/>
      <c r="AM916" s="16"/>
      <c r="AN916" s="16"/>
      <c r="AO916" s="16"/>
      <c r="AP916" s="16"/>
      <c r="AQ916" s="16"/>
      <c r="AR916" s="16"/>
      <c r="AS916" s="16"/>
      <c r="AT916" s="16"/>
      <c r="AU916" s="16"/>
      <c r="AV916" s="16"/>
      <c r="AW916" s="16"/>
      <c r="AX916" s="16"/>
      <c r="AY916" s="16"/>
      <c r="AZ916" s="16"/>
      <c r="BA916" s="16"/>
      <c r="BB916" s="16"/>
      <c r="BC916" s="16"/>
      <c r="BD916" s="16"/>
      <c r="BE916" s="16"/>
      <c r="BF916" s="16"/>
      <c r="BG916" s="16"/>
      <c r="BH916" s="16"/>
      <c r="BI916" s="16"/>
      <c r="BJ916" s="16"/>
      <c r="BK916" s="16"/>
      <c r="BL916" s="16"/>
      <c r="BM916" s="16"/>
      <c r="BN916" s="16"/>
      <c r="BO916" s="16"/>
      <c r="BP916" s="16"/>
      <c r="BQ916" s="16"/>
      <c r="BR916" s="16"/>
      <c r="BS916" s="16"/>
      <c r="BT916" s="16"/>
      <c r="BU916" s="16"/>
      <c r="BV916" s="16"/>
      <c r="BW916" s="16"/>
      <c r="BX916" s="16"/>
      <c r="BY916" s="16"/>
      <c r="BZ916" s="16"/>
      <c r="CA916" s="16"/>
      <c r="CB916" s="16"/>
      <c r="CC916" s="16"/>
      <c r="CD916" s="16"/>
      <c r="CE916" s="16"/>
      <c r="CF916" s="16"/>
      <c r="CG916" s="16"/>
      <c r="CH916" s="16"/>
      <c r="CI916" s="16"/>
      <c r="CJ916" s="16"/>
      <c r="CK916" s="16"/>
      <c r="CL916" s="16"/>
      <c r="CM916" s="16"/>
      <c r="CN916" s="16"/>
      <c r="CO916" s="16"/>
      <c r="CP916" s="16"/>
      <c r="CQ916" s="16"/>
      <c r="CR916" s="16"/>
      <c r="CS916" s="16"/>
      <c r="CT916" s="16"/>
      <c r="CU916" s="16"/>
      <c r="CV916" s="16"/>
      <c r="CW916" s="16"/>
      <c r="CX916" s="16"/>
      <c r="CY916" s="16"/>
      <c r="CZ916" s="16"/>
      <c r="DA916" s="16"/>
      <c r="DB916" s="16"/>
      <c r="DC916" s="16"/>
      <c r="DD916" s="16"/>
      <c r="DE916" s="16"/>
      <c r="DF916" s="16"/>
      <c r="DG916" s="16"/>
      <c r="DH916" s="16"/>
      <c r="DI916" s="16"/>
      <c r="DJ916" s="16"/>
      <c r="DK916" s="16"/>
      <c r="DL916" s="16"/>
      <c r="DM916" s="16"/>
      <c r="DN916" s="16"/>
      <c r="DO916" s="16"/>
      <c r="DP916" s="16"/>
      <c r="DQ916" s="16"/>
      <c r="DR916" s="16"/>
      <c r="DS916" s="16"/>
      <c r="DT916" s="16"/>
      <c r="DU916" s="16"/>
      <c r="DV916" s="16"/>
      <c r="DW916" s="16"/>
      <c r="DX916" s="16"/>
      <c r="DY916" s="16"/>
      <c r="DZ916" s="16"/>
      <c r="EA916" s="16"/>
      <c r="EB916" s="16"/>
      <c r="EC916" s="16"/>
      <c r="ED916" s="16"/>
      <c r="EE916" s="16"/>
      <c r="EF916" s="16"/>
      <c r="EG916" s="16"/>
      <c r="EH916" s="16"/>
      <c r="EI916" s="16"/>
      <c r="EJ916" s="16"/>
      <c r="EK916" s="16"/>
      <c r="EL916" s="16"/>
      <c r="EM916" s="16"/>
      <c r="EN916" s="16"/>
      <c r="EO916" s="16"/>
      <c r="EP916" s="16"/>
      <c r="EQ916" s="16"/>
      <c r="ER916" s="16"/>
      <c r="ES916" s="16"/>
      <c r="ET916" s="16"/>
      <c r="EU916" s="16"/>
      <c r="EV916" s="16"/>
      <c r="EW916" s="16"/>
      <c r="EX916" s="16"/>
      <c r="EY916" s="16"/>
      <c r="EZ916" s="16"/>
      <c r="FA916" s="16"/>
      <c r="FB916" s="16"/>
      <c r="FC916" s="16"/>
      <c r="FD916" s="16"/>
      <c r="FE916" s="16"/>
      <c r="FF916" s="16"/>
      <c r="FG916" s="16"/>
      <c r="FH916" s="16"/>
      <c r="FI916" s="16"/>
      <c r="FJ916" s="16"/>
      <c r="FK916" s="16"/>
      <c r="FL916" s="16"/>
      <c r="FM916" s="16"/>
      <c r="FN916" s="16"/>
      <c r="FO916" s="16"/>
      <c r="FP916" s="16"/>
      <c r="FQ916" s="16"/>
      <c r="FR916" s="16"/>
      <c r="FS916" s="16"/>
      <c r="FT916" s="16"/>
      <c r="FU916" s="16"/>
      <c r="FV916" s="16"/>
      <c r="FW916" s="16"/>
      <c r="FX916" s="16"/>
      <c r="FY916" s="16"/>
      <c r="FZ916" s="17"/>
      <c r="GA916" s="17"/>
      <c r="GB916" s="17"/>
    </row>
    <row r="917" spans="3:184" ht="14.25" customHeight="1">
      <c r="C917" s="14"/>
      <c r="D917" s="16"/>
      <c r="E917" s="16"/>
      <c r="F917" s="16"/>
      <c r="G917" s="16"/>
      <c r="H917" s="16"/>
      <c r="I917" s="16"/>
      <c r="J917" s="16"/>
      <c r="K917" s="16"/>
      <c r="L917" s="16"/>
      <c r="M917" s="16"/>
      <c r="N917" s="16"/>
      <c r="O917" s="16"/>
      <c r="P917" s="16"/>
      <c r="Q917" s="16"/>
      <c r="R917" s="16"/>
      <c r="S917" s="16"/>
      <c r="T917" s="16"/>
      <c r="U917" s="16"/>
      <c r="V917" s="16"/>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16"/>
      <c r="AS917" s="16"/>
      <c r="AT917" s="16"/>
      <c r="AU917" s="16"/>
      <c r="AV917" s="16"/>
      <c r="AW917" s="16"/>
      <c r="AX917" s="16"/>
      <c r="AY917" s="16"/>
      <c r="AZ917" s="16"/>
      <c r="BA917" s="16"/>
      <c r="BB917" s="16"/>
      <c r="BC917" s="16"/>
      <c r="BD917" s="16"/>
      <c r="BE917" s="16"/>
      <c r="BF917" s="16"/>
      <c r="BG917" s="16"/>
      <c r="BH917" s="16"/>
      <c r="BI917" s="16"/>
      <c r="BJ917" s="16"/>
      <c r="BK917" s="16"/>
      <c r="BL917" s="16"/>
      <c r="BM917" s="16"/>
      <c r="BN917" s="16"/>
      <c r="BO917" s="16"/>
      <c r="BP917" s="16"/>
      <c r="BQ917" s="16"/>
      <c r="BR917" s="16"/>
      <c r="BS917" s="16"/>
      <c r="BT917" s="16"/>
      <c r="BU917" s="16"/>
      <c r="BV917" s="16"/>
      <c r="BW917" s="16"/>
      <c r="BX917" s="16"/>
      <c r="BY917" s="16"/>
      <c r="BZ917" s="16"/>
      <c r="CA917" s="16"/>
      <c r="CB917" s="16"/>
      <c r="CC917" s="16"/>
      <c r="CD917" s="16"/>
      <c r="CE917" s="16"/>
      <c r="CF917" s="16"/>
      <c r="CG917" s="16"/>
      <c r="CH917" s="16"/>
      <c r="CI917" s="16"/>
      <c r="CJ917" s="16"/>
      <c r="CK917" s="16"/>
      <c r="CL917" s="16"/>
      <c r="CM917" s="16"/>
      <c r="CN917" s="16"/>
      <c r="CO917" s="16"/>
      <c r="CP917" s="16"/>
      <c r="CQ917" s="16"/>
      <c r="CR917" s="16"/>
      <c r="CS917" s="16"/>
      <c r="CT917" s="16"/>
      <c r="CU917" s="16"/>
      <c r="CV917" s="16"/>
      <c r="CW917" s="16"/>
      <c r="CX917" s="16"/>
      <c r="CY917" s="16"/>
      <c r="CZ917" s="16"/>
      <c r="DA917" s="16"/>
      <c r="DB917" s="16"/>
      <c r="DC917" s="16"/>
      <c r="DD917" s="16"/>
      <c r="DE917" s="16"/>
      <c r="DF917" s="16"/>
      <c r="DG917" s="16"/>
      <c r="DH917" s="16"/>
      <c r="DI917" s="16"/>
      <c r="DJ917" s="16"/>
      <c r="DK917" s="16"/>
      <c r="DL917" s="16"/>
      <c r="DM917" s="16"/>
      <c r="DN917" s="16"/>
      <c r="DO917" s="16"/>
      <c r="DP917" s="16"/>
      <c r="DQ917" s="16"/>
      <c r="DR917" s="16"/>
      <c r="DS917" s="16"/>
      <c r="DT917" s="16"/>
      <c r="DU917" s="16"/>
      <c r="DV917" s="16"/>
      <c r="DW917" s="16"/>
      <c r="DX917" s="16"/>
      <c r="DY917" s="16"/>
      <c r="DZ917" s="16"/>
      <c r="EA917" s="16"/>
      <c r="EB917" s="16"/>
      <c r="EC917" s="16"/>
      <c r="ED917" s="16"/>
      <c r="EE917" s="16"/>
      <c r="EF917" s="16"/>
      <c r="EG917" s="16"/>
      <c r="EH917" s="16"/>
      <c r="EI917" s="16"/>
      <c r="EJ917" s="16"/>
      <c r="EK917" s="16"/>
      <c r="EL917" s="16"/>
      <c r="EM917" s="16"/>
      <c r="EN917" s="16"/>
      <c r="EO917" s="16"/>
      <c r="EP917" s="16"/>
      <c r="EQ917" s="16"/>
      <c r="ER917" s="16"/>
      <c r="ES917" s="16"/>
      <c r="ET917" s="16"/>
      <c r="EU917" s="16"/>
      <c r="EV917" s="16"/>
      <c r="EW917" s="16"/>
      <c r="EX917" s="16"/>
      <c r="EY917" s="16"/>
      <c r="EZ917" s="16"/>
      <c r="FA917" s="16"/>
      <c r="FB917" s="16"/>
      <c r="FC917" s="16"/>
      <c r="FD917" s="16"/>
      <c r="FE917" s="16"/>
      <c r="FF917" s="16"/>
      <c r="FG917" s="16"/>
      <c r="FH917" s="16"/>
      <c r="FI917" s="16"/>
      <c r="FJ917" s="16"/>
      <c r="FK917" s="16"/>
      <c r="FL917" s="16"/>
      <c r="FM917" s="16"/>
      <c r="FN917" s="16"/>
      <c r="FO917" s="16"/>
      <c r="FP917" s="16"/>
      <c r="FQ917" s="16"/>
      <c r="FR917" s="16"/>
      <c r="FS917" s="16"/>
      <c r="FT917" s="16"/>
      <c r="FU917" s="16"/>
      <c r="FV917" s="16"/>
      <c r="FW917" s="16"/>
      <c r="FX917" s="16"/>
      <c r="FY917" s="16"/>
      <c r="FZ917" s="17"/>
      <c r="GA917" s="17"/>
      <c r="GB917" s="17"/>
    </row>
    <row r="918" spans="3:184" ht="14.25" customHeight="1">
      <c r="C918" s="14"/>
      <c r="D918" s="16"/>
      <c r="E918" s="16"/>
      <c r="F918" s="16"/>
      <c r="G918" s="16"/>
      <c r="H918" s="16"/>
      <c r="I918" s="16"/>
      <c r="J918" s="16"/>
      <c r="K918" s="16"/>
      <c r="L918" s="16"/>
      <c r="M918" s="16"/>
      <c r="N918" s="16"/>
      <c r="O918" s="16"/>
      <c r="P918" s="16"/>
      <c r="Q918" s="16"/>
      <c r="R918" s="16"/>
      <c r="S918" s="16"/>
      <c r="T918" s="16"/>
      <c r="U918" s="16"/>
      <c r="V918" s="16"/>
      <c r="W918" s="16"/>
      <c r="X918" s="16"/>
      <c r="Y918" s="16"/>
      <c r="Z918" s="16"/>
      <c r="AA918" s="16"/>
      <c r="AB918" s="16"/>
      <c r="AC918" s="16"/>
      <c r="AD918" s="16"/>
      <c r="AE918" s="16"/>
      <c r="AF918" s="16"/>
      <c r="AG918" s="16"/>
      <c r="AH918" s="16"/>
      <c r="AI918" s="16"/>
      <c r="AJ918" s="16"/>
      <c r="AK918" s="16"/>
      <c r="AL918" s="16"/>
      <c r="AM918" s="16"/>
      <c r="AN918" s="16"/>
      <c r="AO918" s="16"/>
      <c r="AP918" s="16"/>
      <c r="AQ918" s="16"/>
      <c r="AR918" s="16"/>
      <c r="AS918" s="16"/>
      <c r="AT918" s="16"/>
      <c r="AU918" s="16"/>
      <c r="AV918" s="16"/>
      <c r="AW918" s="16"/>
      <c r="AX918" s="16"/>
      <c r="AY918" s="16"/>
      <c r="AZ918" s="16"/>
      <c r="BA918" s="16"/>
      <c r="BB918" s="16"/>
      <c r="BC918" s="16"/>
      <c r="BD918" s="16"/>
      <c r="BE918" s="16"/>
      <c r="BF918" s="16"/>
      <c r="BG918" s="16"/>
      <c r="BH918" s="16"/>
      <c r="BI918" s="16"/>
      <c r="BJ918" s="16"/>
      <c r="BK918" s="16"/>
      <c r="BL918" s="16"/>
      <c r="BM918" s="16"/>
      <c r="BN918" s="16"/>
      <c r="BO918" s="16"/>
      <c r="BP918" s="16"/>
      <c r="BQ918" s="16"/>
      <c r="BR918" s="16"/>
      <c r="BS918" s="16"/>
      <c r="BT918" s="16"/>
      <c r="BU918" s="16"/>
      <c r="BV918" s="16"/>
      <c r="BW918" s="16"/>
      <c r="BX918" s="16"/>
      <c r="BY918" s="16"/>
      <c r="BZ918" s="16"/>
      <c r="CA918" s="16"/>
      <c r="CB918" s="16"/>
      <c r="CC918" s="16"/>
      <c r="CD918" s="16"/>
      <c r="CE918" s="16"/>
      <c r="CF918" s="16"/>
      <c r="CG918" s="16"/>
      <c r="CH918" s="16"/>
      <c r="CI918" s="16"/>
      <c r="CJ918" s="16"/>
      <c r="CK918" s="16"/>
      <c r="CL918" s="16"/>
      <c r="CM918" s="16"/>
      <c r="CN918" s="16"/>
      <c r="CO918" s="16"/>
      <c r="CP918" s="16"/>
      <c r="CQ918" s="16"/>
      <c r="CR918" s="16"/>
      <c r="CS918" s="16"/>
      <c r="CT918" s="16"/>
      <c r="CU918" s="16"/>
      <c r="CV918" s="16"/>
      <c r="CW918" s="16"/>
      <c r="CX918" s="16"/>
      <c r="CY918" s="16"/>
      <c r="CZ918" s="16"/>
      <c r="DA918" s="16"/>
      <c r="DB918" s="16"/>
      <c r="DC918" s="16"/>
      <c r="DD918" s="16"/>
      <c r="DE918" s="16"/>
      <c r="DF918" s="16"/>
      <c r="DG918" s="16"/>
      <c r="DH918" s="16"/>
      <c r="DI918" s="16"/>
      <c r="DJ918" s="16"/>
      <c r="DK918" s="16"/>
      <c r="DL918" s="16"/>
      <c r="DM918" s="16"/>
      <c r="DN918" s="16"/>
      <c r="DO918" s="16"/>
      <c r="DP918" s="16"/>
      <c r="DQ918" s="16"/>
      <c r="DR918" s="16"/>
      <c r="DS918" s="16"/>
      <c r="DT918" s="16"/>
      <c r="DU918" s="16"/>
      <c r="DV918" s="16"/>
      <c r="DW918" s="16"/>
      <c r="DX918" s="16"/>
      <c r="DY918" s="16"/>
      <c r="DZ918" s="16"/>
      <c r="EA918" s="16"/>
      <c r="EB918" s="16"/>
      <c r="EC918" s="16"/>
      <c r="ED918" s="16"/>
      <c r="EE918" s="16"/>
      <c r="EF918" s="16"/>
      <c r="EG918" s="16"/>
      <c r="EH918" s="16"/>
      <c r="EI918" s="16"/>
      <c r="EJ918" s="16"/>
      <c r="EK918" s="16"/>
      <c r="EL918" s="16"/>
      <c r="EM918" s="16"/>
      <c r="EN918" s="16"/>
      <c r="EO918" s="16"/>
      <c r="EP918" s="16"/>
      <c r="EQ918" s="16"/>
      <c r="ER918" s="16"/>
      <c r="ES918" s="16"/>
      <c r="ET918" s="16"/>
      <c r="EU918" s="16"/>
      <c r="EV918" s="16"/>
      <c r="EW918" s="16"/>
      <c r="EX918" s="16"/>
      <c r="EY918" s="16"/>
      <c r="EZ918" s="16"/>
      <c r="FA918" s="16"/>
      <c r="FB918" s="16"/>
      <c r="FC918" s="16"/>
      <c r="FD918" s="16"/>
      <c r="FE918" s="16"/>
      <c r="FF918" s="16"/>
      <c r="FG918" s="16"/>
      <c r="FH918" s="16"/>
      <c r="FI918" s="16"/>
      <c r="FJ918" s="16"/>
      <c r="FK918" s="16"/>
      <c r="FL918" s="16"/>
      <c r="FM918" s="16"/>
      <c r="FN918" s="16"/>
      <c r="FO918" s="16"/>
      <c r="FP918" s="16"/>
      <c r="FQ918" s="16"/>
      <c r="FR918" s="16"/>
      <c r="FS918" s="16"/>
      <c r="FT918" s="16"/>
      <c r="FU918" s="16"/>
      <c r="FV918" s="16"/>
      <c r="FW918" s="16"/>
      <c r="FX918" s="16"/>
      <c r="FY918" s="16"/>
      <c r="FZ918" s="17"/>
      <c r="GA918" s="17"/>
      <c r="GB918" s="17"/>
    </row>
    <row r="919" spans="3:184" ht="14.25" customHeight="1">
      <c r="C919" s="14"/>
      <c r="D919" s="16"/>
      <c r="E919" s="16"/>
      <c r="F919" s="16"/>
      <c r="G919" s="16"/>
      <c r="H919" s="16"/>
      <c r="I919" s="16"/>
      <c r="J919" s="16"/>
      <c r="K919" s="16"/>
      <c r="L919" s="16"/>
      <c r="M919" s="16"/>
      <c r="N919" s="16"/>
      <c r="O919" s="16"/>
      <c r="P919" s="16"/>
      <c r="Q919" s="16"/>
      <c r="R919" s="16"/>
      <c r="S919" s="16"/>
      <c r="T919" s="16"/>
      <c r="U919" s="16"/>
      <c r="V919" s="16"/>
      <c r="W919" s="16"/>
      <c r="X919" s="16"/>
      <c r="Y919" s="16"/>
      <c r="Z919" s="16"/>
      <c r="AA919" s="16"/>
      <c r="AB919" s="16"/>
      <c r="AC919" s="16"/>
      <c r="AD919" s="16"/>
      <c r="AE919" s="16"/>
      <c r="AF919" s="16"/>
      <c r="AG919" s="16"/>
      <c r="AH919" s="16"/>
      <c r="AI919" s="16"/>
      <c r="AJ919" s="16"/>
      <c r="AK919" s="16"/>
      <c r="AL919" s="16"/>
      <c r="AM919" s="16"/>
      <c r="AN919" s="16"/>
      <c r="AO919" s="16"/>
      <c r="AP919" s="16"/>
      <c r="AQ919" s="16"/>
      <c r="AR919" s="16"/>
      <c r="AS919" s="16"/>
      <c r="AT919" s="16"/>
      <c r="AU919" s="16"/>
      <c r="AV919" s="16"/>
      <c r="AW919" s="16"/>
      <c r="AX919" s="16"/>
      <c r="AY919" s="16"/>
      <c r="AZ919" s="16"/>
      <c r="BA919" s="16"/>
      <c r="BB919" s="16"/>
      <c r="BC919" s="16"/>
      <c r="BD919" s="16"/>
      <c r="BE919" s="16"/>
      <c r="BF919" s="16"/>
      <c r="BG919" s="16"/>
      <c r="BH919" s="16"/>
      <c r="BI919" s="16"/>
      <c r="BJ919" s="16"/>
      <c r="BK919" s="16"/>
      <c r="BL919" s="16"/>
      <c r="BM919" s="16"/>
      <c r="BN919" s="16"/>
      <c r="BO919" s="16"/>
      <c r="BP919" s="16"/>
      <c r="BQ919" s="16"/>
      <c r="BR919" s="16"/>
      <c r="BS919" s="16"/>
      <c r="BT919" s="16"/>
      <c r="BU919" s="16"/>
      <c r="BV919" s="16"/>
      <c r="BW919" s="16"/>
      <c r="BX919" s="16"/>
      <c r="BY919" s="16"/>
      <c r="BZ919" s="16"/>
      <c r="CA919" s="16"/>
      <c r="CB919" s="16"/>
      <c r="CC919" s="16"/>
      <c r="CD919" s="16"/>
      <c r="CE919" s="16"/>
      <c r="CF919" s="16"/>
      <c r="CG919" s="16"/>
      <c r="CH919" s="16"/>
      <c r="CI919" s="16"/>
      <c r="CJ919" s="16"/>
      <c r="CK919" s="16"/>
      <c r="CL919" s="16"/>
      <c r="CM919" s="16"/>
      <c r="CN919" s="16"/>
      <c r="CO919" s="16"/>
      <c r="CP919" s="16"/>
      <c r="CQ919" s="16"/>
      <c r="CR919" s="16"/>
      <c r="CS919" s="16"/>
      <c r="CT919" s="16"/>
      <c r="CU919" s="16"/>
      <c r="CV919" s="16"/>
      <c r="CW919" s="16"/>
      <c r="CX919" s="16"/>
      <c r="CY919" s="16"/>
      <c r="CZ919" s="16"/>
      <c r="DA919" s="16"/>
      <c r="DB919" s="16"/>
      <c r="DC919" s="16"/>
      <c r="DD919" s="16"/>
      <c r="DE919" s="16"/>
      <c r="DF919" s="16"/>
      <c r="DG919" s="16"/>
      <c r="DH919" s="16"/>
      <c r="DI919" s="16"/>
      <c r="DJ919" s="16"/>
      <c r="DK919" s="16"/>
      <c r="DL919" s="16"/>
      <c r="DM919" s="16"/>
      <c r="DN919" s="16"/>
      <c r="DO919" s="16"/>
      <c r="DP919" s="16"/>
      <c r="DQ919" s="16"/>
      <c r="DR919" s="16"/>
      <c r="DS919" s="16"/>
      <c r="DT919" s="16"/>
      <c r="DU919" s="16"/>
      <c r="DV919" s="16"/>
      <c r="DW919" s="16"/>
      <c r="DX919" s="16"/>
      <c r="DY919" s="16"/>
      <c r="DZ919" s="16"/>
      <c r="EA919" s="16"/>
      <c r="EB919" s="16"/>
      <c r="EC919" s="16"/>
      <c r="ED919" s="16"/>
      <c r="EE919" s="16"/>
      <c r="EF919" s="16"/>
      <c r="EG919" s="16"/>
      <c r="EH919" s="16"/>
      <c r="EI919" s="16"/>
      <c r="EJ919" s="16"/>
      <c r="EK919" s="16"/>
      <c r="EL919" s="16"/>
      <c r="EM919" s="16"/>
      <c r="EN919" s="16"/>
      <c r="EO919" s="16"/>
      <c r="EP919" s="16"/>
      <c r="EQ919" s="16"/>
      <c r="ER919" s="16"/>
      <c r="ES919" s="16"/>
      <c r="ET919" s="16"/>
      <c r="EU919" s="16"/>
      <c r="EV919" s="16"/>
      <c r="EW919" s="16"/>
      <c r="EX919" s="16"/>
      <c r="EY919" s="16"/>
      <c r="EZ919" s="16"/>
      <c r="FA919" s="16"/>
      <c r="FB919" s="16"/>
      <c r="FC919" s="16"/>
      <c r="FD919" s="16"/>
      <c r="FE919" s="16"/>
      <c r="FF919" s="16"/>
      <c r="FG919" s="16"/>
      <c r="FH919" s="16"/>
      <c r="FI919" s="16"/>
      <c r="FJ919" s="16"/>
      <c r="FK919" s="16"/>
      <c r="FL919" s="16"/>
      <c r="FM919" s="16"/>
      <c r="FN919" s="16"/>
      <c r="FO919" s="16"/>
      <c r="FP919" s="16"/>
      <c r="FQ919" s="16"/>
      <c r="FR919" s="16"/>
      <c r="FS919" s="16"/>
      <c r="FT919" s="16"/>
      <c r="FU919" s="16"/>
      <c r="FV919" s="16"/>
      <c r="FW919" s="16"/>
      <c r="FX919" s="16"/>
      <c r="FY919" s="16"/>
      <c r="FZ919" s="17"/>
      <c r="GA919" s="17"/>
      <c r="GB919" s="17"/>
    </row>
    <row r="920" spans="3:184" ht="14.25" customHeight="1">
      <c r="C920" s="14"/>
      <c r="D920" s="16"/>
      <c r="E920" s="16"/>
      <c r="F920" s="16"/>
      <c r="G920" s="16"/>
      <c r="H920" s="16"/>
      <c r="I920" s="16"/>
      <c r="J920" s="16"/>
      <c r="K920" s="16"/>
      <c r="L920" s="16"/>
      <c r="M920" s="16"/>
      <c r="N920" s="16"/>
      <c r="O920" s="16"/>
      <c r="P920" s="16"/>
      <c r="Q920" s="16"/>
      <c r="R920" s="16"/>
      <c r="S920" s="16"/>
      <c r="T920" s="16"/>
      <c r="U920" s="16"/>
      <c r="V920" s="16"/>
      <c r="W920" s="16"/>
      <c r="X920" s="16"/>
      <c r="Y920" s="16"/>
      <c r="Z920" s="16"/>
      <c r="AA920" s="16"/>
      <c r="AB920" s="16"/>
      <c r="AC920" s="16"/>
      <c r="AD920" s="16"/>
      <c r="AE920" s="16"/>
      <c r="AF920" s="16"/>
      <c r="AG920" s="16"/>
      <c r="AH920" s="16"/>
      <c r="AI920" s="16"/>
      <c r="AJ920" s="16"/>
      <c r="AK920" s="16"/>
      <c r="AL920" s="16"/>
      <c r="AM920" s="16"/>
      <c r="AN920" s="16"/>
      <c r="AO920" s="16"/>
      <c r="AP920" s="16"/>
      <c r="AQ920" s="16"/>
      <c r="AR920" s="16"/>
      <c r="AS920" s="16"/>
      <c r="AT920" s="16"/>
      <c r="AU920" s="16"/>
      <c r="AV920" s="16"/>
      <c r="AW920" s="16"/>
      <c r="AX920" s="16"/>
      <c r="AY920" s="16"/>
      <c r="AZ920" s="16"/>
      <c r="BA920" s="16"/>
      <c r="BB920" s="16"/>
      <c r="BC920" s="16"/>
      <c r="BD920" s="16"/>
      <c r="BE920" s="16"/>
      <c r="BF920" s="16"/>
      <c r="BG920" s="16"/>
      <c r="BH920" s="16"/>
      <c r="BI920" s="16"/>
      <c r="BJ920" s="16"/>
      <c r="BK920" s="16"/>
      <c r="BL920" s="16"/>
      <c r="BM920" s="16"/>
      <c r="BN920" s="16"/>
      <c r="BO920" s="16"/>
      <c r="BP920" s="16"/>
      <c r="BQ920" s="16"/>
      <c r="BR920" s="16"/>
      <c r="BS920" s="16"/>
      <c r="BT920" s="16"/>
      <c r="BU920" s="16"/>
      <c r="BV920" s="16"/>
      <c r="BW920" s="16"/>
      <c r="BX920" s="16"/>
      <c r="BY920" s="16"/>
      <c r="BZ920" s="16"/>
      <c r="CA920" s="16"/>
      <c r="CB920" s="16"/>
      <c r="CC920" s="16"/>
      <c r="CD920" s="16"/>
      <c r="CE920" s="16"/>
      <c r="CF920" s="16"/>
      <c r="CG920" s="16"/>
      <c r="CH920" s="16"/>
      <c r="CI920" s="16"/>
      <c r="CJ920" s="16"/>
      <c r="CK920" s="16"/>
      <c r="CL920" s="16"/>
      <c r="CM920" s="16"/>
      <c r="CN920" s="16"/>
      <c r="CO920" s="16"/>
      <c r="CP920" s="16"/>
      <c r="CQ920" s="16"/>
      <c r="CR920" s="16"/>
      <c r="CS920" s="16"/>
      <c r="CT920" s="16"/>
      <c r="CU920" s="16"/>
      <c r="CV920" s="16"/>
      <c r="CW920" s="16"/>
      <c r="CX920" s="16"/>
      <c r="CY920" s="16"/>
      <c r="CZ920" s="16"/>
      <c r="DA920" s="16"/>
      <c r="DB920" s="16"/>
      <c r="DC920" s="16"/>
      <c r="DD920" s="16"/>
      <c r="DE920" s="16"/>
      <c r="DF920" s="16"/>
      <c r="DG920" s="16"/>
      <c r="DH920" s="16"/>
      <c r="DI920" s="16"/>
      <c r="DJ920" s="16"/>
      <c r="DK920" s="16"/>
      <c r="DL920" s="16"/>
      <c r="DM920" s="16"/>
      <c r="DN920" s="16"/>
      <c r="DO920" s="16"/>
      <c r="DP920" s="16"/>
      <c r="DQ920" s="16"/>
      <c r="DR920" s="16"/>
      <c r="DS920" s="16"/>
      <c r="DT920" s="16"/>
      <c r="DU920" s="16"/>
      <c r="DV920" s="16"/>
      <c r="DW920" s="16"/>
      <c r="DX920" s="16"/>
      <c r="DY920" s="16"/>
      <c r="DZ920" s="16"/>
      <c r="EA920" s="16"/>
      <c r="EB920" s="16"/>
      <c r="EC920" s="16"/>
      <c r="ED920" s="16"/>
      <c r="EE920" s="16"/>
      <c r="EF920" s="16"/>
      <c r="EG920" s="16"/>
      <c r="EH920" s="16"/>
      <c r="EI920" s="16"/>
      <c r="EJ920" s="16"/>
      <c r="EK920" s="16"/>
      <c r="EL920" s="16"/>
      <c r="EM920" s="16"/>
      <c r="EN920" s="16"/>
      <c r="EO920" s="16"/>
      <c r="EP920" s="16"/>
      <c r="EQ920" s="16"/>
      <c r="ER920" s="16"/>
      <c r="ES920" s="16"/>
      <c r="ET920" s="16"/>
      <c r="EU920" s="16"/>
      <c r="EV920" s="16"/>
      <c r="EW920" s="16"/>
      <c r="EX920" s="16"/>
      <c r="EY920" s="16"/>
      <c r="EZ920" s="16"/>
      <c r="FA920" s="16"/>
      <c r="FB920" s="16"/>
      <c r="FC920" s="16"/>
      <c r="FD920" s="16"/>
      <c r="FE920" s="16"/>
      <c r="FF920" s="16"/>
      <c r="FG920" s="16"/>
      <c r="FH920" s="16"/>
      <c r="FI920" s="16"/>
      <c r="FJ920" s="16"/>
      <c r="FK920" s="16"/>
      <c r="FL920" s="16"/>
      <c r="FM920" s="16"/>
      <c r="FN920" s="16"/>
      <c r="FO920" s="16"/>
      <c r="FP920" s="16"/>
      <c r="FQ920" s="16"/>
      <c r="FR920" s="16"/>
      <c r="FS920" s="16"/>
      <c r="FT920" s="16"/>
      <c r="FU920" s="16"/>
      <c r="FV920" s="16"/>
      <c r="FW920" s="16"/>
      <c r="FX920" s="16"/>
      <c r="FY920" s="16"/>
      <c r="FZ920" s="17"/>
      <c r="GA920" s="17"/>
      <c r="GB920" s="17"/>
    </row>
    <row r="921" spans="3:184" ht="14.25" customHeight="1">
      <c r="C921" s="14"/>
      <c r="D921" s="16"/>
      <c r="E921" s="16"/>
      <c r="F921" s="16"/>
      <c r="G921" s="16"/>
      <c r="H921" s="16"/>
      <c r="I921" s="16"/>
      <c r="J921" s="16"/>
      <c r="K921" s="16"/>
      <c r="L921" s="16"/>
      <c r="M921" s="16"/>
      <c r="N921" s="16"/>
      <c r="O921" s="16"/>
      <c r="P921" s="16"/>
      <c r="Q921" s="16"/>
      <c r="R921" s="16"/>
      <c r="S921" s="16"/>
      <c r="T921" s="16"/>
      <c r="U921" s="16"/>
      <c r="V921" s="16"/>
      <c r="W921" s="16"/>
      <c r="X921" s="16"/>
      <c r="Y921" s="16"/>
      <c r="Z921" s="16"/>
      <c r="AA921" s="16"/>
      <c r="AB921" s="16"/>
      <c r="AC921" s="16"/>
      <c r="AD921" s="16"/>
      <c r="AE921" s="16"/>
      <c r="AF921" s="16"/>
      <c r="AG921" s="16"/>
      <c r="AH921" s="16"/>
      <c r="AI921" s="16"/>
      <c r="AJ921" s="16"/>
      <c r="AK921" s="16"/>
      <c r="AL921" s="16"/>
      <c r="AM921" s="16"/>
      <c r="AN921" s="16"/>
      <c r="AO921" s="16"/>
      <c r="AP921" s="16"/>
      <c r="AQ921" s="16"/>
      <c r="AR921" s="16"/>
      <c r="AS921" s="16"/>
      <c r="AT921" s="16"/>
      <c r="AU921" s="16"/>
      <c r="AV921" s="16"/>
      <c r="AW921" s="16"/>
      <c r="AX921" s="16"/>
      <c r="AY921" s="16"/>
      <c r="AZ921" s="16"/>
      <c r="BA921" s="16"/>
      <c r="BB921" s="16"/>
      <c r="BC921" s="16"/>
      <c r="BD921" s="16"/>
      <c r="BE921" s="16"/>
      <c r="BF921" s="16"/>
      <c r="BG921" s="16"/>
      <c r="BH921" s="16"/>
      <c r="BI921" s="16"/>
      <c r="BJ921" s="16"/>
      <c r="BK921" s="16"/>
      <c r="BL921" s="16"/>
      <c r="BM921" s="16"/>
      <c r="BN921" s="16"/>
      <c r="BO921" s="16"/>
      <c r="BP921" s="16"/>
      <c r="BQ921" s="16"/>
      <c r="BR921" s="16"/>
      <c r="BS921" s="16"/>
      <c r="BT921" s="16"/>
      <c r="BU921" s="16"/>
      <c r="BV921" s="16"/>
      <c r="BW921" s="16"/>
      <c r="BX921" s="16"/>
      <c r="BY921" s="16"/>
      <c r="BZ921" s="16"/>
      <c r="CA921" s="16"/>
      <c r="CB921" s="16"/>
      <c r="CC921" s="16"/>
      <c r="CD921" s="16"/>
      <c r="CE921" s="16"/>
      <c r="CF921" s="16"/>
      <c r="CG921" s="16"/>
      <c r="CH921" s="16"/>
      <c r="CI921" s="16"/>
      <c r="CJ921" s="16"/>
      <c r="CK921" s="16"/>
      <c r="CL921" s="16"/>
      <c r="CM921" s="16"/>
      <c r="CN921" s="16"/>
      <c r="CO921" s="16"/>
      <c r="CP921" s="16"/>
      <c r="CQ921" s="16"/>
      <c r="CR921" s="16"/>
      <c r="CS921" s="16"/>
      <c r="CT921" s="16"/>
      <c r="CU921" s="16"/>
      <c r="CV921" s="16"/>
      <c r="CW921" s="16"/>
      <c r="CX921" s="16"/>
      <c r="CY921" s="16"/>
      <c r="CZ921" s="16"/>
      <c r="DA921" s="16"/>
      <c r="DB921" s="16"/>
      <c r="DC921" s="16"/>
      <c r="DD921" s="16"/>
      <c r="DE921" s="16"/>
      <c r="DF921" s="16"/>
      <c r="DG921" s="16"/>
      <c r="DH921" s="16"/>
      <c r="DI921" s="16"/>
      <c r="DJ921" s="16"/>
      <c r="DK921" s="16"/>
      <c r="DL921" s="16"/>
      <c r="DM921" s="16"/>
      <c r="DN921" s="16"/>
      <c r="DO921" s="16"/>
      <c r="DP921" s="16"/>
      <c r="DQ921" s="16"/>
      <c r="DR921" s="16"/>
      <c r="DS921" s="16"/>
      <c r="DT921" s="16"/>
      <c r="DU921" s="16"/>
      <c r="DV921" s="16"/>
      <c r="DW921" s="16"/>
      <c r="DX921" s="16"/>
      <c r="DY921" s="16"/>
      <c r="DZ921" s="16"/>
      <c r="EA921" s="16"/>
      <c r="EB921" s="16"/>
      <c r="EC921" s="16"/>
      <c r="ED921" s="16"/>
      <c r="EE921" s="16"/>
      <c r="EF921" s="16"/>
      <c r="EG921" s="16"/>
      <c r="EH921" s="16"/>
      <c r="EI921" s="16"/>
      <c r="EJ921" s="16"/>
      <c r="EK921" s="16"/>
      <c r="EL921" s="16"/>
      <c r="EM921" s="16"/>
      <c r="EN921" s="16"/>
      <c r="EO921" s="16"/>
      <c r="EP921" s="16"/>
      <c r="EQ921" s="16"/>
      <c r="ER921" s="16"/>
      <c r="ES921" s="16"/>
      <c r="ET921" s="16"/>
      <c r="EU921" s="16"/>
      <c r="EV921" s="16"/>
      <c r="EW921" s="16"/>
      <c r="EX921" s="16"/>
      <c r="EY921" s="16"/>
      <c r="EZ921" s="16"/>
      <c r="FA921" s="16"/>
      <c r="FB921" s="16"/>
      <c r="FC921" s="16"/>
      <c r="FD921" s="16"/>
      <c r="FE921" s="16"/>
      <c r="FF921" s="16"/>
      <c r="FG921" s="16"/>
      <c r="FH921" s="16"/>
      <c r="FI921" s="16"/>
      <c r="FJ921" s="16"/>
      <c r="FK921" s="16"/>
      <c r="FL921" s="16"/>
      <c r="FM921" s="16"/>
      <c r="FN921" s="16"/>
      <c r="FO921" s="16"/>
      <c r="FP921" s="16"/>
      <c r="FQ921" s="16"/>
      <c r="FR921" s="16"/>
      <c r="FS921" s="16"/>
      <c r="FT921" s="16"/>
      <c r="FU921" s="16"/>
      <c r="FV921" s="16"/>
      <c r="FW921" s="16"/>
      <c r="FX921" s="16"/>
      <c r="FY921" s="16"/>
      <c r="FZ921" s="17"/>
      <c r="GA921" s="17"/>
      <c r="GB921" s="17"/>
    </row>
    <row r="922" spans="3:184" ht="14.25" customHeight="1">
      <c r="C922" s="14"/>
      <c r="D922" s="16"/>
      <c r="E922" s="16"/>
      <c r="F922" s="16"/>
      <c r="G922" s="16"/>
      <c r="H922" s="16"/>
      <c r="I922" s="16"/>
      <c r="J922" s="16"/>
      <c r="K922" s="16"/>
      <c r="L922" s="16"/>
      <c r="M922" s="16"/>
      <c r="N922" s="16"/>
      <c r="O922" s="16"/>
      <c r="P922" s="16"/>
      <c r="Q922" s="16"/>
      <c r="R922" s="16"/>
      <c r="S922" s="16"/>
      <c r="T922" s="16"/>
      <c r="U922" s="16"/>
      <c r="V922" s="16"/>
      <c r="W922" s="16"/>
      <c r="X922" s="16"/>
      <c r="Y922" s="16"/>
      <c r="Z922" s="16"/>
      <c r="AA922" s="16"/>
      <c r="AB922" s="16"/>
      <c r="AC922" s="16"/>
      <c r="AD922" s="16"/>
      <c r="AE922" s="16"/>
      <c r="AF922" s="16"/>
      <c r="AG922" s="16"/>
      <c r="AH922" s="16"/>
      <c r="AI922" s="16"/>
      <c r="AJ922" s="16"/>
      <c r="AK922" s="16"/>
      <c r="AL922" s="16"/>
      <c r="AM922" s="16"/>
      <c r="AN922" s="16"/>
      <c r="AO922" s="16"/>
      <c r="AP922" s="16"/>
      <c r="AQ922" s="16"/>
      <c r="AR922" s="16"/>
      <c r="AS922" s="16"/>
      <c r="AT922" s="16"/>
      <c r="AU922" s="16"/>
      <c r="AV922" s="16"/>
      <c r="AW922" s="16"/>
      <c r="AX922" s="16"/>
      <c r="AY922" s="16"/>
      <c r="AZ922" s="16"/>
      <c r="BA922" s="16"/>
      <c r="BB922" s="16"/>
      <c r="BC922" s="16"/>
      <c r="BD922" s="16"/>
      <c r="BE922" s="16"/>
      <c r="BF922" s="16"/>
      <c r="BG922" s="16"/>
      <c r="BH922" s="16"/>
      <c r="BI922" s="16"/>
      <c r="BJ922" s="16"/>
      <c r="BK922" s="16"/>
      <c r="BL922" s="16"/>
      <c r="BM922" s="16"/>
      <c r="BN922" s="16"/>
      <c r="BO922" s="16"/>
      <c r="BP922" s="16"/>
      <c r="BQ922" s="16"/>
      <c r="BR922" s="16"/>
      <c r="BS922" s="16"/>
      <c r="BT922" s="16"/>
      <c r="BU922" s="16"/>
      <c r="BV922" s="16"/>
      <c r="BW922" s="16"/>
      <c r="BX922" s="16"/>
      <c r="BY922" s="16"/>
      <c r="BZ922" s="16"/>
      <c r="CA922" s="16"/>
      <c r="CB922" s="16"/>
      <c r="CC922" s="16"/>
      <c r="CD922" s="16"/>
      <c r="CE922" s="16"/>
      <c r="CF922" s="16"/>
      <c r="CG922" s="16"/>
      <c r="CH922" s="16"/>
      <c r="CI922" s="16"/>
      <c r="CJ922" s="16"/>
      <c r="CK922" s="16"/>
      <c r="CL922" s="16"/>
      <c r="CM922" s="16"/>
      <c r="CN922" s="16"/>
      <c r="CO922" s="16"/>
      <c r="CP922" s="16"/>
      <c r="CQ922" s="16"/>
      <c r="CR922" s="16"/>
      <c r="CS922" s="16"/>
      <c r="CT922" s="16"/>
      <c r="CU922" s="16"/>
      <c r="CV922" s="16"/>
      <c r="CW922" s="16"/>
      <c r="CX922" s="16"/>
      <c r="CY922" s="16"/>
      <c r="CZ922" s="16"/>
      <c r="DA922" s="16"/>
      <c r="DB922" s="16"/>
      <c r="DC922" s="16"/>
      <c r="DD922" s="16"/>
      <c r="DE922" s="16"/>
      <c r="DF922" s="16"/>
      <c r="DG922" s="16"/>
      <c r="DH922" s="16"/>
      <c r="DI922" s="16"/>
      <c r="DJ922" s="16"/>
      <c r="DK922" s="16"/>
      <c r="DL922" s="16"/>
      <c r="DM922" s="16"/>
      <c r="DN922" s="16"/>
      <c r="DO922" s="16"/>
      <c r="DP922" s="16"/>
      <c r="DQ922" s="16"/>
      <c r="DR922" s="16"/>
      <c r="DS922" s="16"/>
      <c r="DT922" s="16"/>
      <c r="DU922" s="16"/>
      <c r="DV922" s="16"/>
      <c r="DW922" s="16"/>
      <c r="DX922" s="16"/>
      <c r="DY922" s="16"/>
      <c r="DZ922" s="16"/>
      <c r="EA922" s="16"/>
      <c r="EB922" s="16"/>
      <c r="EC922" s="16"/>
      <c r="ED922" s="16"/>
      <c r="EE922" s="16"/>
      <c r="EF922" s="16"/>
      <c r="EG922" s="16"/>
      <c r="EH922" s="16"/>
      <c r="EI922" s="16"/>
      <c r="EJ922" s="16"/>
      <c r="EK922" s="16"/>
      <c r="EL922" s="16"/>
      <c r="EM922" s="16"/>
      <c r="EN922" s="16"/>
      <c r="EO922" s="16"/>
      <c r="EP922" s="16"/>
      <c r="EQ922" s="16"/>
      <c r="ER922" s="16"/>
      <c r="ES922" s="16"/>
      <c r="ET922" s="16"/>
      <c r="EU922" s="16"/>
      <c r="EV922" s="16"/>
      <c r="EW922" s="16"/>
      <c r="EX922" s="16"/>
      <c r="EY922" s="16"/>
      <c r="EZ922" s="16"/>
      <c r="FA922" s="16"/>
      <c r="FB922" s="16"/>
      <c r="FC922" s="16"/>
      <c r="FD922" s="16"/>
      <c r="FE922" s="16"/>
      <c r="FF922" s="16"/>
      <c r="FG922" s="16"/>
      <c r="FH922" s="16"/>
      <c r="FI922" s="16"/>
      <c r="FJ922" s="16"/>
      <c r="FK922" s="16"/>
      <c r="FL922" s="16"/>
      <c r="FM922" s="16"/>
      <c r="FN922" s="16"/>
      <c r="FO922" s="16"/>
      <c r="FP922" s="16"/>
      <c r="FQ922" s="16"/>
      <c r="FR922" s="16"/>
      <c r="FS922" s="16"/>
      <c r="FT922" s="16"/>
      <c r="FU922" s="16"/>
      <c r="FV922" s="16"/>
      <c r="FW922" s="16"/>
      <c r="FX922" s="16"/>
      <c r="FY922" s="16"/>
      <c r="FZ922" s="17"/>
      <c r="GA922" s="17"/>
      <c r="GB922" s="17"/>
    </row>
    <row r="923" spans="3:184" ht="14.25" customHeight="1">
      <c r="C923" s="14"/>
      <c r="D923" s="16"/>
      <c r="E923" s="16"/>
      <c r="F923" s="16"/>
      <c r="G923" s="16"/>
      <c r="H923" s="16"/>
      <c r="I923" s="16"/>
      <c r="J923" s="16"/>
      <c r="K923" s="16"/>
      <c r="L923" s="16"/>
      <c r="M923" s="16"/>
      <c r="N923" s="16"/>
      <c r="O923" s="16"/>
      <c r="P923" s="16"/>
      <c r="Q923" s="16"/>
      <c r="R923" s="16"/>
      <c r="S923" s="16"/>
      <c r="T923" s="16"/>
      <c r="U923" s="16"/>
      <c r="V923" s="16"/>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16"/>
      <c r="AS923" s="16"/>
      <c r="AT923" s="16"/>
      <c r="AU923" s="16"/>
      <c r="AV923" s="16"/>
      <c r="AW923" s="16"/>
      <c r="AX923" s="16"/>
      <c r="AY923" s="16"/>
      <c r="AZ923" s="16"/>
      <c r="BA923" s="16"/>
      <c r="BB923" s="16"/>
      <c r="BC923" s="16"/>
      <c r="BD923" s="16"/>
      <c r="BE923" s="16"/>
      <c r="BF923" s="16"/>
      <c r="BG923" s="16"/>
      <c r="BH923" s="16"/>
      <c r="BI923" s="16"/>
      <c r="BJ923" s="16"/>
      <c r="BK923" s="16"/>
      <c r="BL923" s="16"/>
      <c r="BM923" s="16"/>
      <c r="BN923" s="16"/>
      <c r="BO923" s="16"/>
      <c r="BP923" s="16"/>
      <c r="BQ923" s="16"/>
      <c r="BR923" s="16"/>
      <c r="BS923" s="16"/>
      <c r="BT923" s="16"/>
      <c r="BU923" s="16"/>
      <c r="BV923" s="16"/>
      <c r="BW923" s="16"/>
      <c r="BX923" s="16"/>
      <c r="BY923" s="16"/>
      <c r="BZ923" s="16"/>
      <c r="CA923" s="16"/>
      <c r="CB923" s="16"/>
      <c r="CC923" s="16"/>
      <c r="CD923" s="16"/>
      <c r="CE923" s="16"/>
      <c r="CF923" s="16"/>
      <c r="CG923" s="16"/>
      <c r="CH923" s="16"/>
      <c r="CI923" s="16"/>
      <c r="CJ923" s="16"/>
      <c r="CK923" s="16"/>
      <c r="CL923" s="16"/>
      <c r="CM923" s="16"/>
      <c r="CN923" s="16"/>
      <c r="CO923" s="16"/>
      <c r="CP923" s="16"/>
      <c r="CQ923" s="16"/>
      <c r="CR923" s="16"/>
      <c r="CS923" s="16"/>
      <c r="CT923" s="16"/>
      <c r="CU923" s="16"/>
      <c r="CV923" s="16"/>
      <c r="CW923" s="16"/>
      <c r="CX923" s="16"/>
      <c r="CY923" s="16"/>
      <c r="CZ923" s="16"/>
      <c r="DA923" s="16"/>
      <c r="DB923" s="16"/>
      <c r="DC923" s="16"/>
      <c r="DD923" s="16"/>
      <c r="DE923" s="16"/>
      <c r="DF923" s="16"/>
      <c r="DG923" s="16"/>
      <c r="DH923" s="16"/>
      <c r="DI923" s="16"/>
      <c r="DJ923" s="16"/>
      <c r="DK923" s="16"/>
      <c r="DL923" s="16"/>
      <c r="DM923" s="16"/>
      <c r="DN923" s="16"/>
      <c r="DO923" s="16"/>
      <c r="DP923" s="16"/>
      <c r="DQ923" s="16"/>
      <c r="DR923" s="16"/>
      <c r="DS923" s="16"/>
      <c r="DT923" s="16"/>
      <c r="DU923" s="16"/>
      <c r="DV923" s="16"/>
      <c r="DW923" s="16"/>
      <c r="DX923" s="16"/>
      <c r="DY923" s="16"/>
      <c r="DZ923" s="16"/>
      <c r="EA923" s="16"/>
      <c r="EB923" s="16"/>
      <c r="EC923" s="16"/>
      <c r="ED923" s="16"/>
      <c r="EE923" s="16"/>
      <c r="EF923" s="16"/>
      <c r="EG923" s="16"/>
      <c r="EH923" s="16"/>
      <c r="EI923" s="16"/>
      <c r="EJ923" s="16"/>
      <c r="EK923" s="16"/>
      <c r="EL923" s="16"/>
      <c r="EM923" s="16"/>
      <c r="EN923" s="16"/>
      <c r="EO923" s="16"/>
      <c r="EP923" s="16"/>
      <c r="EQ923" s="16"/>
      <c r="ER923" s="16"/>
      <c r="ES923" s="16"/>
      <c r="ET923" s="16"/>
      <c r="EU923" s="16"/>
      <c r="EV923" s="16"/>
      <c r="EW923" s="16"/>
      <c r="EX923" s="16"/>
      <c r="EY923" s="16"/>
      <c r="EZ923" s="16"/>
      <c r="FA923" s="16"/>
      <c r="FB923" s="16"/>
      <c r="FC923" s="16"/>
      <c r="FD923" s="16"/>
      <c r="FE923" s="16"/>
      <c r="FF923" s="16"/>
      <c r="FG923" s="16"/>
      <c r="FH923" s="16"/>
      <c r="FI923" s="16"/>
      <c r="FJ923" s="16"/>
      <c r="FK923" s="16"/>
      <c r="FL923" s="16"/>
      <c r="FM923" s="16"/>
      <c r="FN923" s="16"/>
      <c r="FO923" s="16"/>
      <c r="FP923" s="16"/>
      <c r="FQ923" s="16"/>
      <c r="FR923" s="16"/>
      <c r="FS923" s="16"/>
      <c r="FT923" s="16"/>
      <c r="FU923" s="16"/>
      <c r="FV923" s="16"/>
      <c r="FW923" s="16"/>
      <c r="FX923" s="16"/>
      <c r="FY923" s="16"/>
      <c r="FZ923" s="17"/>
      <c r="GA923" s="17"/>
      <c r="GB923" s="17"/>
    </row>
    <row r="924" spans="3:184" ht="14.25" customHeight="1">
      <c r="C924" s="14"/>
      <c r="D924" s="16"/>
      <c r="E924" s="16"/>
      <c r="F924" s="16"/>
      <c r="G924" s="16"/>
      <c r="H924" s="16"/>
      <c r="I924" s="16"/>
      <c r="J924" s="16"/>
      <c r="K924" s="16"/>
      <c r="L924" s="16"/>
      <c r="M924" s="16"/>
      <c r="N924" s="16"/>
      <c r="O924" s="16"/>
      <c r="P924" s="16"/>
      <c r="Q924" s="16"/>
      <c r="R924" s="16"/>
      <c r="S924" s="16"/>
      <c r="T924" s="16"/>
      <c r="U924" s="16"/>
      <c r="V924" s="16"/>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16"/>
      <c r="AS924" s="16"/>
      <c r="AT924" s="16"/>
      <c r="AU924" s="16"/>
      <c r="AV924" s="16"/>
      <c r="AW924" s="16"/>
      <c r="AX924" s="16"/>
      <c r="AY924" s="16"/>
      <c r="AZ924" s="16"/>
      <c r="BA924" s="16"/>
      <c r="BB924" s="16"/>
      <c r="BC924" s="16"/>
      <c r="BD924" s="16"/>
      <c r="BE924" s="16"/>
      <c r="BF924" s="16"/>
      <c r="BG924" s="16"/>
      <c r="BH924" s="16"/>
      <c r="BI924" s="16"/>
      <c r="BJ924" s="16"/>
      <c r="BK924" s="16"/>
      <c r="BL924" s="16"/>
      <c r="BM924" s="16"/>
      <c r="BN924" s="16"/>
      <c r="BO924" s="16"/>
      <c r="BP924" s="16"/>
      <c r="BQ924" s="16"/>
      <c r="BR924" s="16"/>
      <c r="BS924" s="16"/>
      <c r="BT924" s="16"/>
      <c r="BU924" s="16"/>
      <c r="BV924" s="16"/>
      <c r="BW924" s="16"/>
      <c r="BX924" s="16"/>
      <c r="BY924" s="16"/>
      <c r="BZ924" s="16"/>
      <c r="CA924" s="16"/>
      <c r="CB924" s="16"/>
      <c r="CC924" s="16"/>
      <c r="CD924" s="16"/>
      <c r="CE924" s="16"/>
      <c r="CF924" s="16"/>
      <c r="CG924" s="16"/>
      <c r="CH924" s="16"/>
      <c r="CI924" s="16"/>
      <c r="CJ924" s="16"/>
      <c r="CK924" s="16"/>
      <c r="CL924" s="16"/>
      <c r="CM924" s="16"/>
      <c r="CN924" s="16"/>
      <c r="CO924" s="16"/>
      <c r="CP924" s="16"/>
      <c r="CQ924" s="16"/>
      <c r="CR924" s="16"/>
      <c r="CS924" s="16"/>
      <c r="CT924" s="16"/>
      <c r="CU924" s="16"/>
      <c r="CV924" s="16"/>
      <c r="CW924" s="16"/>
      <c r="CX924" s="16"/>
      <c r="CY924" s="16"/>
      <c r="CZ924" s="16"/>
      <c r="DA924" s="16"/>
      <c r="DB924" s="16"/>
      <c r="DC924" s="16"/>
      <c r="DD924" s="16"/>
      <c r="DE924" s="16"/>
      <c r="DF924" s="16"/>
      <c r="DG924" s="16"/>
      <c r="DH924" s="16"/>
      <c r="DI924" s="16"/>
      <c r="DJ924" s="16"/>
      <c r="DK924" s="16"/>
      <c r="DL924" s="16"/>
      <c r="DM924" s="16"/>
      <c r="DN924" s="16"/>
      <c r="DO924" s="16"/>
      <c r="DP924" s="16"/>
      <c r="DQ924" s="16"/>
      <c r="DR924" s="16"/>
      <c r="DS924" s="16"/>
      <c r="DT924" s="16"/>
      <c r="DU924" s="16"/>
      <c r="DV924" s="16"/>
      <c r="DW924" s="16"/>
      <c r="DX924" s="16"/>
      <c r="DY924" s="16"/>
      <c r="DZ924" s="16"/>
      <c r="EA924" s="16"/>
      <c r="EB924" s="16"/>
      <c r="EC924" s="16"/>
      <c r="ED924" s="16"/>
      <c r="EE924" s="16"/>
      <c r="EF924" s="16"/>
      <c r="EG924" s="16"/>
      <c r="EH924" s="16"/>
      <c r="EI924" s="16"/>
      <c r="EJ924" s="16"/>
      <c r="EK924" s="16"/>
      <c r="EL924" s="16"/>
      <c r="EM924" s="16"/>
      <c r="EN924" s="16"/>
      <c r="EO924" s="16"/>
      <c r="EP924" s="16"/>
      <c r="EQ924" s="16"/>
      <c r="ER924" s="16"/>
      <c r="ES924" s="16"/>
      <c r="ET924" s="16"/>
      <c r="EU924" s="16"/>
      <c r="EV924" s="16"/>
      <c r="EW924" s="16"/>
      <c r="EX924" s="16"/>
      <c r="EY924" s="16"/>
      <c r="EZ924" s="16"/>
      <c r="FA924" s="16"/>
      <c r="FB924" s="16"/>
      <c r="FC924" s="16"/>
      <c r="FD924" s="16"/>
      <c r="FE924" s="16"/>
      <c r="FF924" s="16"/>
      <c r="FG924" s="16"/>
      <c r="FH924" s="16"/>
      <c r="FI924" s="16"/>
      <c r="FJ924" s="16"/>
      <c r="FK924" s="16"/>
      <c r="FL924" s="16"/>
      <c r="FM924" s="16"/>
      <c r="FN924" s="16"/>
      <c r="FO924" s="16"/>
      <c r="FP924" s="16"/>
      <c r="FQ924" s="16"/>
      <c r="FR924" s="16"/>
      <c r="FS924" s="16"/>
      <c r="FT924" s="16"/>
      <c r="FU924" s="16"/>
      <c r="FV924" s="16"/>
      <c r="FW924" s="16"/>
      <c r="FX924" s="16"/>
      <c r="FY924" s="16"/>
      <c r="FZ924" s="17"/>
      <c r="GA924" s="17"/>
      <c r="GB924" s="17"/>
    </row>
    <row r="925" spans="3:184" ht="14.25" customHeight="1">
      <c r="C925" s="14"/>
      <c r="D925" s="16"/>
      <c r="E925" s="16"/>
      <c r="F925" s="16"/>
      <c r="G925" s="16"/>
      <c r="H925" s="16"/>
      <c r="I925" s="16"/>
      <c r="J925" s="16"/>
      <c r="K925" s="16"/>
      <c r="L925" s="16"/>
      <c r="M925" s="16"/>
      <c r="N925" s="16"/>
      <c r="O925" s="16"/>
      <c r="P925" s="16"/>
      <c r="Q925" s="16"/>
      <c r="R925" s="16"/>
      <c r="S925" s="16"/>
      <c r="T925" s="16"/>
      <c r="U925" s="16"/>
      <c r="V925" s="16"/>
      <c r="W925" s="16"/>
      <c r="X925" s="16"/>
      <c r="Y925" s="16"/>
      <c r="Z925" s="16"/>
      <c r="AA925" s="16"/>
      <c r="AB925" s="16"/>
      <c r="AC925" s="16"/>
      <c r="AD925" s="16"/>
      <c r="AE925" s="16"/>
      <c r="AF925" s="16"/>
      <c r="AG925" s="16"/>
      <c r="AH925" s="16"/>
      <c r="AI925" s="16"/>
      <c r="AJ925" s="16"/>
      <c r="AK925" s="16"/>
      <c r="AL925" s="16"/>
      <c r="AM925" s="16"/>
      <c r="AN925" s="16"/>
      <c r="AO925" s="16"/>
      <c r="AP925" s="16"/>
      <c r="AQ925" s="16"/>
      <c r="AR925" s="16"/>
      <c r="AS925" s="16"/>
      <c r="AT925" s="16"/>
      <c r="AU925" s="16"/>
      <c r="AV925" s="16"/>
      <c r="AW925" s="16"/>
      <c r="AX925" s="16"/>
      <c r="AY925" s="16"/>
      <c r="AZ925" s="16"/>
      <c r="BA925" s="16"/>
      <c r="BB925" s="16"/>
      <c r="BC925" s="16"/>
      <c r="BD925" s="16"/>
      <c r="BE925" s="16"/>
      <c r="BF925" s="16"/>
      <c r="BG925" s="16"/>
      <c r="BH925" s="16"/>
      <c r="BI925" s="16"/>
      <c r="BJ925" s="16"/>
      <c r="BK925" s="16"/>
      <c r="BL925" s="16"/>
      <c r="BM925" s="16"/>
      <c r="BN925" s="16"/>
      <c r="BO925" s="16"/>
      <c r="BP925" s="16"/>
      <c r="BQ925" s="16"/>
      <c r="BR925" s="16"/>
      <c r="BS925" s="16"/>
      <c r="BT925" s="16"/>
      <c r="BU925" s="16"/>
      <c r="BV925" s="16"/>
      <c r="BW925" s="16"/>
      <c r="BX925" s="16"/>
      <c r="BY925" s="16"/>
      <c r="BZ925" s="16"/>
      <c r="CA925" s="16"/>
      <c r="CB925" s="16"/>
      <c r="CC925" s="16"/>
      <c r="CD925" s="16"/>
      <c r="CE925" s="16"/>
      <c r="CF925" s="16"/>
      <c r="CG925" s="16"/>
      <c r="CH925" s="16"/>
      <c r="CI925" s="16"/>
      <c r="CJ925" s="16"/>
      <c r="CK925" s="16"/>
      <c r="CL925" s="16"/>
      <c r="CM925" s="16"/>
      <c r="CN925" s="16"/>
      <c r="CO925" s="16"/>
      <c r="CP925" s="16"/>
      <c r="CQ925" s="16"/>
      <c r="CR925" s="16"/>
      <c r="CS925" s="16"/>
      <c r="CT925" s="16"/>
      <c r="CU925" s="16"/>
      <c r="CV925" s="16"/>
      <c r="CW925" s="16"/>
      <c r="CX925" s="16"/>
      <c r="CY925" s="16"/>
      <c r="CZ925" s="16"/>
      <c r="DA925" s="16"/>
      <c r="DB925" s="16"/>
      <c r="DC925" s="16"/>
      <c r="DD925" s="16"/>
      <c r="DE925" s="16"/>
      <c r="DF925" s="16"/>
      <c r="DG925" s="16"/>
      <c r="DH925" s="16"/>
      <c r="DI925" s="16"/>
      <c r="DJ925" s="16"/>
      <c r="DK925" s="16"/>
      <c r="DL925" s="16"/>
      <c r="DM925" s="16"/>
      <c r="DN925" s="16"/>
      <c r="DO925" s="16"/>
      <c r="DP925" s="16"/>
      <c r="DQ925" s="16"/>
      <c r="DR925" s="16"/>
      <c r="DS925" s="16"/>
      <c r="DT925" s="16"/>
      <c r="DU925" s="16"/>
      <c r="DV925" s="16"/>
      <c r="DW925" s="16"/>
      <c r="DX925" s="16"/>
      <c r="DY925" s="16"/>
      <c r="DZ925" s="16"/>
      <c r="EA925" s="16"/>
      <c r="EB925" s="16"/>
      <c r="EC925" s="16"/>
      <c r="ED925" s="16"/>
      <c r="EE925" s="16"/>
      <c r="EF925" s="16"/>
      <c r="EG925" s="16"/>
      <c r="EH925" s="16"/>
      <c r="EI925" s="16"/>
      <c r="EJ925" s="16"/>
      <c r="EK925" s="16"/>
      <c r="EL925" s="16"/>
      <c r="EM925" s="16"/>
      <c r="EN925" s="16"/>
      <c r="EO925" s="16"/>
      <c r="EP925" s="16"/>
      <c r="EQ925" s="16"/>
      <c r="ER925" s="16"/>
      <c r="ES925" s="16"/>
      <c r="ET925" s="16"/>
      <c r="EU925" s="16"/>
      <c r="EV925" s="16"/>
      <c r="EW925" s="16"/>
      <c r="EX925" s="16"/>
      <c r="EY925" s="16"/>
      <c r="EZ925" s="16"/>
      <c r="FA925" s="16"/>
      <c r="FB925" s="16"/>
      <c r="FC925" s="16"/>
      <c r="FD925" s="16"/>
      <c r="FE925" s="16"/>
      <c r="FF925" s="16"/>
      <c r="FG925" s="16"/>
      <c r="FH925" s="16"/>
      <c r="FI925" s="16"/>
      <c r="FJ925" s="16"/>
      <c r="FK925" s="16"/>
      <c r="FL925" s="16"/>
      <c r="FM925" s="16"/>
      <c r="FN925" s="16"/>
      <c r="FO925" s="16"/>
      <c r="FP925" s="16"/>
      <c r="FQ925" s="16"/>
      <c r="FR925" s="16"/>
      <c r="FS925" s="16"/>
      <c r="FT925" s="16"/>
      <c r="FU925" s="16"/>
      <c r="FV925" s="16"/>
      <c r="FW925" s="16"/>
      <c r="FX925" s="16"/>
      <c r="FY925" s="16"/>
      <c r="FZ925" s="17"/>
      <c r="GA925" s="17"/>
      <c r="GB925" s="17"/>
    </row>
    <row r="926" spans="3:184" ht="14.25" customHeight="1">
      <c r="C926" s="14"/>
      <c r="D926" s="16"/>
      <c r="E926" s="16"/>
      <c r="F926" s="16"/>
      <c r="G926" s="16"/>
      <c r="H926" s="16"/>
      <c r="I926" s="16"/>
      <c r="J926" s="16"/>
      <c r="K926" s="16"/>
      <c r="L926" s="16"/>
      <c r="M926" s="16"/>
      <c r="N926" s="16"/>
      <c r="O926" s="16"/>
      <c r="P926" s="16"/>
      <c r="Q926" s="16"/>
      <c r="R926" s="16"/>
      <c r="S926" s="16"/>
      <c r="T926" s="16"/>
      <c r="U926" s="16"/>
      <c r="V926" s="16"/>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6"/>
      <c r="AW926" s="16"/>
      <c r="AX926" s="16"/>
      <c r="AY926" s="16"/>
      <c r="AZ926" s="16"/>
      <c r="BA926" s="16"/>
      <c r="BB926" s="16"/>
      <c r="BC926" s="16"/>
      <c r="BD926" s="16"/>
      <c r="BE926" s="16"/>
      <c r="BF926" s="16"/>
      <c r="BG926" s="16"/>
      <c r="BH926" s="16"/>
      <c r="BI926" s="16"/>
      <c r="BJ926" s="16"/>
      <c r="BK926" s="16"/>
      <c r="BL926" s="16"/>
      <c r="BM926" s="16"/>
      <c r="BN926" s="16"/>
      <c r="BO926" s="16"/>
      <c r="BP926" s="16"/>
      <c r="BQ926" s="16"/>
      <c r="BR926" s="16"/>
      <c r="BS926" s="16"/>
      <c r="BT926" s="16"/>
      <c r="BU926" s="16"/>
      <c r="BV926" s="16"/>
      <c r="BW926" s="16"/>
      <c r="BX926" s="16"/>
      <c r="BY926" s="16"/>
      <c r="BZ926" s="16"/>
      <c r="CA926" s="16"/>
      <c r="CB926" s="16"/>
      <c r="CC926" s="16"/>
      <c r="CD926" s="16"/>
      <c r="CE926" s="16"/>
      <c r="CF926" s="16"/>
      <c r="CG926" s="16"/>
      <c r="CH926" s="16"/>
      <c r="CI926" s="16"/>
      <c r="CJ926" s="16"/>
      <c r="CK926" s="16"/>
      <c r="CL926" s="16"/>
      <c r="CM926" s="16"/>
      <c r="CN926" s="16"/>
      <c r="CO926" s="16"/>
      <c r="CP926" s="16"/>
      <c r="CQ926" s="16"/>
      <c r="CR926" s="16"/>
      <c r="CS926" s="16"/>
      <c r="CT926" s="16"/>
      <c r="CU926" s="16"/>
      <c r="CV926" s="16"/>
      <c r="CW926" s="16"/>
      <c r="CX926" s="16"/>
      <c r="CY926" s="16"/>
      <c r="CZ926" s="16"/>
      <c r="DA926" s="16"/>
      <c r="DB926" s="16"/>
      <c r="DC926" s="16"/>
      <c r="DD926" s="16"/>
      <c r="DE926" s="16"/>
      <c r="DF926" s="16"/>
      <c r="DG926" s="16"/>
      <c r="DH926" s="16"/>
      <c r="DI926" s="16"/>
      <c r="DJ926" s="16"/>
      <c r="DK926" s="16"/>
      <c r="DL926" s="16"/>
      <c r="DM926" s="16"/>
      <c r="DN926" s="16"/>
      <c r="DO926" s="16"/>
      <c r="DP926" s="16"/>
      <c r="DQ926" s="16"/>
      <c r="DR926" s="16"/>
      <c r="DS926" s="16"/>
      <c r="DT926" s="16"/>
      <c r="DU926" s="16"/>
      <c r="DV926" s="16"/>
      <c r="DW926" s="16"/>
      <c r="DX926" s="16"/>
      <c r="DY926" s="16"/>
      <c r="DZ926" s="16"/>
      <c r="EA926" s="16"/>
      <c r="EB926" s="16"/>
      <c r="EC926" s="16"/>
      <c r="ED926" s="16"/>
      <c r="EE926" s="16"/>
      <c r="EF926" s="16"/>
      <c r="EG926" s="16"/>
      <c r="EH926" s="16"/>
      <c r="EI926" s="16"/>
      <c r="EJ926" s="16"/>
      <c r="EK926" s="16"/>
      <c r="EL926" s="16"/>
      <c r="EM926" s="16"/>
      <c r="EN926" s="16"/>
      <c r="EO926" s="16"/>
      <c r="EP926" s="16"/>
      <c r="EQ926" s="16"/>
      <c r="ER926" s="16"/>
      <c r="ES926" s="16"/>
      <c r="ET926" s="16"/>
      <c r="EU926" s="16"/>
      <c r="EV926" s="16"/>
      <c r="EW926" s="16"/>
      <c r="EX926" s="16"/>
      <c r="EY926" s="16"/>
      <c r="EZ926" s="16"/>
      <c r="FA926" s="16"/>
      <c r="FB926" s="16"/>
      <c r="FC926" s="16"/>
      <c r="FD926" s="16"/>
      <c r="FE926" s="16"/>
      <c r="FF926" s="16"/>
      <c r="FG926" s="16"/>
      <c r="FH926" s="16"/>
      <c r="FI926" s="16"/>
      <c r="FJ926" s="16"/>
      <c r="FK926" s="16"/>
      <c r="FL926" s="16"/>
      <c r="FM926" s="16"/>
      <c r="FN926" s="16"/>
      <c r="FO926" s="16"/>
      <c r="FP926" s="16"/>
      <c r="FQ926" s="16"/>
      <c r="FR926" s="16"/>
      <c r="FS926" s="16"/>
      <c r="FT926" s="16"/>
      <c r="FU926" s="16"/>
      <c r="FV926" s="16"/>
      <c r="FW926" s="16"/>
      <c r="FX926" s="16"/>
      <c r="FY926" s="16"/>
      <c r="FZ926" s="17"/>
      <c r="GA926" s="17"/>
      <c r="GB926" s="17"/>
    </row>
    <row r="927" spans="3:184" ht="14.25" customHeight="1">
      <c r="C927" s="14"/>
      <c r="D927" s="16"/>
      <c r="E927" s="16"/>
      <c r="F927" s="16"/>
      <c r="G927" s="16"/>
      <c r="H927" s="16"/>
      <c r="I927" s="16"/>
      <c r="J927" s="16"/>
      <c r="K927" s="16"/>
      <c r="L927" s="16"/>
      <c r="M927" s="16"/>
      <c r="N927" s="16"/>
      <c r="O927" s="16"/>
      <c r="P927" s="16"/>
      <c r="Q927" s="16"/>
      <c r="R927" s="16"/>
      <c r="S927" s="16"/>
      <c r="T927" s="16"/>
      <c r="U927" s="16"/>
      <c r="V927" s="16"/>
      <c r="W927" s="16"/>
      <c r="X927" s="16"/>
      <c r="Y927" s="16"/>
      <c r="Z927" s="16"/>
      <c r="AA927" s="16"/>
      <c r="AB927" s="16"/>
      <c r="AC927" s="16"/>
      <c r="AD927" s="16"/>
      <c r="AE927" s="16"/>
      <c r="AF927" s="16"/>
      <c r="AG927" s="16"/>
      <c r="AH927" s="16"/>
      <c r="AI927" s="16"/>
      <c r="AJ927" s="16"/>
      <c r="AK927" s="16"/>
      <c r="AL927" s="16"/>
      <c r="AM927" s="16"/>
      <c r="AN927" s="16"/>
      <c r="AO927" s="16"/>
      <c r="AP927" s="16"/>
      <c r="AQ927" s="16"/>
      <c r="AR927" s="16"/>
      <c r="AS927" s="16"/>
      <c r="AT927" s="16"/>
      <c r="AU927" s="16"/>
      <c r="AV927" s="16"/>
      <c r="AW927" s="16"/>
      <c r="AX927" s="16"/>
      <c r="AY927" s="16"/>
      <c r="AZ927" s="16"/>
      <c r="BA927" s="16"/>
      <c r="BB927" s="16"/>
      <c r="BC927" s="16"/>
      <c r="BD927" s="16"/>
      <c r="BE927" s="16"/>
      <c r="BF927" s="16"/>
      <c r="BG927" s="16"/>
      <c r="BH927" s="16"/>
      <c r="BI927" s="16"/>
      <c r="BJ927" s="16"/>
      <c r="BK927" s="16"/>
      <c r="BL927" s="16"/>
      <c r="BM927" s="16"/>
      <c r="BN927" s="16"/>
      <c r="BO927" s="16"/>
      <c r="BP927" s="16"/>
      <c r="BQ927" s="16"/>
      <c r="BR927" s="16"/>
      <c r="BS927" s="16"/>
      <c r="BT927" s="16"/>
      <c r="BU927" s="16"/>
      <c r="BV927" s="16"/>
      <c r="BW927" s="16"/>
      <c r="BX927" s="16"/>
      <c r="BY927" s="16"/>
      <c r="BZ927" s="16"/>
      <c r="CA927" s="16"/>
      <c r="CB927" s="16"/>
      <c r="CC927" s="16"/>
      <c r="CD927" s="16"/>
      <c r="CE927" s="16"/>
      <c r="CF927" s="16"/>
      <c r="CG927" s="16"/>
      <c r="CH927" s="16"/>
      <c r="CI927" s="16"/>
      <c r="CJ927" s="16"/>
      <c r="CK927" s="16"/>
      <c r="CL927" s="16"/>
      <c r="CM927" s="16"/>
      <c r="CN927" s="16"/>
      <c r="CO927" s="16"/>
      <c r="CP927" s="16"/>
      <c r="CQ927" s="16"/>
      <c r="CR927" s="16"/>
      <c r="CS927" s="16"/>
      <c r="CT927" s="16"/>
      <c r="CU927" s="16"/>
      <c r="CV927" s="16"/>
      <c r="CW927" s="16"/>
      <c r="CX927" s="16"/>
      <c r="CY927" s="16"/>
      <c r="CZ927" s="16"/>
      <c r="DA927" s="16"/>
      <c r="DB927" s="16"/>
      <c r="DC927" s="16"/>
      <c r="DD927" s="16"/>
      <c r="DE927" s="16"/>
      <c r="DF927" s="16"/>
      <c r="DG927" s="16"/>
      <c r="DH927" s="16"/>
      <c r="DI927" s="16"/>
      <c r="DJ927" s="16"/>
      <c r="DK927" s="16"/>
      <c r="DL927" s="16"/>
      <c r="DM927" s="16"/>
      <c r="DN927" s="16"/>
      <c r="DO927" s="16"/>
      <c r="DP927" s="16"/>
      <c r="DQ927" s="16"/>
      <c r="DR927" s="16"/>
      <c r="DS927" s="16"/>
      <c r="DT927" s="16"/>
      <c r="DU927" s="16"/>
      <c r="DV927" s="16"/>
      <c r="DW927" s="16"/>
      <c r="DX927" s="16"/>
      <c r="DY927" s="16"/>
      <c r="DZ927" s="16"/>
      <c r="EA927" s="16"/>
      <c r="EB927" s="16"/>
      <c r="EC927" s="16"/>
      <c r="ED927" s="16"/>
      <c r="EE927" s="16"/>
      <c r="EF927" s="16"/>
      <c r="EG927" s="16"/>
      <c r="EH927" s="16"/>
      <c r="EI927" s="16"/>
      <c r="EJ927" s="16"/>
      <c r="EK927" s="16"/>
      <c r="EL927" s="16"/>
      <c r="EM927" s="16"/>
      <c r="EN927" s="16"/>
      <c r="EO927" s="16"/>
      <c r="EP927" s="16"/>
      <c r="EQ927" s="16"/>
      <c r="ER927" s="16"/>
      <c r="ES927" s="16"/>
      <c r="ET927" s="16"/>
      <c r="EU927" s="16"/>
      <c r="EV927" s="16"/>
      <c r="EW927" s="16"/>
      <c r="EX927" s="16"/>
      <c r="EY927" s="16"/>
      <c r="EZ927" s="16"/>
      <c r="FA927" s="16"/>
      <c r="FB927" s="16"/>
      <c r="FC927" s="16"/>
      <c r="FD927" s="16"/>
      <c r="FE927" s="16"/>
      <c r="FF927" s="16"/>
      <c r="FG927" s="16"/>
      <c r="FH927" s="16"/>
      <c r="FI927" s="16"/>
      <c r="FJ927" s="16"/>
      <c r="FK927" s="16"/>
      <c r="FL927" s="16"/>
      <c r="FM927" s="16"/>
      <c r="FN927" s="16"/>
      <c r="FO927" s="16"/>
      <c r="FP927" s="16"/>
      <c r="FQ927" s="16"/>
      <c r="FR927" s="16"/>
      <c r="FS927" s="16"/>
      <c r="FT927" s="16"/>
      <c r="FU927" s="16"/>
      <c r="FV927" s="16"/>
      <c r="FW927" s="16"/>
      <c r="FX927" s="16"/>
      <c r="FY927" s="16"/>
      <c r="FZ927" s="17"/>
      <c r="GA927" s="17"/>
      <c r="GB927" s="17"/>
    </row>
    <row r="928" spans="3:184" ht="14.25" customHeight="1">
      <c r="C928" s="14"/>
      <c r="D928" s="16"/>
      <c r="E928" s="16"/>
      <c r="F928" s="16"/>
      <c r="G928" s="16"/>
      <c r="H928" s="16"/>
      <c r="I928" s="16"/>
      <c r="J928" s="16"/>
      <c r="K928" s="16"/>
      <c r="L928" s="16"/>
      <c r="M928" s="16"/>
      <c r="N928" s="16"/>
      <c r="O928" s="16"/>
      <c r="P928" s="16"/>
      <c r="Q928" s="16"/>
      <c r="R928" s="16"/>
      <c r="S928" s="16"/>
      <c r="T928" s="16"/>
      <c r="U928" s="16"/>
      <c r="V928" s="16"/>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16"/>
      <c r="AS928" s="16"/>
      <c r="AT928" s="16"/>
      <c r="AU928" s="16"/>
      <c r="AV928" s="16"/>
      <c r="AW928" s="16"/>
      <c r="AX928" s="16"/>
      <c r="AY928" s="16"/>
      <c r="AZ928" s="16"/>
      <c r="BA928" s="16"/>
      <c r="BB928" s="16"/>
      <c r="BC928" s="16"/>
      <c r="BD928" s="16"/>
      <c r="BE928" s="16"/>
      <c r="BF928" s="16"/>
      <c r="BG928" s="16"/>
      <c r="BH928" s="16"/>
      <c r="BI928" s="16"/>
      <c r="BJ928" s="16"/>
      <c r="BK928" s="16"/>
      <c r="BL928" s="16"/>
      <c r="BM928" s="16"/>
      <c r="BN928" s="16"/>
      <c r="BO928" s="16"/>
      <c r="BP928" s="16"/>
      <c r="BQ928" s="16"/>
      <c r="BR928" s="16"/>
      <c r="BS928" s="16"/>
      <c r="BT928" s="16"/>
      <c r="BU928" s="16"/>
      <c r="BV928" s="16"/>
      <c r="BW928" s="16"/>
      <c r="BX928" s="16"/>
      <c r="BY928" s="16"/>
      <c r="BZ928" s="16"/>
      <c r="CA928" s="16"/>
      <c r="CB928" s="16"/>
      <c r="CC928" s="16"/>
      <c r="CD928" s="16"/>
      <c r="CE928" s="16"/>
      <c r="CF928" s="16"/>
      <c r="CG928" s="16"/>
      <c r="CH928" s="16"/>
      <c r="CI928" s="16"/>
      <c r="CJ928" s="16"/>
      <c r="CK928" s="16"/>
      <c r="CL928" s="16"/>
      <c r="CM928" s="16"/>
      <c r="CN928" s="16"/>
      <c r="CO928" s="16"/>
      <c r="CP928" s="16"/>
      <c r="CQ928" s="16"/>
      <c r="CR928" s="16"/>
      <c r="CS928" s="16"/>
      <c r="CT928" s="16"/>
      <c r="CU928" s="16"/>
      <c r="CV928" s="16"/>
      <c r="CW928" s="16"/>
      <c r="CX928" s="16"/>
      <c r="CY928" s="16"/>
      <c r="CZ928" s="16"/>
      <c r="DA928" s="16"/>
      <c r="DB928" s="16"/>
      <c r="DC928" s="16"/>
      <c r="DD928" s="16"/>
      <c r="DE928" s="16"/>
      <c r="DF928" s="16"/>
      <c r="DG928" s="16"/>
      <c r="DH928" s="16"/>
      <c r="DI928" s="16"/>
      <c r="DJ928" s="16"/>
      <c r="DK928" s="16"/>
      <c r="DL928" s="16"/>
      <c r="DM928" s="16"/>
      <c r="DN928" s="16"/>
      <c r="DO928" s="16"/>
      <c r="DP928" s="16"/>
      <c r="DQ928" s="16"/>
      <c r="DR928" s="16"/>
      <c r="DS928" s="16"/>
      <c r="DT928" s="16"/>
      <c r="DU928" s="16"/>
      <c r="DV928" s="16"/>
      <c r="DW928" s="16"/>
      <c r="DX928" s="16"/>
      <c r="DY928" s="16"/>
      <c r="DZ928" s="16"/>
      <c r="EA928" s="16"/>
      <c r="EB928" s="16"/>
      <c r="EC928" s="16"/>
      <c r="ED928" s="16"/>
      <c r="EE928" s="16"/>
      <c r="EF928" s="16"/>
      <c r="EG928" s="16"/>
      <c r="EH928" s="16"/>
      <c r="EI928" s="16"/>
      <c r="EJ928" s="16"/>
      <c r="EK928" s="16"/>
      <c r="EL928" s="16"/>
      <c r="EM928" s="16"/>
      <c r="EN928" s="16"/>
      <c r="EO928" s="16"/>
      <c r="EP928" s="16"/>
      <c r="EQ928" s="16"/>
      <c r="ER928" s="16"/>
      <c r="ES928" s="16"/>
      <c r="ET928" s="16"/>
      <c r="EU928" s="16"/>
      <c r="EV928" s="16"/>
      <c r="EW928" s="16"/>
      <c r="EX928" s="16"/>
      <c r="EY928" s="16"/>
      <c r="EZ928" s="16"/>
      <c r="FA928" s="16"/>
      <c r="FB928" s="16"/>
      <c r="FC928" s="16"/>
      <c r="FD928" s="16"/>
      <c r="FE928" s="16"/>
      <c r="FF928" s="16"/>
      <c r="FG928" s="16"/>
      <c r="FH928" s="16"/>
      <c r="FI928" s="16"/>
      <c r="FJ928" s="16"/>
      <c r="FK928" s="16"/>
      <c r="FL928" s="16"/>
      <c r="FM928" s="16"/>
      <c r="FN928" s="16"/>
      <c r="FO928" s="16"/>
      <c r="FP928" s="16"/>
      <c r="FQ928" s="16"/>
      <c r="FR928" s="16"/>
      <c r="FS928" s="16"/>
      <c r="FT928" s="16"/>
      <c r="FU928" s="16"/>
      <c r="FV928" s="16"/>
      <c r="FW928" s="16"/>
      <c r="FX928" s="16"/>
      <c r="FY928" s="16"/>
      <c r="FZ928" s="17"/>
      <c r="GA928" s="17"/>
      <c r="GB928" s="17"/>
    </row>
    <row r="929" spans="3:184" ht="14.25" customHeight="1">
      <c r="C929" s="14"/>
      <c r="D929" s="16"/>
      <c r="E929" s="16"/>
      <c r="F929" s="16"/>
      <c r="G929" s="16"/>
      <c r="H929" s="16"/>
      <c r="I929" s="16"/>
      <c r="J929" s="16"/>
      <c r="K929" s="16"/>
      <c r="L929" s="16"/>
      <c r="M929" s="16"/>
      <c r="N929" s="16"/>
      <c r="O929" s="16"/>
      <c r="P929" s="16"/>
      <c r="Q929" s="16"/>
      <c r="R929" s="16"/>
      <c r="S929" s="16"/>
      <c r="T929" s="16"/>
      <c r="U929" s="16"/>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6"/>
      <c r="AW929" s="16"/>
      <c r="AX929" s="16"/>
      <c r="AY929" s="16"/>
      <c r="AZ929" s="16"/>
      <c r="BA929" s="16"/>
      <c r="BB929" s="16"/>
      <c r="BC929" s="16"/>
      <c r="BD929" s="16"/>
      <c r="BE929" s="16"/>
      <c r="BF929" s="16"/>
      <c r="BG929" s="16"/>
      <c r="BH929" s="16"/>
      <c r="BI929" s="16"/>
      <c r="BJ929" s="16"/>
      <c r="BK929" s="16"/>
      <c r="BL929" s="16"/>
      <c r="BM929" s="16"/>
      <c r="BN929" s="16"/>
      <c r="BO929" s="16"/>
      <c r="BP929" s="16"/>
      <c r="BQ929" s="16"/>
      <c r="BR929" s="16"/>
      <c r="BS929" s="16"/>
      <c r="BT929" s="16"/>
      <c r="BU929" s="16"/>
      <c r="BV929" s="16"/>
      <c r="BW929" s="16"/>
      <c r="BX929" s="16"/>
      <c r="BY929" s="16"/>
      <c r="BZ929" s="16"/>
      <c r="CA929" s="16"/>
      <c r="CB929" s="16"/>
      <c r="CC929" s="16"/>
      <c r="CD929" s="16"/>
      <c r="CE929" s="16"/>
      <c r="CF929" s="16"/>
      <c r="CG929" s="16"/>
      <c r="CH929" s="16"/>
      <c r="CI929" s="16"/>
      <c r="CJ929" s="16"/>
      <c r="CK929" s="16"/>
      <c r="CL929" s="16"/>
      <c r="CM929" s="16"/>
      <c r="CN929" s="16"/>
      <c r="CO929" s="16"/>
      <c r="CP929" s="16"/>
      <c r="CQ929" s="16"/>
      <c r="CR929" s="16"/>
      <c r="CS929" s="16"/>
      <c r="CT929" s="16"/>
      <c r="CU929" s="16"/>
      <c r="CV929" s="16"/>
      <c r="CW929" s="16"/>
      <c r="CX929" s="16"/>
      <c r="CY929" s="16"/>
      <c r="CZ929" s="16"/>
      <c r="DA929" s="16"/>
      <c r="DB929" s="16"/>
      <c r="DC929" s="16"/>
      <c r="DD929" s="16"/>
      <c r="DE929" s="16"/>
      <c r="DF929" s="16"/>
      <c r="DG929" s="16"/>
      <c r="DH929" s="16"/>
      <c r="DI929" s="16"/>
      <c r="DJ929" s="16"/>
      <c r="DK929" s="16"/>
      <c r="DL929" s="16"/>
      <c r="DM929" s="16"/>
      <c r="DN929" s="16"/>
      <c r="DO929" s="16"/>
      <c r="DP929" s="16"/>
      <c r="DQ929" s="16"/>
      <c r="DR929" s="16"/>
      <c r="DS929" s="16"/>
      <c r="DT929" s="16"/>
      <c r="DU929" s="16"/>
      <c r="DV929" s="16"/>
      <c r="DW929" s="16"/>
      <c r="DX929" s="16"/>
      <c r="DY929" s="16"/>
      <c r="DZ929" s="16"/>
      <c r="EA929" s="16"/>
      <c r="EB929" s="16"/>
      <c r="EC929" s="16"/>
      <c r="ED929" s="16"/>
      <c r="EE929" s="16"/>
      <c r="EF929" s="16"/>
      <c r="EG929" s="16"/>
      <c r="EH929" s="16"/>
      <c r="EI929" s="16"/>
      <c r="EJ929" s="16"/>
      <c r="EK929" s="16"/>
      <c r="EL929" s="16"/>
      <c r="EM929" s="16"/>
      <c r="EN929" s="16"/>
      <c r="EO929" s="16"/>
      <c r="EP929" s="16"/>
      <c r="EQ929" s="16"/>
      <c r="ER929" s="16"/>
      <c r="ES929" s="16"/>
      <c r="ET929" s="16"/>
      <c r="EU929" s="16"/>
      <c r="EV929" s="16"/>
      <c r="EW929" s="16"/>
      <c r="EX929" s="16"/>
      <c r="EY929" s="16"/>
      <c r="EZ929" s="16"/>
      <c r="FA929" s="16"/>
      <c r="FB929" s="16"/>
      <c r="FC929" s="16"/>
      <c r="FD929" s="16"/>
      <c r="FE929" s="16"/>
      <c r="FF929" s="16"/>
      <c r="FG929" s="16"/>
      <c r="FH929" s="16"/>
      <c r="FI929" s="16"/>
      <c r="FJ929" s="16"/>
      <c r="FK929" s="16"/>
      <c r="FL929" s="16"/>
      <c r="FM929" s="16"/>
      <c r="FN929" s="16"/>
      <c r="FO929" s="16"/>
      <c r="FP929" s="16"/>
      <c r="FQ929" s="16"/>
      <c r="FR929" s="16"/>
      <c r="FS929" s="16"/>
      <c r="FT929" s="16"/>
      <c r="FU929" s="16"/>
      <c r="FV929" s="16"/>
      <c r="FW929" s="16"/>
      <c r="FX929" s="16"/>
      <c r="FY929" s="16"/>
      <c r="FZ929" s="17"/>
      <c r="GA929" s="17"/>
      <c r="GB929" s="17"/>
    </row>
    <row r="930" spans="3:184" ht="14.25" customHeight="1">
      <c r="C930" s="14"/>
      <c r="D930" s="16"/>
      <c r="E930" s="16"/>
      <c r="F930" s="16"/>
      <c r="G930" s="16"/>
      <c r="H930" s="16"/>
      <c r="I930" s="16"/>
      <c r="J930" s="16"/>
      <c r="K930" s="16"/>
      <c r="L930" s="16"/>
      <c r="M930" s="16"/>
      <c r="N930" s="16"/>
      <c r="O930" s="16"/>
      <c r="P930" s="16"/>
      <c r="Q930" s="16"/>
      <c r="R930" s="16"/>
      <c r="S930" s="16"/>
      <c r="T930" s="16"/>
      <c r="U930" s="16"/>
      <c r="V930" s="16"/>
      <c r="W930" s="16"/>
      <c r="X930" s="16"/>
      <c r="Y930" s="16"/>
      <c r="Z930" s="16"/>
      <c r="AA930" s="16"/>
      <c r="AB930" s="16"/>
      <c r="AC930" s="16"/>
      <c r="AD930" s="16"/>
      <c r="AE930" s="16"/>
      <c r="AF930" s="16"/>
      <c r="AG930" s="16"/>
      <c r="AH930" s="16"/>
      <c r="AI930" s="16"/>
      <c r="AJ930" s="16"/>
      <c r="AK930" s="16"/>
      <c r="AL930" s="16"/>
      <c r="AM930" s="16"/>
      <c r="AN930" s="16"/>
      <c r="AO930" s="16"/>
      <c r="AP930" s="16"/>
      <c r="AQ930" s="16"/>
      <c r="AR930" s="16"/>
      <c r="AS930" s="16"/>
      <c r="AT930" s="16"/>
      <c r="AU930" s="16"/>
      <c r="AV930" s="16"/>
      <c r="AW930" s="16"/>
      <c r="AX930" s="16"/>
      <c r="AY930" s="16"/>
      <c r="AZ930" s="16"/>
      <c r="BA930" s="16"/>
      <c r="BB930" s="16"/>
      <c r="BC930" s="16"/>
      <c r="BD930" s="16"/>
      <c r="BE930" s="16"/>
      <c r="BF930" s="16"/>
      <c r="BG930" s="16"/>
      <c r="BH930" s="16"/>
      <c r="BI930" s="16"/>
      <c r="BJ930" s="16"/>
      <c r="BK930" s="16"/>
      <c r="BL930" s="16"/>
      <c r="BM930" s="16"/>
      <c r="BN930" s="16"/>
      <c r="BO930" s="16"/>
      <c r="BP930" s="16"/>
      <c r="BQ930" s="16"/>
      <c r="BR930" s="16"/>
      <c r="BS930" s="16"/>
      <c r="BT930" s="16"/>
      <c r="BU930" s="16"/>
      <c r="BV930" s="16"/>
      <c r="BW930" s="16"/>
      <c r="BX930" s="16"/>
      <c r="BY930" s="16"/>
      <c r="BZ930" s="16"/>
      <c r="CA930" s="16"/>
      <c r="CB930" s="16"/>
      <c r="CC930" s="16"/>
      <c r="CD930" s="16"/>
      <c r="CE930" s="16"/>
      <c r="CF930" s="16"/>
      <c r="CG930" s="16"/>
      <c r="CH930" s="16"/>
      <c r="CI930" s="16"/>
      <c r="CJ930" s="16"/>
      <c r="CK930" s="16"/>
      <c r="CL930" s="16"/>
      <c r="CM930" s="16"/>
      <c r="CN930" s="16"/>
      <c r="CO930" s="16"/>
      <c r="CP930" s="16"/>
      <c r="CQ930" s="16"/>
      <c r="CR930" s="16"/>
      <c r="CS930" s="16"/>
      <c r="CT930" s="16"/>
      <c r="CU930" s="16"/>
      <c r="CV930" s="16"/>
      <c r="CW930" s="16"/>
      <c r="CX930" s="16"/>
      <c r="CY930" s="16"/>
      <c r="CZ930" s="16"/>
      <c r="DA930" s="16"/>
      <c r="DB930" s="16"/>
      <c r="DC930" s="16"/>
      <c r="DD930" s="16"/>
      <c r="DE930" s="16"/>
      <c r="DF930" s="16"/>
      <c r="DG930" s="16"/>
      <c r="DH930" s="16"/>
      <c r="DI930" s="16"/>
      <c r="DJ930" s="16"/>
      <c r="DK930" s="16"/>
      <c r="DL930" s="16"/>
      <c r="DM930" s="16"/>
      <c r="DN930" s="16"/>
      <c r="DO930" s="16"/>
      <c r="DP930" s="16"/>
      <c r="DQ930" s="16"/>
      <c r="DR930" s="16"/>
      <c r="DS930" s="16"/>
      <c r="DT930" s="16"/>
      <c r="DU930" s="16"/>
      <c r="DV930" s="16"/>
      <c r="DW930" s="16"/>
      <c r="DX930" s="16"/>
      <c r="DY930" s="16"/>
      <c r="DZ930" s="16"/>
      <c r="EA930" s="16"/>
      <c r="EB930" s="16"/>
      <c r="EC930" s="16"/>
      <c r="ED930" s="16"/>
      <c r="EE930" s="16"/>
      <c r="EF930" s="16"/>
      <c r="EG930" s="16"/>
      <c r="EH930" s="16"/>
      <c r="EI930" s="16"/>
      <c r="EJ930" s="16"/>
      <c r="EK930" s="16"/>
      <c r="EL930" s="16"/>
      <c r="EM930" s="16"/>
      <c r="EN930" s="16"/>
      <c r="EO930" s="16"/>
      <c r="EP930" s="16"/>
      <c r="EQ930" s="16"/>
      <c r="ER930" s="16"/>
      <c r="ES930" s="16"/>
      <c r="ET930" s="16"/>
      <c r="EU930" s="16"/>
      <c r="EV930" s="16"/>
      <c r="EW930" s="16"/>
      <c r="EX930" s="16"/>
      <c r="EY930" s="16"/>
      <c r="EZ930" s="16"/>
      <c r="FA930" s="16"/>
      <c r="FB930" s="16"/>
      <c r="FC930" s="16"/>
      <c r="FD930" s="16"/>
      <c r="FE930" s="16"/>
      <c r="FF930" s="16"/>
      <c r="FG930" s="16"/>
      <c r="FH930" s="16"/>
      <c r="FI930" s="16"/>
      <c r="FJ930" s="16"/>
      <c r="FK930" s="16"/>
      <c r="FL930" s="16"/>
      <c r="FM930" s="16"/>
      <c r="FN930" s="16"/>
      <c r="FO930" s="16"/>
      <c r="FP930" s="16"/>
      <c r="FQ930" s="16"/>
      <c r="FR930" s="16"/>
      <c r="FS930" s="16"/>
      <c r="FT930" s="16"/>
      <c r="FU930" s="16"/>
      <c r="FV930" s="16"/>
      <c r="FW930" s="16"/>
      <c r="FX930" s="16"/>
      <c r="FY930" s="16"/>
      <c r="FZ930" s="17"/>
      <c r="GA930" s="17"/>
      <c r="GB930" s="17"/>
    </row>
    <row r="931" spans="3:184" ht="14.25" customHeight="1">
      <c r="C931" s="14"/>
      <c r="D931" s="16"/>
      <c r="E931" s="16"/>
      <c r="F931" s="16"/>
      <c r="G931" s="16"/>
      <c r="H931" s="16"/>
      <c r="I931" s="16"/>
      <c r="J931" s="16"/>
      <c r="K931" s="16"/>
      <c r="L931" s="16"/>
      <c r="M931" s="16"/>
      <c r="N931" s="16"/>
      <c r="O931" s="16"/>
      <c r="P931" s="16"/>
      <c r="Q931" s="16"/>
      <c r="R931" s="16"/>
      <c r="S931" s="16"/>
      <c r="T931" s="16"/>
      <c r="U931" s="16"/>
      <c r="V931" s="16"/>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16"/>
      <c r="AS931" s="16"/>
      <c r="AT931" s="16"/>
      <c r="AU931" s="16"/>
      <c r="AV931" s="16"/>
      <c r="AW931" s="16"/>
      <c r="AX931" s="16"/>
      <c r="AY931" s="16"/>
      <c r="AZ931" s="16"/>
      <c r="BA931" s="16"/>
      <c r="BB931" s="16"/>
      <c r="BC931" s="16"/>
      <c r="BD931" s="16"/>
      <c r="BE931" s="16"/>
      <c r="BF931" s="16"/>
      <c r="BG931" s="16"/>
      <c r="BH931" s="16"/>
      <c r="BI931" s="16"/>
      <c r="BJ931" s="16"/>
      <c r="BK931" s="16"/>
      <c r="BL931" s="16"/>
      <c r="BM931" s="16"/>
      <c r="BN931" s="16"/>
      <c r="BO931" s="16"/>
      <c r="BP931" s="16"/>
      <c r="BQ931" s="16"/>
      <c r="BR931" s="16"/>
      <c r="BS931" s="16"/>
      <c r="BT931" s="16"/>
      <c r="BU931" s="16"/>
      <c r="BV931" s="16"/>
      <c r="BW931" s="16"/>
      <c r="BX931" s="16"/>
      <c r="BY931" s="16"/>
      <c r="BZ931" s="16"/>
      <c r="CA931" s="16"/>
      <c r="CB931" s="16"/>
      <c r="CC931" s="16"/>
      <c r="CD931" s="16"/>
      <c r="CE931" s="16"/>
      <c r="CF931" s="16"/>
      <c r="CG931" s="16"/>
      <c r="CH931" s="16"/>
      <c r="CI931" s="16"/>
      <c r="CJ931" s="16"/>
      <c r="CK931" s="16"/>
      <c r="CL931" s="16"/>
      <c r="CM931" s="16"/>
      <c r="CN931" s="16"/>
      <c r="CO931" s="16"/>
      <c r="CP931" s="16"/>
      <c r="CQ931" s="16"/>
      <c r="CR931" s="16"/>
      <c r="CS931" s="16"/>
      <c r="CT931" s="16"/>
      <c r="CU931" s="16"/>
      <c r="CV931" s="16"/>
      <c r="CW931" s="16"/>
      <c r="CX931" s="16"/>
      <c r="CY931" s="16"/>
      <c r="CZ931" s="16"/>
      <c r="DA931" s="16"/>
      <c r="DB931" s="16"/>
      <c r="DC931" s="16"/>
      <c r="DD931" s="16"/>
      <c r="DE931" s="16"/>
      <c r="DF931" s="16"/>
      <c r="DG931" s="16"/>
      <c r="DH931" s="16"/>
      <c r="DI931" s="16"/>
      <c r="DJ931" s="16"/>
      <c r="DK931" s="16"/>
      <c r="DL931" s="16"/>
      <c r="DM931" s="16"/>
      <c r="DN931" s="16"/>
      <c r="DO931" s="16"/>
      <c r="DP931" s="16"/>
      <c r="DQ931" s="16"/>
      <c r="DR931" s="16"/>
      <c r="DS931" s="16"/>
      <c r="DT931" s="16"/>
      <c r="DU931" s="16"/>
      <c r="DV931" s="16"/>
      <c r="DW931" s="16"/>
      <c r="DX931" s="16"/>
      <c r="DY931" s="16"/>
      <c r="DZ931" s="16"/>
      <c r="EA931" s="16"/>
      <c r="EB931" s="16"/>
      <c r="EC931" s="16"/>
      <c r="ED931" s="16"/>
      <c r="EE931" s="16"/>
      <c r="EF931" s="16"/>
      <c r="EG931" s="16"/>
      <c r="EH931" s="16"/>
      <c r="EI931" s="16"/>
      <c r="EJ931" s="16"/>
      <c r="EK931" s="16"/>
      <c r="EL931" s="16"/>
      <c r="EM931" s="16"/>
      <c r="EN931" s="16"/>
      <c r="EO931" s="16"/>
      <c r="EP931" s="16"/>
      <c r="EQ931" s="16"/>
      <c r="ER931" s="16"/>
      <c r="ES931" s="16"/>
      <c r="ET931" s="16"/>
      <c r="EU931" s="16"/>
      <c r="EV931" s="16"/>
      <c r="EW931" s="16"/>
      <c r="EX931" s="16"/>
      <c r="EY931" s="16"/>
      <c r="EZ931" s="16"/>
      <c r="FA931" s="16"/>
      <c r="FB931" s="16"/>
      <c r="FC931" s="16"/>
      <c r="FD931" s="16"/>
      <c r="FE931" s="16"/>
      <c r="FF931" s="16"/>
      <c r="FG931" s="16"/>
      <c r="FH931" s="16"/>
      <c r="FI931" s="16"/>
      <c r="FJ931" s="16"/>
      <c r="FK931" s="16"/>
      <c r="FL931" s="16"/>
      <c r="FM931" s="16"/>
      <c r="FN931" s="16"/>
      <c r="FO931" s="16"/>
      <c r="FP931" s="16"/>
      <c r="FQ931" s="16"/>
      <c r="FR931" s="16"/>
      <c r="FS931" s="16"/>
      <c r="FT931" s="16"/>
      <c r="FU931" s="16"/>
      <c r="FV931" s="16"/>
      <c r="FW931" s="16"/>
      <c r="FX931" s="16"/>
      <c r="FY931" s="16"/>
      <c r="FZ931" s="17"/>
      <c r="GA931" s="17"/>
      <c r="GB931" s="17"/>
    </row>
    <row r="932" spans="3:184" ht="14.25" customHeight="1">
      <c r="C932" s="14"/>
      <c r="D932" s="16"/>
      <c r="E932" s="16"/>
      <c r="F932" s="16"/>
      <c r="G932" s="16"/>
      <c r="H932" s="16"/>
      <c r="I932" s="16"/>
      <c r="J932" s="16"/>
      <c r="K932" s="16"/>
      <c r="L932" s="16"/>
      <c r="M932" s="16"/>
      <c r="N932" s="16"/>
      <c r="O932" s="16"/>
      <c r="P932" s="16"/>
      <c r="Q932" s="16"/>
      <c r="R932" s="16"/>
      <c r="S932" s="16"/>
      <c r="T932" s="16"/>
      <c r="U932" s="16"/>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6"/>
      <c r="AW932" s="16"/>
      <c r="AX932" s="16"/>
      <c r="AY932" s="16"/>
      <c r="AZ932" s="16"/>
      <c r="BA932" s="16"/>
      <c r="BB932" s="16"/>
      <c r="BC932" s="16"/>
      <c r="BD932" s="16"/>
      <c r="BE932" s="16"/>
      <c r="BF932" s="16"/>
      <c r="BG932" s="16"/>
      <c r="BH932" s="16"/>
      <c r="BI932" s="16"/>
      <c r="BJ932" s="16"/>
      <c r="BK932" s="16"/>
      <c r="BL932" s="16"/>
      <c r="BM932" s="16"/>
      <c r="BN932" s="16"/>
      <c r="BO932" s="16"/>
      <c r="BP932" s="16"/>
      <c r="BQ932" s="16"/>
      <c r="BR932" s="16"/>
      <c r="BS932" s="16"/>
      <c r="BT932" s="16"/>
      <c r="BU932" s="16"/>
      <c r="BV932" s="16"/>
      <c r="BW932" s="16"/>
      <c r="BX932" s="16"/>
      <c r="BY932" s="16"/>
      <c r="BZ932" s="16"/>
      <c r="CA932" s="16"/>
      <c r="CB932" s="16"/>
      <c r="CC932" s="16"/>
      <c r="CD932" s="16"/>
      <c r="CE932" s="16"/>
      <c r="CF932" s="16"/>
      <c r="CG932" s="16"/>
      <c r="CH932" s="16"/>
      <c r="CI932" s="16"/>
      <c r="CJ932" s="16"/>
      <c r="CK932" s="16"/>
      <c r="CL932" s="16"/>
      <c r="CM932" s="16"/>
      <c r="CN932" s="16"/>
      <c r="CO932" s="16"/>
      <c r="CP932" s="16"/>
      <c r="CQ932" s="16"/>
      <c r="CR932" s="16"/>
      <c r="CS932" s="16"/>
      <c r="CT932" s="16"/>
      <c r="CU932" s="16"/>
      <c r="CV932" s="16"/>
      <c r="CW932" s="16"/>
      <c r="CX932" s="16"/>
      <c r="CY932" s="16"/>
      <c r="CZ932" s="16"/>
      <c r="DA932" s="16"/>
      <c r="DB932" s="16"/>
      <c r="DC932" s="16"/>
      <c r="DD932" s="16"/>
      <c r="DE932" s="16"/>
      <c r="DF932" s="16"/>
      <c r="DG932" s="16"/>
      <c r="DH932" s="16"/>
      <c r="DI932" s="16"/>
      <c r="DJ932" s="16"/>
      <c r="DK932" s="16"/>
      <c r="DL932" s="16"/>
      <c r="DM932" s="16"/>
      <c r="DN932" s="16"/>
      <c r="DO932" s="16"/>
      <c r="DP932" s="16"/>
      <c r="DQ932" s="16"/>
      <c r="DR932" s="16"/>
      <c r="DS932" s="16"/>
      <c r="DT932" s="16"/>
      <c r="DU932" s="16"/>
      <c r="DV932" s="16"/>
      <c r="DW932" s="16"/>
      <c r="DX932" s="16"/>
      <c r="DY932" s="16"/>
      <c r="DZ932" s="16"/>
      <c r="EA932" s="16"/>
      <c r="EB932" s="16"/>
      <c r="EC932" s="16"/>
      <c r="ED932" s="16"/>
      <c r="EE932" s="16"/>
      <c r="EF932" s="16"/>
      <c r="EG932" s="16"/>
      <c r="EH932" s="16"/>
      <c r="EI932" s="16"/>
      <c r="EJ932" s="16"/>
      <c r="EK932" s="16"/>
      <c r="EL932" s="16"/>
      <c r="EM932" s="16"/>
      <c r="EN932" s="16"/>
      <c r="EO932" s="16"/>
      <c r="EP932" s="16"/>
      <c r="EQ932" s="16"/>
      <c r="ER932" s="16"/>
      <c r="ES932" s="16"/>
      <c r="ET932" s="16"/>
      <c r="EU932" s="16"/>
      <c r="EV932" s="16"/>
      <c r="EW932" s="16"/>
      <c r="EX932" s="16"/>
      <c r="EY932" s="16"/>
      <c r="EZ932" s="16"/>
      <c r="FA932" s="16"/>
      <c r="FB932" s="16"/>
      <c r="FC932" s="16"/>
      <c r="FD932" s="16"/>
      <c r="FE932" s="16"/>
      <c r="FF932" s="16"/>
      <c r="FG932" s="16"/>
      <c r="FH932" s="16"/>
      <c r="FI932" s="16"/>
      <c r="FJ932" s="16"/>
      <c r="FK932" s="16"/>
      <c r="FL932" s="16"/>
      <c r="FM932" s="16"/>
      <c r="FN932" s="16"/>
      <c r="FO932" s="16"/>
      <c r="FP932" s="16"/>
      <c r="FQ932" s="16"/>
      <c r="FR932" s="16"/>
      <c r="FS932" s="16"/>
      <c r="FT932" s="16"/>
      <c r="FU932" s="16"/>
      <c r="FV932" s="16"/>
      <c r="FW932" s="16"/>
      <c r="FX932" s="16"/>
      <c r="FY932" s="16"/>
      <c r="FZ932" s="17"/>
      <c r="GA932" s="17"/>
      <c r="GB932" s="17"/>
    </row>
    <row r="933" spans="3:184" ht="14.25" customHeight="1">
      <c r="C933" s="14"/>
      <c r="D933" s="16"/>
      <c r="E933" s="16"/>
      <c r="F933" s="16"/>
      <c r="G933" s="16"/>
      <c r="H933" s="16"/>
      <c r="I933" s="16"/>
      <c r="J933" s="16"/>
      <c r="K933" s="16"/>
      <c r="L933" s="16"/>
      <c r="M933" s="16"/>
      <c r="N933" s="16"/>
      <c r="O933" s="16"/>
      <c r="P933" s="16"/>
      <c r="Q933" s="16"/>
      <c r="R933" s="16"/>
      <c r="S933" s="16"/>
      <c r="T933" s="16"/>
      <c r="U933" s="16"/>
      <c r="V933" s="16"/>
      <c r="W933" s="16"/>
      <c r="X933" s="16"/>
      <c r="Y933" s="16"/>
      <c r="Z933" s="16"/>
      <c r="AA933" s="16"/>
      <c r="AB933" s="16"/>
      <c r="AC933" s="16"/>
      <c r="AD933" s="16"/>
      <c r="AE933" s="16"/>
      <c r="AF933" s="16"/>
      <c r="AG933" s="16"/>
      <c r="AH933" s="16"/>
      <c r="AI933" s="16"/>
      <c r="AJ933" s="16"/>
      <c r="AK933" s="16"/>
      <c r="AL933" s="16"/>
      <c r="AM933" s="16"/>
      <c r="AN933" s="16"/>
      <c r="AO933" s="16"/>
      <c r="AP933" s="16"/>
      <c r="AQ933" s="16"/>
      <c r="AR933" s="16"/>
      <c r="AS933" s="16"/>
      <c r="AT933" s="16"/>
      <c r="AU933" s="16"/>
      <c r="AV933" s="16"/>
      <c r="AW933" s="16"/>
      <c r="AX933" s="16"/>
      <c r="AY933" s="16"/>
      <c r="AZ933" s="16"/>
      <c r="BA933" s="16"/>
      <c r="BB933" s="16"/>
      <c r="BC933" s="16"/>
      <c r="BD933" s="16"/>
      <c r="BE933" s="16"/>
      <c r="BF933" s="16"/>
      <c r="BG933" s="16"/>
      <c r="BH933" s="16"/>
      <c r="BI933" s="16"/>
      <c r="BJ933" s="16"/>
      <c r="BK933" s="16"/>
      <c r="BL933" s="16"/>
      <c r="BM933" s="16"/>
      <c r="BN933" s="16"/>
      <c r="BO933" s="16"/>
      <c r="BP933" s="16"/>
      <c r="BQ933" s="16"/>
      <c r="BR933" s="16"/>
      <c r="BS933" s="16"/>
      <c r="BT933" s="16"/>
      <c r="BU933" s="16"/>
      <c r="BV933" s="16"/>
      <c r="BW933" s="16"/>
      <c r="BX933" s="16"/>
      <c r="BY933" s="16"/>
      <c r="BZ933" s="16"/>
      <c r="CA933" s="16"/>
      <c r="CB933" s="16"/>
      <c r="CC933" s="16"/>
      <c r="CD933" s="16"/>
      <c r="CE933" s="16"/>
      <c r="CF933" s="16"/>
      <c r="CG933" s="16"/>
      <c r="CH933" s="16"/>
      <c r="CI933" s="16"/>
      <c r="CJ933" s="16"/>
      <c r="CK933" s="16"/>
      <c r="CL933" s="16"/>
      <c r="CM933" s="16"/>
      <c r="CN933" s="16"/>
      <c r="CO933" s="16"/>
      <c r="CP933" s="16"/>
      <c r="CQ933" s="16"/>
      <c r="CR933" s="16"/>
      <c r="CS933" s="16"/>
      <c r="CT933" s="16"/>
      <c r="CU933" s="16"/>
      <c r="CV933" s="16"/>
      <c r="CW933" s="16"/>
      <c r="CX933" s="16"/>
      <c r="CY933" s="16"/>
      <c r="CZ933" s="16"/>
      <c r="DA933" s="16"/>
      <c r="DB933" s="16"/>
      <c r="DC933" s="16"/>
      <c r="DD933" s="16"/>
      <c r="DE933" s="16"/>
      <c r="DF933" s="16"/>
      <c r="DG933" s="16"/>
      <c r="DH933" s="16"/>
      <c r="DI933" s="16"/>
      <c r="DJ933" s="16"/>
      <c r="DK933" s="16"/>
      <c r="DL933" s="16"/>
      <c r="DM933" s="16"/>
      <c r="DN933" s="16"/>
      <c r="DO933" s="16"/>
      <c r="DP933" s="16"/>
      <c r="DQ933" s="16"/>
      <c r="DR933" s="16"/>
      <c r="DS933" s="16"/>
      <c r="DT933" s="16"/>
      <c r="DU933" s="16"/>
      <c r="DV933" s="16"/>
      <c r="DW933" s="16"/>
      <c r="DX933" s="16"/>
      <c r="DY933" s="16"/>
      <c r="DZ933" s="16"/>
      <c r="EA933" s="16"/>
      <c r="EB933" s="16"/>
      <c r="EC933" s="16"/>
      <c r="ED933" s="16"/>
      <c r="EE933" s="16"/>
      <c r="EF933" s="16"/>
      <c r="EG933" s="16"/>
      <c r="EH933" s="16"/>
      <c r="EI933" s="16"/>
      <c r="EJ933" s="16"/>
      <c r="EK933" s="16"/>
      <c r="EL933" s="16"/>
      <c r="EM933" s="16"/>
      <c r="EN933" s="16"/>
      <c r="EO933" s="16"/>
      <c r="EP933" s="16"/>
      <c r="EQ933" s="16"/>
      <c r="ER933" s="16"/>
      <c r="ES933" s="16"/>
      <c r="ET933" s="16"/>
      <c r="EU933" s="16"/>
      <c r="EV933" s="16"/>
      <c r="EW933" s="16"/>
      <c r="EX933" s="16"/>
      <c r="EY933" s="16"/>
      <c r="EZ933" s="16"/>
      <c r="FA933" s="16"/>
      <c r="FB933" s="16"/>
      <c r="FC933" s="16"/>
      <c r="FD933" s="16"/>
      <c r="FE933" s="16"/>
      <c r="FF933" s="16"/>
      <c r="FG933" s="16"/>
      <c r="FH933" s="16"/>
      <c r="FI933" s="16"/>
      <c r="FJ933" s="16"/>
      <c r="FK933" s="16"/>
      <c r="FL933" s="16"/>
      <c r="FM933" s="16"/>
      <c r="FN933" s="16"/>
      <c r="FO933" s="16"/>
      <c r="FP933" s="16"/>
      <c r="FQ933" s="16"/>
      <c r="FR933" s="16"/>
      <c r="FS933" s="16"/>
      <c r="FT933" s="16"/>
      <c r="FU933" s="16"/>
      <c r="FV933" s="16"/>
      <c r="FW933" s="16"/>
      <c r="FX933" s="16"/>
      <c r="FY933" s="16"/>
      <c r="FZ933" s="17"/>
      <c r="GA933" s="17"/>
      <c r="GB933" s="17"/>
    </row>
    <row r="934" spans="3:184" ht="14.25" customHeight="1">
      <c r="C934" s="14"/>
      <c r="D934" s="16"/>
      <c r="E934" s="16"/>
      <c r="F934" s="16"/>
      <c r="G934" s="16"/>
      <c r="H934" s="16"/>
      <c r="I934" s="16"/>
      <c r="J934" s="16"/>
      <c r="K934" s="16"/>
      <c r="L934" s="16"/>
      <c r="M934" s="16"/>
      <c r="N934" s="16"/>
      <c r="O934" s="16"/>
      <c r="P934" s="16"/>
      <c r="Q934" s="16"/>
      <c r="R934" s="16"/>
      <c r="S934" s="16"/>
      <c r="T934" s="16"/>
      <c r="U934" s="16"/>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c r="AW934" s="16"/>
      <c r="AX934" s="16"/>
      <c r="AY934" s="16"/>
      <c r="AZ934" s="16"/>
      <c r="BA934" s="16"/>
      <c r="BB934" s="16"/>
      <c r="BC934" s="16"/>
      <c r="BD934" s="16"/>
      <c r="BE934" s="16"/>
      <c r="BF934" s="16"/>
      <c r="BG934" s="16"/>
      <c r="BH934" s="16"/>
      <c r="BI934" s="16"/>
      <c r="BJ934" s="16"/>
      <c r="BK934" s="16"/>
      <c r="BL934" s="16"/>
      <c r="BM934" s="16"/>
      <c r="BN934" s="16"/>
      <c r="BO934" s="16"/>
      <c r="BP934" s="16"/>
      <c r="BQ934" s="16"/>
      <c r="BR934" s="16"/>
      <c r="BS934" s="16"/>
      <c r="BT934" s="16"/>
      <c r="BU934" s="16"/>
      <c r="BV934" s="16"/>
      <c r="BW934" s="16"/>
      <c r="BX934" s="16"/>
      <c r="BY934" s="16"/>
      <c r="BZ934" s="16"/>
      <c r="CA934" s="16"/>
      <c r="CB934" s="16"/>
      <c r="CC934" s="16"/>
      <c r="CD934" s="16"/>
      <c r="CE934" s="16"/>
      <c r="CF934" s="16"/>
      <c r="CG934" s="16"/>
      <c r="CH934" s="16"/>
      <c r="CI934" s="16"/>
      <c r="CJ934" s="16"/>
      <c r="CK934" s="16"/>
      <c r="CL934" s="16"/>
      <c r="CM934" s="16"/>
      <c r="CN934" s="16"/>
      <c r="CO934" s="16"/>
      <c r="CP934" s="16"/>
      <c r="CQ934" s="16"/>
      <c r="CR934" s="16"/>
      <c r="CS934" s="16"/>
      <c r="CT934" s="16"/>
      <c r="CU934" s="16"/>
      <c r="CV934" s="16"/>
      <c r="CW934" s="16"/>
      <c r="CX934" s="16"/>
      <c r="CY934" s="16"/>
      <c r="CZ934" s="16"/>
      <c r="DA934" s="16"/>
      <c r="DB934" s="16"/>
      <c r="DC934" s="16"/>
      <c r="DD934" s="16"/>
      <c r="DE934" s="16"/>
      <c r="DF934" s="16"/>
      <c r="DG934" s="16"/>
      <c r="DH934" s="16"/>
      <c r="DI934" s="16"/>
      <c r="DJ934" s="16"/>
      <c r="DK934" s="16"/>
      <c r="DL934" s="16"/>
      <c r="DM934" s="16"/>
      <c r="DN934" s="16"/>
      <c r="DO934" s="16"/>
      <c r="DP934" s="16"/>
      <c r="DQ934" s="16"/>
      <c r="DR934" s="16"/>
      <c r="DS934" s="16"/>
      <c r="DT934" s="16"/>
      <c r="DU934" s="16"/>
      <c r="DV934" s="16"/>
      <c r="DW934" s="16"/>
      <c r="DX934" s="16"/>
      <c r="DY934" s="16"/>
      <c r="DZ934" s="16"/>
      <c r="EA934" s="16"/>
      <c r="EB934" s="16"/>
      <c r="EC934" s="16"/>
      <c r="ED934" s="16"/>
      <c r="EE934" s="16"/>
      <c r="EF934" s="16"/>
      <c r="EG934" s="16"/>
      <c r="EH934" s="16"/>
      <c r="EI934" s="16"/>
      <c r="EJ934" s="16"/>
      <c r="EK934" s="16"/>
      <c r="EL934" s="16"/>
      <c r="EM934" s="16"/>
      <c r="EN934" s="16"/>
      <c r="EO934" s="16"/>
      <c r="EP934" s="16"/>
      <c r="EQ934" s="16"/>
      <c r="ER934" s="16"/>
      <c r="ES934" s="16"/>
      <c r="ET934" s="16"/>
      <c r="EU934" s="16"/>
      <c r="EV934" s="16"/>
      <c r="EW934" s="16"/>
      <c r="EX934" s="16"/>
      <c r="EY934" s="16"/>
      <c r="EZ934" s="16"/>
      <c r="FA934" s="16"/>
      <c r="FB934" s="16"/>
      <c r="FC934" s="16"/>
      <c r="FD934" s="16"/>
      <c r="FE934" s="16"/>
      <c r="FF934" s="16"/>
      <c r="FG934" s="16"/>
      <c r="FH934" s="16"/>
      <c r="FI934" s="16"/>
      <c r="FJ934" s="16"/>
      <c r="FK934" s="16"/>
      <c r="FL934" s="16"/>
      <c r="FM934" s="16"/>
      <c r="FN934" s="16"/>
      <c r="FO934" s="16"/>
      <c r="FP934" s="16"/>
      <c r="FQ934" s="16"/>
      <c r="FR934" s="16"/>
      <c r="FS934" s="16"/>
      <c r="FT934" s="16"/>
      <c r="FU934" s="16"/>
      <c r="FV934" s="16"/>
      <c r="FW934" s="16"/>
      <c r="FX934" s="16"/>
      <c r="FY934" s="16"/>
      <c r="FZ934" s="17"/>
      <c r="GA934" s="17"/>
      <c r="GB934" s="17"/>
    </row>
    <row r="935" spans="3:184" ht="14.25" customHeight="1">
      <c r="C935" s="14"/>
      <c r="D935" s="16"/>
      <c r="E935" s="16"/>
      <c r="F935" s="16"/>
      <c r="G935" s="16"/>
      <c r="H935" s="16"/>
      <c r="I935" s="16"/>
      <c r="J935" s="16"/>
      <c r="K935" s="16"/>
      <c r="L935" s="16"/>
      <c r="M935" s="16"/>
      <c r="N935" s="16"/>
      <c r="O935" s="16"/>
      <c r="P935" s="16"/>
      <c r="Q935" s="16"/>
      <c r="R935" s="16"/>
      <c r="S935" s="16"/>
      <c r="T935" s="16"/>
      <c r="U935" s="16"/>
      <c r="V935" s="16"/>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16"/>
      <c r="AS935" s="16"/>
      <c r="AT935" s="16"/>
      <c r="AU935" s="16"/>
      <c r="AV935" s="16"/>
      <c r="AW935" s="16"/>
      <c r="AX935" s="16"/>
      <c r="AY935" s="16"/>
      <c r="AZ935" s="16"/>
      <c r="BA935" s="16"/>
      <c r="BB935" s="16"/>
      <c r="BC935" s="16"/>
      <c r="BD935" s="16"/>
      <c r="BE935" s="16"/>
      <c r="BF935" s="16"/>
      <c r="BG935" s="16"/>
      <c r="BH935" s="16"/>
      <c r="BI935" s="16"/>
      <c r="BJ935" s="16"/>
      <c r="BK935" s="16"/>
      <c r="BL935" s="16"/>
      <c r="BM935" s="16"/>
      <c r="BN935" s="16"/>
      <c r="BO935" s="16"/>
      <c r="BP935" s="16"/>
      <c r="BQ935" s="16"/>
      <c r="BR935" s="16"/>
      <c r="BS935" s="16"/>
      <c r="BT935" s="16"/>
      <c r="BU935" s="16"/>
      <c r="BV935" s="16"/>
      <c r="BW935" s="16"/>
      <c r="BX935" s="16"/>
      <c r="BY935" s="16"/>
      <c r="BZ935" s="16"/>
      <c r="CA935" s="16"/>
      <c r="CB935" s="16"/>
      <c r="CC935" s="16"/>
      <c r="CD935" s="16"/>
      <c r="CE935" s="16"/>
      <c r="CF935" s="16"/>
      <c r="CG935" s="16"/>
      <c r="CH935" s="16"/>
      <c r="CI935" s="16"/>
      <c r="CJ935" s="16"/>
      <c r="CK935" s="16"/>
      <c r="CL935" s="16"/>
      <c r="CM935" s="16"/>
      <c r="CN935" s="16"/>
      <c r="CO935" s="16"/>
      <c r="CP935" s="16"/>
      <c r="CQ935" s="16"/>
      <c r="CR935" s="16"/>
      <c r="CS935" s="16"/>
      <c r="CT935" s="16"/>
      <c r="CU935" s="16"/>
      <c r="CV935" s="16"/>
      <c r="CW935" s="16"/>
      <c r="CX935" s="16"/>
      <c r="CY935" s="16"/>
      <c r="CZ935" s="16"/>
      <c r="DA935" s="16"/>
      <c r="DB935" s="16"/>
      <c r="DC935" s="16"/>
      <c r="DD935" s="16"/>
      <c r="DE935" s="16"/>
      <c r="DF935" s="16"/>
      <c r="DG935" s="16"/>
      <c r="DH935" s="16"/>
      <c r="DI935" s="16"/>
      <c r="DJ935" s="16"/>
      <c r="DK935" s="16"/>
      <c r="DL935" s="16"/>
      <c r="DM935" s="16"/>
      <c r="DN935" s="16"/>
      <c r="DO935" s="16"/>
      <c r="DP935" s="16"/>
      <c r="DQ935" s="16"/>
      <c r="DR935" s="16"/>
      <c r="DS935" s="16"/>
      <c r="DT935" s="16"/>
      <c r="DU935" s="16"/>
      <c r="DV935" s="16"/>
      <c r="DW935" s="16"/>
      <c r="DX935" s="16"/>
      <c r="DY935" s="16"/>
      <c r="DZ935" s="16"/>
      <c r="EA935" s="16"/>
      <c r="EB935" s="16"/>
      <c r="EC935" s="16"/>
      <c r="ED935" s="16"/>
      <c r="EE935" s="16"/>
      <c r="EF935" s="16"/>
      <c r="EG935" s="16"/>
      <c r="EH935" s="16"/>
      <c r="EI935" s="16"/>
      <c r="EJ935" s="16"/>
      <c r="EK935" s="16"/>
      <c r="EL935" s="16"/>
      <c r="EM935" s="16"/>
      <c r="EN935" s="16"/>
      <c r="EO935" s="16"/>
      <c r="EP935" s="16"/>
      <c r="EQ935" s="16"/>
      <c r="ER935" s="16"/>
      <c r="ES935" s="16"/>
      <c r="ET935" s="16"/>
      <c r="EU935" s="16"/>
      <c r="EV935" s="16"/>
      <c r="EW935" s="16"/>
      <c r="EX935" s="16"/>
      <c r="EY935" s="16"/>
      <c r="EZ935" s="16"/>
      <c r="FA935" s="16"/>
      <c r="FB935" s="16"/>
      <c r="FC935" s="16"/>
      <c r="FD935" s="16"/>
      <c r="FE935" s="16"/>
      <c r="FF935" s="16"/>
      <c r="FG935" s="16"/>
      <c r="FH935" s="16"/>
      <c r="FI935" s="16"/>
      <c r="FJ935" s="16"/>
      <c r="FK935" s="16"/>
      <c r="FL935" s="16"/>
      <c r="FM935" s="16"/>
      <c r="FN935" s="16"/>
      <c r="FO935" s="16"/>
      <c r="FP935" s="16"/>
      <c r="FQ935" s="16"/>
      <c r="FR935" s="16"/>
      <c r="FS935" s="16"/>
      <c r="FT935" s="16"/>
      <c r="FU935" s="16"/>
      <c r="FV935" s="16"/>
      <c r="FW935" s="16"/>
      <c r="FX935" s="16"/>
      <c r="FY935" s="16"/>
      <c r="FZ935" s="17"/>
      <c r="GA935" s="17"/>
      <c r="GB935" s="17"/>
    </row>
    <row r="936" spans="3:184" ht="14.25" customHeight="1">
      <c r="C936" s="14"/>
      <c r="D936" s="16"/>
      <c r="E936" s="16"/>
      <c r="F936" s="16"/>
      <c r="G936" s="16"/>
      <c r="H936" s="16"/>
      <c r="I936" s="16"/>
      <c r="J936" s="16"/>
      <c r="K936" s="16"/>
      <c r="L936" s="16"/>
      <c r="M936" s="16"/>
      <c r="N936" s="16"/>
      <c r="O936" s="16"/>
      <c r="P936" s="16"/>
      <c r="Q936" s="16"/>
      <c r="R936" s="16"/>
      <c r="S936" s="16"/>
      <c r="T936" s="16"/>
      <c r="U936" s="16"/>
      <c r="V936" s="16"/>
      <c r="W936" s="16"/>
      <c r="X936" s="16"/>
      <c r="Y936" s="16"/>
      <c r="Z936" s="16"/>
      <c r="AA936" s="16"/>
      <c r="AB936" s="16"/>
      <c r="AC936" s="16"/>
      <c r="AD936" s="16"/>
      <c r="AE936" s="16"/>
      <c r="AF936" s="16"/>
      <c r="AG936" s="16"/>
      <c r="AH936" s="16"/>
      <c r="AI936" s="16"/>
      <c r="AJ936" s="16"/>
      <c r="AK936" s="16"/>
      <c r="AL936" s="16"/>
      <c r="AM936" s="16"/>
      <c r="AN936" s="16"/>
      <c r="AO936" s="16"/>
      <c r="AP936" s="16"/>
      <c r="AQ936" s="16"/>
      <c r="AR936" s="16"/>
      <c r="AS936" s="16"/>
      <c r="AT936" s="16"/>
      <c r="AU936" s="16"/>
      <c r="AV936" s="16"/>
      <c r="AW936" s="16"/>
      <c r="AX936" s="16"/>
      <c r="AY936" s="16"/>
      <c r="AZ936" s="16"/>
      <c r="BA936" s="16"/>
      <c r="BB936" s="16"/>
      <c r="BC936" s="16"/>
      <c r="BD936" s="16"/>
      <c r="BE936" s="16"/>
      <c r="BF936" s="16"/>
      <c r="BG936" s="16"/>
      <c r="BH936" s="16"/>
      <c r="BI936" s="16"/>
      <c r="BJ936" s="16"/>
      <c r="BK936" s="16"/>
      <c r="BL936" s="16"/>
      <c r="BM936" s="16"/>
      <c r="BN936" s="16"/>
      <c r="BO936" s="16"/>
      <c r="BP936" s="16"/>
      <c r="BQ936" s="16"/>
      <c r="BR936" s="16"/>
      <c r="BS936" s="16"/>
      <c r="BT936" s="16"/>
      <c r="BU936" s="16"/>
      <c r="BV936" s="16"/>
      <c r="BW936" s="16"/>
      <c r="BX936" s="16"/>
      <c r="BY936" s="16"/>
      <c r="BZ936" s="16"/>
      <c r="CA936" s="16"/>
      <c r="CB936" s="16"/>
      <c r="CC936" s="16"/>
      <c r="CD936" s="16"/>
      <c r="CE936" s="16"/>
      <c r="CF936" s="16"/>
      <c r="CG936" s="16"/>
      <c r="CH936" s="16"/>
      <c r="CI936" s="16"/>
      <c r="CJ936" s="16"/>
      <c r="CK936" s="16"/>
      <c r="CL936" s="16"/>
      <c r="CM936" s="16"/>
      <c r="CN936" s="16"/>
      <c r="CO936" s="16"/>
      <c r="CP936" s="16"/>
      <c r="CQ936" s="16"/>
      <c r="CR936" s="16"/>
      <c r="CS936" s="16"/>
      <c r="CT936" s="16"/>
      <c r="CU936" s="16"/>
      <c r="CV936" s="16"/>
      <c r="CW936" s="16"/>
      <c r="CX936" s="16"/>
      <c r="CY936" s="16"/>
      <c r="CZ936" s="16"/>
      <c r="DA936" s="16"/>
      <c r="DB936" s="16"/>
      <c r="DC936" s="16"/>
      <c r="DD936" s="16"/>
      <c r="DE936" s="16"/>
      <c r="DF936" s="16"/>
      <c r="DG936" s="16"/>
      <c r="DH936" s="16"/>
      <c r="DI936" s="16"/>
      <c r="DJ936" s="16"/>
      <c r="DK936" s="16"/>
      <c r="DL936" s="16"/>
      <c r="DM936" s="16"/>
      <c r="DN936" s="16"/>
      <c r="DO936" s="16"/>
      <c r="DP936" s="16"/>
      <c r="DQ936" s="16"/>
      <c r="DR936" s="16"/>
      <c r="DS936" s="16"/>
      <c r="DT936" s="16"/>
      <c r="DU936" s="16"/>
      <c r="DV936" s="16"/>
      <c r="DW936" s="16"/>
      <c r="DX936" s="16"/>
      <c r="DY936" s="16"/>
      <c r="DZ936" s="16"/>
      <c r="EA936" s="16"/>
      <c r="EB936" s="16"/>
      <c r="EC936" s="16"/>
      <c r="ED936" s="16"/>
      <c r="EE936" s="16"/>
      <c r="EF936" s="16"/>
      <c r="EG936" s="16"/>
      <c r="EH936" s="16"/>
      <c r="EI936" s="16"/>
      <c r="EJ936" s="16"/>
      <c r="EK936" s="16"/>
      <c r="EL936" s="16"/>
      <c r="EM936" s="16"/>
      <c r="EN936" s="16"/>
      <c r="EO936" s="16"/>
      <c r="EP936" s="16"/>
      <c r="EQ936" s="16"/>
      <c r="ER936" s="16"/>
      <c r="ES936" s="16"/>
      <c r="ET936" s="16"/>
      <c r="EU936" s="16"/>
      <c r="EV936" s="16"/>
      <c r="EW936" s="16"/>
      <c r="EX936" s="16"/>
      <c r="EY936" s="16"/>
      <c r="EZ936" s="16"/>
      <c r="FA936" s="16"/>
      <c r="FB936" s="16"/>
      <c r="FC936" s="16"/>
      <c r="FD936" s="16"/>
      <c r="FE936" s="16"/>
      <c r="FF936" s="16"/>
      <c r="FG936" s="16"/>
      <c r="FH936" s="16"/>
      <c r="FI936" s="16"/>
      <c r="FJ936" s="16"/>
      <c r="FK936" s="16"/>
      <c r="FL936" s="16"/>
      <c r="FM936" s="16"/>
      <c r="FN936" s="16"/>
      <c r="FO936" s="16"/>
      <c r="FP936" s="16"/>
      <c r="FQ936" s="16"/>
      <c r="FR936" s="16"/>
      <c r="FS936" s="16"/>
      <c r="FT936" s="16"/>
      <c r="FU936" s="16"/>
      <c r="FV936" s="16"/>
      <c r="FW936" s="16"/>
      <c r="FX936" s="16"/>
      <c r="FY936" s="16"/>
      <c r="FZ936" s="17"/>
      <c r="GA936" s="17"/>
      <c r="GB936" s="17"/>
    </row>
    <row r="937" spans="3:184" ht="14.25" customHeight="1">
      <c r="C937" s="14"/>
      <c r="D937" s="16"/>
      <c r="E937" s="16"/>
      <c r="F937" s="16"/>
      <c r="G937" s="16"/>
      <c r="H937" s="16"/>
      <c r="I937" s="16"/>
      <c r="J937" s="16"/>
      <c r="K937" s="16"/>
      <c r="L937" s="16"/>
      <c r="M937" s="16"/>
      <c r="N937" s="16"/>
      <c r="O937" s="16"/>
      <c r="P937" s="16"/>
      <c r="Q937" s="16"/>
      <c r="R937" s="16"/>
      <c r="S937" s="16"/>
      <c r="T937" s="16"/>
      <c r="U937" s="16"/>
      <c r="V937" s="16"/>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16"/>
      <c r="AS937" s="16"/>
      <c r="AT937" s="16"/>
      <c r="AU937" s="16"/>
      <c r="AV937" s="16"/>
      <c r="AW937" s="16"/>
      <c r="AX937" s="16"/>
      <c r="AY937" s="16"/>
      <c r="AZ937" s="16"/>
      <c r="BA937" s="16"/>
      <c r="BB937" s="16"/>
      <c r="BC937" s="16"/>
      <c r="BD937" s="16"/>
      <c r="BE937" s="16"/>
      <c r="BF937" s="16"/>
      <c r="BG937" s="16"/>
      <c r="BH937" s="16"/>
      <c r="BI937" s="16"/>
      <c r="BJ937" s="16"/>
      <c r="BK937" s="16"/>
      <c r="BL937" s="16"/>
      <c r="BM937" s="16"/>
      <c r="BN937" s="16"/>
      <c r="BO937" s="16"/>
      <c r="BP937" s="16"/>
      <c r="BQ937" s="16"/>
      <c r="BR937" s="16"/>
      <c r="BS937" s="16"/>
      <c r="BT937" s="16"/>
      <c r="BU937" s="16"/>
      <c r="BV937" s="16"/>
      <c r="BW937" s="16"/>
      <c r="BX937" s="16"/>
      <c r="BY937" s="16"/>
      <c r="BZ937" s="16"/>
      <c r="CA937" s="16"/>
      <c r="CB937" s="16"/>
      <c r="CC937" s="16"/>
      <c r="CD937" s="16"/>
      <c r="CE937" s="16"/>
      <c r="CF937" s="16"/>
      <c r="CG937" s="16"/>
      <c r="CH937" s="16"/>
      <c r="CI937" s="16"/>
      <c r="CJ937" s="16"/>
      <c r="CK937" s="16"/>
      <c r="CL937" s="16"/>
      <c r="CM937" s="16"/>
      <c r="CN937" s="16"/>
      <c r="CO937" s="16"/>
      <c r="CP937" s="16"/>
      <c r="CQ937" s="16"/>
      <c r="CR937" s="16"/>
      <c r="CS937" s="16"/>
      <c r="CT937" s="16"/>
      <c r="CU937" s="16"/>
      <c r="CV937" s="16"/>
      <c r="CW937" s="16"/>
      <c r="CX937" s="16"/>
      <c r="CY937" s="16"/>
      <c r="CZ937" s="16"/>
      <c r="DA937" s="16"/>
      <c r="DB937" s="16"/>
      <c r="DC937" s="16"/>
      <c r="DD937" s="16"/>
      <c r="DE937" s="16"/>
      <c r="DF937" s="16"/>
      <c r="DG937" s="16"/>
      <c r="DH937" s="16"/>
      <c r="DI937" s="16"/>
      <c r="DJ937" s="16"/>
      <c r="DK937" s="16"/>
      <c r="DL937" s="16"/>
      <c r="DM937" s="16"/>
      <c r="DN937" s="16"/>
      <c r="DO937" s="16"/>
      <c r="DP937" s="16"/>
      <c r="DQ937" s="16"/>
      <c r="DR937" s="16"/>
      <c r="DS937" s="16"/>
      <c r="DT937" s="16"/>
      <c r="DU937" s="16"/>
      <c r="DV937" s="16"/>
      <c r="DW937" s="16"/>
      <c r="DX937" s="16"/>
      <c r="DY937" s="16"/>
      <c r="DZ937" s="16"/>
      <c r="EA937" s="16"/>
      <c r="EB937" s="16"/>
      <c r="EC937" s="16"/>
      <c r="ED937" s="16"/>
      <c r="EE937" s="16"/>
      <c r="EF937" s="16"/>
      <c r="EG937" s="16"/>
      <c r="EH937" s="16"/>
      <c r="EI937" s="16"/>
      <c r="EJ937" s="16"/>
      <c r="EK937" s="16"/>
      <c r="EL937" s="16"/>
      <c r="EM937" s="16"/>
      <c r="EN937" s="16"/>
      <c r="EO937" s="16"/>
      <c r="EP937" s="16"/>
      <c r="EQ937" s="16"/>
      <c r="ER937" s="16"/>
      <c r="ES937" s="16"/>
      <c r="ET937" s="16"/>
      <c r="EU937" s="16"/>
      <c r="EV937" s="16"/>
      <c r="EW937" s="16"/>
      <c r="EX937" s="16"/>
      <c r="EY937" s="16"/>
      <c r="EZ937" s="16"/>
      <c r="FA937" s="16"/>
      <c r="FB937" s="16"/>
      <c r="FC937" s="16"/>
      <c r="FD937" s="16"/>
      <c r="FE937" s="16"/>
      <c r="FF937" s="16"/>
      <c r="FG937" s="16"/>
      <c r="FH937" s="16"/>
      <c r="FI937" s="16"/>
      <c r="FJ937" s="16"/>
      <c r="FK937" s="16"/>
      <c r="FL937" s="16"/>
      <c r="FM937" s="16"/>
      <c r="FN937" s="16"/>
      <c r="FO937" s="16"/>
      <c r="FP937" s="16"/>
      <c r="FQ937" s="16"/>
      <c r="FR937" s="16"/>
      <c r="FS937" s="16"/>
      <c r="FT937" s="16"/>
      <c r="FU937" s="16"/>
      <c r="FV937" s="16"/>
      <c r="FW937" s="16"/>
      <c r="FX937" s="16"/>
      <c r="FY937" s="16"/>
      <c r="FZ937" s="17"/>
      <c r="GA937" s="17"/>
      <c r="GB937" s="17"/>
    </row>
    <row r="938" spans="3:184" ht="14.25" customHeight="1">
      <c r="C938" s="14"/>
      <c r="D938" s="16"/>
      <c r="E938" s="16"/>
      <c r="F938" s="16"/>
      <c r="G938" s="16"/>
      <c r="H938" s="16"/>
      <c r="I938" s="16"/>
      <c r="J938" s="16"/>
      <c r="K938" s="16"/>
      <c r="L938" s="16"/>
      <c r="M938" s="16"/>
      <c r="N938" s="16"/>
      <c r="O938" s="16"/>
      <c r="P938" s="16"/>
      <c r="Q938" s="16"/>
      <c r="R938" s="16"/>
      <c r="S938" s="16"/>
      <c r="T938" s="16"/>
      <c r="U938" s="16"/>
      <c r="V938" s="16"/>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16"/>
      <c r="AS938" s="16"/>
      <c r="AT938" s="16"/>
      <c r="AU938" s="16"/>
      <c r="AV938" s="16"/>
      <c r="AW938" s="16"/>
      <c r="AX938" s="16"/>
      <c r="AY938" s="16"/>
      <c r="AZ938" s="16"/>
      <c r="BA938" s="16"/>
      <c r="BB938" s="16"/>
      <c r="BC938" s="16"/>
      <c r="BD938" s="16"/>
      <c r="BE938" s="16"/>
      <c r="BF938" s="16"/>
      <c r="BG938" s="16"/>
      <c r="BH938" s="16"/>
      <c r="BI938" s="16"/>
      <c r="BJ938" s="16"/>
      <c r="BK938" s="16"/>
      <c r="BL938" s="16"/>
      <c r="BM938" s="16"/>
      <c r="BN938" s="16"/>
      <c r="BO938" s="16"/>
      <c r="BP938" s="16"/>
      <c r="BQ938" s="16"/>
      <c r="BR938" s="16"/>
      <c r="BS938" s="16"/>
      <c r="BT938" s="16"/>
      <c r="BU938" s="16"/>
      <c r="BV938" s="16"/>
      <c r="BW938" s="16"/>
      <c r="BX938" s="16"/>
      <c r="BY938" s="16"/>
      <c r="BZ938" s="16"/>
      <c r="CA938" s="16"/>
      <c r="CB938" s="16"/>
      <c r="CC938" s="16"/>
      <c r="CD938" s="16"/>
      <c r="CE938" s="16"/>
      <c r="CF938" s="16"/>
      <c r="CG938" s="16"/>
      <c r="CH938" s="16"/>
      <c r="CI938" s="16"/>
      <c r="CJ938" s="16"/>
      <c r="CK938" s="16"/>
      <c r="CL938" s="16"/>
      <c r="CM938" s="16"/>
      <c r="CN938" s="16"/>
      <c r="CO938" s="16"/>
      <c r="CP938" s="16"/>
      <c r="CQ938" s="16"/>
      <c r="CR938" s="16"/>
      <c r="CS938" s="16"/>
      <c r="CT938" s="16"/>
      <c r="CU938" s="16"/>
      <c r="CV938" s="16"/>
      <c r="CW938" s="16"/>
      <c r="CX938" s="16"/>
      <c r="CY938" s="16"/>
      <c r="CZ938" s="16"/>
      <c r="DA938" s="16"/>
      <c r="DB938" s="16"/>
      <c r="DC938" s="16"/>
      <c r="DD938" s="16"/>
      <c r="DE938" s="16"/>
      <c r="DF938" s="16"/>
      <c r="DG938" s="16"/>
      <c r="DH938" s="16"/>
      <c r="DI938" s="16"/>
      <c r="DJ938" s="16"/>
      <c r="DK938" s="16"/>
      <c r="DL938" s="16"/>
      <c r="DM938" s="16"/>
      <c r="DN938" s="16"/>
      <c r="DO938" s="16"/>
      <c r="DP938" s="16"/>
      <c r="DQ938" s="16"/>
      <c r="DR938" s="16"/>
      <c r="DS938" s="16"/>
      <c r="DT938" s="16"/>
      <c r="DU938" s="16"/>
      <c r="DV938" s="16"/>
      <c r="DW938" s="16"/>
      <c r="DX938" s="16"/>
      <c r="DY938" s="16"/>
      <c r="DZ938" s="16"/>
      <c r="EA938" s="16"/>
      <c r="EB938" s="16"/>
      <c r="EC938" s="16"/>
      <c r="ED938" s="16"/>
      <c r="EE938" s="16"/>
      <c r="EF938" s="16"/>
      <c r="EG938" s="16"/>
      <c r="EH938" s="16"/>
      <c r="EI938" s="16"/>
      <c r="EJ938" s="16"/>
      <c r="EK938" s="16"/>
      <c r="EL938" s="16"/>
      <c r="EM938" s="16"/>
      <c r="EN938" s="16"/>
      <c r="EO938" s="16"/>
      <c r="EP938" s="16"/>
      <c r="EQ938" s="16"/>
      <c r="ER938" s="16"/>
      <c r="ES938" s="16"/>
      <c r="ET938" s="16"/>
      <c r="EU938" s="16"/>
      <c r="EV938" s="16"/>
      <c r="EW938" s="16"/>
      <c r="EX938" s="16"/>
      <c r="EY938" s="16"/>
      <c r="EZ938" s="16"/>
      <c r="FA938" s="16"/>
      <c r="FB938" s="16"/>
      <c r="FC938" s="16"/>
      <c r="FD938" s="16"/>
      <c r="FE938" s="16"/>
      <c r="FF938" s="16"/>
      <c r="FG938" s="16"/>
      <c r="FH938" s="16"/>
      <c r="FI938" s="16"/>
      <c r="FJ938" s="16"/>
      <c r="FK938" s="16"/>
      <c r="FL938" s="16"/>
      <c r="FM938" s="16"/>
      <c r="FN938" s="16"/>
      <c r="FO938" s="16"/>
      <c r="FP938" s="16"/>
      <c r="FQ938" s="16"/>
      <c r="FR938" s="16"/>
      <c r="FS938" s="16"/>
      <c r="FT938" s="16"/>
      <c r="FU938" s="16"/>
      <c r="FV938" s="16"/>
      <c r="FW938" s="16"/>
      <c r="FX938" s="16"/>
      <c r="FY938" s="16"/>
      <c r="FZ938" s="17"/>
      <c r="GA938" s="17"/>
      <c r="GB938" s="17"/>
    </row>
    <row r="939" spans="3:184" ht="14.25" customHeight="1">
      <c r="C939" s="14"/>
      <c r="D939" s="16"/>
      <c r="E939" s="16"/>
      <c r="F939" s="16"/>
      <c r="G939" s="16"/>
      <c r="H939" s="16"/>
      <c r="I939" s="16"/>
      <c r="J939" s="16"/>
      <c r="K939" s="16"/>
      <c r="L939" s="16"/>
      <c r="M939" s="16"/>
      <c r="N939" s="16"/>
      <c r="O939" s="16"/>
      <c r="P939" s="16"/>
      <c r="Q939" s="16"/>
      <c r="R939" s="16"/>
      <c r="S939" s="16"/>
      <c r="T939" s="16"/>
      <c r="U939" s="16"/>
      <c r="V939" s="16"/>
      <c r="W939" s="16"/>
      <c r="X939" s="16"/>
      <c r="Y939" s="16"/>
      <c r="Z939" s="16"/>
      <c r="AA939" s="16"/>
      <c r="AB939" s="16"/>
      <c r="AC939" s="16"/>
      <c r="AD939" s="16"/>
      <c r="AE939" s="16"/>
      <c r="AF939" s="16"/>
      <c r="AG939" s="16"/>
      <c r="AH939" s="16"/>
      <c r="AI939" s="16"/>
      <c r="AJ939" s="16"/>
      <c r="AK939" s="16"/>
      <c r="AL939" s="16"/>
      <c r="AM939" s="16"/>
      <c r="AN939" s="16"/>
      <c r="AO939" s="16"/>
      <c r="AP939" s="16"/>
      <c r="AQ939" s="16"/>
      <c r="AR939" s="16"/>
      <c r="AS939" s="16"/>
      <c r="AT939" s="16"/>
      <c r="AU939" s="16"/>
      <c r="AV939" s="16"/>
      <c r="AW939" s="16"/>
      <c r="AX939" s="16"/>
      <c r="AY939" s="16"/>
      <c r="AZ939" s="16"/>
      <c r="BA939" s="16"/>
      <c r="BB939" s="16"/>
      <c r="BC939" s="16"/>
      <c r="BD939" s="16"/>
      <c r="BE939" s="16"/>
      <c r="BF939" s="16"/>
      <c r="BG939" s="16"/>
      <c r="BH939" s="16"/>
      <c r="BI939" s="16"/>
      <c r="BJ939" s="16"/>
      <c r="BK939" s="16"/>
      <c r="BL939" s="16"/>
      <c r="BM939" s="16"/>
      <c r="BN939" s="16"/>
      <c r="BO939" s="16"/>
      <c r="BP939" s="16"/>
      <c r="BQ939" s="16"/>
      <c r="BR939" s="16"/>
      <c r="BS939" s="16"/>
      <c r="BT939" s="16"/>
      <c r="BU939" s="16"/>
      <c r="BV939" s="16"/>
      <c r="BW939" s="16"/>
      <c r="BX939" s="16"/>
      <c r="BY939" s="16"/>
      <c r="BZ939" s="16"/>
      <c r="CA939" s="16"/>
      <c r="CB939" s="16"/>
      <c r="CC939" s="16"/>
      <c r="CD939" s="16"/>
      <c r="CE939" s="16"/>
      <c r="CF939" s="16"/>
      <c r="CG939" s="16"/>
      <c r="CH939" s="16"/>
      <c r="CI939" s="16"/>
      <c r="CJ939" s="16"/>
      <c r="CK939" s="16"/>
      <c r="CL939" s="16"/>
      <c r="CM939" s="16"/>
      <c r="CN939" s="16"/>
      <c r="CO939" s="16"/>
      <c r="CP939" s="16"/>
      <c r="CQ939" s="16"/>
      <c r="CR939" s="16"/>
      <c r="CS939" s="16"/>
      <c r="CT939" s="16"/>
      <c r="CU939" s="16"/>
      <c r="CV939" s="16"/>
      <c r="CW939" s="16"/>
      <c r="CX939" s="16"/>
      <c r="CY939" s="16"/>
      <c r="CZ939" s="16"/>
      <c r="DA939" s="16"/>
      <c r="DB939" s="16"/>
      <c r="DC939" s="16"/>
      <c r="DD939" s="16"/>
      <c r="DE939" s="16"/>
      <c r="DF939" s="16"/>
      <c r="DG939" s="16"/>
      <c r="DH939" s="16"/>
      <c r="DI939" s="16"/>
      <c r="DJ939" s="16"/>
      <c r="DK939" s="16"/>
      <c r="DL939" s="16"/>
      <c r="DM939" s="16"/>
      <c r="DN939" s="16"/>
      <c r="DO939" s="16"/>
      <c r="DP939" s="16"/>
      <c r="DQ939" s="16"/>
      <c r="DR939" s="16"/>
      <c r="DS939" s="16"/>
      <c r="DT939" s="16"/>
      <c r="DU939" s="16"/>
      <c r="DV939" s="16"/>
      <c r="DW939" s="16"/>
      <c r="DX939" s="16"/>
      <c r="DY939" s="16"/>
      <c r="DZ939" s="16"/>
      <c r="EA939" s="16"/>
      <c r="EB939" s="16"/>
      <c r="EC939" s="16"/>
      <c r="ED939" s="16"/>
      <c r="EE939" s="16"/>
      <c r="EF939" s="16"/>
      <c r="EG939" s="16"/>
      <c r="EH939" s="16"/>
      <c r="EI939" s="16"/>
      <c r="EJ939" s="16"/>
      <c r="EK939" s="16"/>
      <c r="EL939" s="16"/>
      <c r="EM939" s="16"/>
      <c r="EN939" s="16"/>
      <c r="EO939" s="16"/>
      <c r="EP939" s="16"/>
      <c r="EQ939" s="16"/>
      <c r="ER939" s="16"/>
      <c r="ES939" s="16"/>
      <c r="ET939" s="16"/>
      <c r="EU939" s="16"/>
      <c r="EV939" s="16"/>
      <c r="EW939" s="16"/>
      <c r="EX939" s="16"/>
      <c r="EY939" s="16"/>
      <c r="EZ939" s="16"/>
      <c r="FA939" s="16"/>
      <c r="FB939" s="16"/>
      <c r="FC939" s="16"/>
      <c r="FD939" s="16"/>
      <c r="FE939" s="16"/>
      <c r="FF939" s="16"/>
      <c r="FG939" s="16"/>
      <c r="FH939" s="16"/>
      <c r="FI939" s="16"/>
      <c r="FJ939" s="16"/>
      <c r="FK939" s="16"/>
      <c r="FL939" s="16"/>
      <c r="FM939" s="16"/>
      <c r="FN939" s="16"/>
      <c r="FO939" s="16"/>
      <c r="FP939" s="16"/>
      <c r="FQ939" s="16"/>
      <c r="FR939" s="16"/>
      <c r="FS939" s="16"/>
      <c r="FT939" s="16"/>
      <c r="FU939" s="16"/>
      <c r="FV939" s="16"/>
      <c r="FW939" s="16"/>
      <c r="FX939" s="16"/>
      <c r="FY939" s="16"/>
      <c r="FZ939" s="17"/>
      <c r="GA939" s="17"/>
      <c r="GB939" s="17"/>
    </row>
    <row r="940" spans="3:184" ht="14.25" customHeight="1">
      <c r="C940" s="14"/>
      <c r="D940" s="16"/>
      <c r="E940" s="16"/>
      <c r="F940" s="16"/>
      <c r="G940" s="16"/>
      <c r="H940" s="16"/>
      <c r="I940" s="16"/>
      <c r="J940" s="16"/>
      <c r="K940" s="16"/>
      <c r="L940" s="16"/>
      <c r="M940" s="16"/>
      <c r="N940" s="16"/>
      <c r="O940" s="16"/>
      <c r="P940" s="16"/>
      <c r="Q940" s="16"/>
      <c r="R940" s="16"/>
      <c r="S940" s="16"/>
      <c r="T940" s="16"/>
      <c r="U940" s="16"/>
      <c r="V940" s="16"/>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16"/>
      <c r="AS940" s="16"/>
      <c r="AT940" s="16"/>
      <c r="AU940" s="16"/>
      <c r="AV940" s="16"/>
      <c r="AW940" s="16"/>
      <c r="AX940" s="16"/>
      <c r="AY940" s="16"/>
      <c r="AZ940" s="16"/>
      <c r="BA940" s="16"/>
      <c r="BB940" s="16"/>
      <c r="BC940" s="16"/>
      <c r="BD940" s="16"/>
      <c r="BE940" s="16"/>
      <c r="BF940" s="16"/>
      <c r="BG940" s="16"/>
      <c r="BH940" s="16"/>
      <c r="BI940" s="16"/>
      <c r="BJ940" s="16"/>
      <c r="BK940" s="16"/>
      <c r="BL940" s="16"/>
      <c r="BM940" s="16"/>
      <c r="BN940" s="16"/>
      <c r="BO940" s="16"/>
      <c r="BP940" s="16"/>
      <c r="BQ940" s="16"/>
      <c r="BR940" s="16"/>
      <c r="BS940" s="16"/>
      <c r="BT940" s="16"/>
      <c r="BU940" s="16"/>
      <c r="BV940" s="16"/>
      <c r="BW940" s="16"/>
      <c r="BX940" s="16"/>
      <c r="BY940" s="16"/>
      <c r="BZ940" s="16"/>
      <c r="CA940" s="16"/>
      <c r="CB940" s="16"/>
      <c r="CC940" s="16"/>
      <c r="CD940" s="16"/>
      <c r="CE940" s="16"/>
      <c r="CF940" s="16"/>
      <c r="CG940" s="16"/>
      <c r="CH940" s="16"/>
      <c r="CI940" s="16"/>
      <c r="CJ940" s="16"/>
      <c r="CK940" s="16"/>
      <c r="CL940" s="16"/>
      <c r="CM940" s="16"/>
      <c r="CN940" s="16"/>
      <c r="CO940" s="16"/>
      <c r="CP940" s="16"/>
      <c r="CQ940" s="16"/>
      <c r="CR940" s="16"/>
      <c r="CS940" s="16"/>
      <c r="CT940" s="16"/>
      <c r="CU940" s="16"/>
      <c r="CV940" s="16"/>
      <c r="CW940" s="16"/>
      <c r="CX940" s="16"/>
      <c r="CY940" s="16"/>
      <c r="CZ940" s="16"/>
      <c r="DA940" s="16"/>
      <c r="DB940" s="16"/>
      <c r="DC940" s="16"/>
      <c r="DD940" s="16"/>
      <c r="DE940" s="16"/>
      <c r="DF940" s="16"/>
      <c r="DG940" s="16"/>
      <c r="DH940" s="16"/>
      <c r="DI940" s="16"/>
      <c r="DJ940" s="16"/>
      <c r="DK940" s="16"/>
      <c r="DL940" s="16"/>
      <c r="DM940" s="16"/>
      <c r="DN940" s="16"/>
      <c r="DO940" s="16"/>
      <c r="DP940" s="16"/>
      <c r="DQ940" s="16"/>
      <c r="DR940" s="16"/>
      <c r="DS940" s="16"/>
      <c r="DT940" s="16"/>
      <c r="DU940" s="16"/>
      <c r="DV940" s="16"/>
      <c r="DW940" s="16"/>
      <c r="DX940" s="16"/>
      <c r="DY940" s="16"/>
      <c r="DZ940" s="16"/>
      <c r="EA940" s="16"/>
      <c r="EB940" s="16"/>
      <c r="EC940" s="16"/>
      <c r="ED940" s="16"/>
      <c r="EE940" s="16"/>
      <c r="EF940" s="16"/>
      <c r="EG940" s="16"/>
      <c r="EH940" s="16"/>
      <c r="EI940" s="16"/>
      <c r="EJ940" s="16"/>
      <c r="EK940" s="16"/>
      <c r="EL940" s="16"/>
      <c r="EM940" s="16"/>
      <c r="EN940" s="16"/>
      <c r="EO940" s="16"/>
      <c r="EP940" s="16"/>
      <c r="EQ940" s="16"/>
      <c r="ER940" s="16"/>
      <c r="ES940" s="16"/>
      <c r="ET940" s="16"/>
      <c r="EU940" s="16"/>
      <c r="EV940" s="16"/>
      <c r="EW940" s="16"/>
      <c r="EX940" s="16"/>
      <c r="EY940" s="16"/>
      <c r="EZ940" s="16"/>
      <c r="FA940" s="16"/>
      <c r="FB940" s="16"/>
      <c r="FC940" s="16"/>
      <c r="FD940" s="16"/>
      <c r="FE940" s="16"/>
      <c r="FF940" s="16"/>
      <c r="FG940" s="16"/>
      <c r="FH940" s="16"/>
      <c r="FI940" s="16"/>
      <c r="FJ940" s="16"/>
      <c r="FK940" s="16"/>
      <c r="FL940" s="16"/>
      <c r="FM940" s="16"/>
      <c r="FN940" s="16"/>
      <c r="FO940" s="16"/>
      <c r="FP940" s="16"/>
      <c r="FQ940" s="16"/>
      <c r="FR940" s="16"/>
      <c r="FS940" s="16"/>
      <c r="FT940" s="16"/>
      <c r="FU940" s="16"/>
      <c r="FV940" s="16"/>
      <c r="FW940" s="16"/>
      <c r="FX940" s="16"/>
      <c r="FY940" s="16"/>
      <c r="FZ940" s="17"/>
      <c r="GA940" s="17"/>
      <c r="GB940" s="17"/>
    </row>
    <row r="941" spans="3:184" ht="14.25" customHeight="1">
      <c r="C941" s="14"/>
      <c r="D941" s="16"/>
      <c r="E941" s="16"/>
      <c r="F941" s="16"/>
      <c r="G941" s="16"/>
      <c r="H941" s="16"/>
      <c r="I941" s="16"/>
      <c r="J941" s="16"/>
      <c r="K941" s="16"/>
      <c r="L941" s="16"/>
      <c r="M941" s="16"/>
      <c r="N941" s="16"/>
      <c r="O941" s="16"/>
      <c r="P941" s="16"/>
      <c r="Q941" s="16"/>
      <c r="R941" s="16"/>
      <c r="S941" s="16"/>
      <c r="T941" s="16"/>
      <c r="U941" s="16"/>
      <c r="V941" s="16"/>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16"/>
      <c r="AS941" s="16"/>
      <c r="AT941" s="16"/>
      <c r="AU941" s="16"/>
      <c r="AV941" s="16"/>
      <c r="AW941" s="16"/>
      <c r="AX941" s="16"/>
      <c r="AY941" s="16"/>
      <c r="AZ941" s="16"/>
      <c r="BA941" s="16"/>
      <c r="BB941" s="16"/>
      <c r="BC941" s="16"/>
      <c r="BD941" s="16"/>
      <c r="BE941" s="16"/>
      <c r="BF941" s="16"/>
      <c r="BG941" s="16"/>
      <c r="BH941" s="16"/>
      <c r="BI941" s="16"/>
      <c r="BJ941" s="16"/>
      <c r="BK941" s="16"/>
      <c r="BL941" s="16"/>
      <c r="BM941" s="16"/>
      <c r="BN941" s="16"/>
      <c r="BO941" s="16"/>
      <c r="BP941" s="16"/>
      <c r="BQ941" s="16"/>
      <c r="BR941" s="16"/>
      <c r="BS941" s="16"/>
      <c r="BT941" s="16"/>
      <c r="BU941" s="16"/>
      <c r="BV941" s="16"/>
      <c r="BW941" s="16"/>
      <c r="BX941" s="16"/>
      <c r="BY941" s="16"/>
      <c r="BZ941" s="16"/>
      <c r="CA941" s="16"/>
      <c r="CB941" s="16"/>
      <c r="CC941" s="16"/>
      <c r="CD941" s="16"/>
      <c r="CE941" s="16"/>
      <c r="CF941" s="16"/>
      <c r="CG941" s="16"/>
      <c r="CH941" s="16"/>
      <c r="CI941" s="16"/>
      <c r="CJ941" s="16"/>
      <c r="CK941" s="16"/>
      <c r="CL941" s="16"/>
      <c r="CM941" s="16"/>
      <c r="CN941" s="16"/>
      <c r="CO941" s="16"/>
      <c r="CP941" s="16"/>
      <c r="CQ941" s="16"/>
      <c r="CR941" s="16"/>
      <c r="CS941" s="16"/>
      <c r="CT941" s="16"/>
      <c r="CU941" s="16"/>
      <c r="CV941" s="16"/>
      <c r="CW941" s="16"/>
      <c r="CX941" s="16"/>
      <c r="CY941" s="16"/>
      <c r="CZ941" s="16"/>
      <c r="DA941" s="16"/>
      <c r="DB941" s="16"/>
      <c r="DC941" s="16"/>
      <c r="DD941" s="16"/>
      <c r="DE941" s="16"/>
      <c r="DF941" s="16"/>
      <c r="DG941" s="16"/>
      <c r="DH941" s="16"/>
      <c r="DI941" s="16"/>
      <c r="DJ941" s="16"/>
      <c r="DK941" s="16"/>
      <c r="DL941" s="16"/>
      <c r="DM941" s="16"/>
      <c r="DN941" s="16"/>
      <c r="DO941" s="16"/>
      <c r="DP941" s="16"/>
      <c r="DQ941" s="16"/>
      <c r="DR941" s="16"/>
      <c r="DS941" s="16"/>
      <c r="DT941" s="16"/>
      <c r="DU941" s="16"/>
      <c r="DV941" s="16"/>
      <c r="DW941" s="16"/>
      <c r="DX941" s="16"/>
      <c r="DY941" s="16"/>
      <c r="DZ941" s="16"/>
      <c r="EA941" s="16"/>
      <c r="EB941" s="16"/>
      <c r="EC941" s="16"/>
      <c r="ED941" s="16"/>
      <c r="EE941" s="16"/>
      <c r="EF941" s="16"/>
      <c r="EG941" s="16"/>
      <c r="EH941" s="16"/>
      <c r="EI941" s="16"/>
      <c r="EJ941" s="16"/>
      <c r="EK941" s="16"/>
      <c r="EL941" s="16"/>
      <c r="EM941" s="16"/>
      <c r="EN941" s="16"/>
      <c r="EO941" s="16"/>
      <c r="EP941" s="16"/>
      <c r="EQ941" s="16"/>
      <c r="ER941" s="16"/>
      <c r="ES941" s="16"/>
      <c r="ET941" s="16"/>
      <c r="EU941" s="16"/>
      <c r="EV941" s="16"/>
      <c r="EW941" s="16"/>
      <c r="EX941" s="16"/>
      <c r="EY941" s="16"/>
      <c r="EZ941" s="16"/>
      <c r="FA941" s="16"/>
      <c r="FB941" s="16"/>
      <c r="FC941" s="16"/>
      <c r="FD941" s="16"/>
      <c r="FE941" s="16"/>
      <c r="FF941" s="16"/>
      <c r="FG941" s="16"/>
      <c r="FH941" s="16"/>
      <c r="FI941" s="16"/>
      <c r="FJ941" s="16"/>
      <c r="FK941" s="16"/>
      <c r="FL941" s="16"/>
      <c r="FM941" s="16"/>
      <c r="FN941" s="16"/>
      <c r="FO941" s="16"/>
      <c r="FP941" s="16"/>
      <c r="FQ941" s="16"/>
      <c r="FR941" s="16"/>
      <c r="FS941" s="16"/>
      <c r="FT941" s="16"/>
      <c r="FU941" s="16"/>
      <c r="FV941" s="16"/>
      <c r="FW941" s="16"/>
      <c r="FX941" s="16"/>
      <c r="FY941" s="16"/>
      <c r="FZ941" s="17"/>
      <c r="GA941" s="17"/>
      <c r="GB941" s="17"/>
    </row>
    <row r="942" spans="3:184" ht="14.25" customHeight="1">
      <c r="C942" s="14"/>
      <c r="D942" s="16"/>
      <c r="E942" s="16"/>
      <c r="F942" s="16"/>
      <c r="G942" s="16"/>
      <c r="H942" s="16"/>
      <c r="I942" s="16"/>
      <c r="J942" s="16"/>
      <c r="K942" s="16"/>
      <c r="L942" s="16"/>
      <c r="M942" s="16"/>
      <c r="N942" s="16"/>
      <c r="O942" s="16"/>
      <c r="P942" s="16"/>
      <c r="Q942" s="16"/>
      <c r="R942" s="16"/>
      <c r="S942" s="16"/>
      <c r="T942" s="16"/>
      <c r="U942" s="16"/>
      <c r="V942" s="16"/>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16"/>
      <c r="AS942" s="16"/>
      <c r="AT942" s="16"/>
      <c r="AU942" s="16"/>
      <c r="AV942" s="16"/>
      <c r="AW942" s="16"/>
      <c r="AX942" s="16"/>
      <c r="AY942" s="16"/>
      <c r="AZ942" s="16"/>
      <c r="BA942" s="16"/>
      <c r="BB942" s="16"/>
      <c r="BC942" s="16"/>
      <c r="BD942" s="16"/>
      <c r="BE942" s="16"/>
      <c r="BF942" s="16"/>
      <c r="BG942" s="16"/>
      <c r="BH942" s="16"/>
      <c r="BI942" s="16"/>
      <c r="BJ942" s="16"/>
      <c r="BK942" s="16"/>
      <c r="BL942" s="16"/>
      <c r="BM942" s="16"/>
      <c r="BN942" s="16"/>
      <c r="BO942" s="16"/>
      <c r="BP942" s="16"/>
      <c r="BQ942" s="16"/>
      <c r="BR942" s="16"/>
      <c r="BS942" s="16"/>
      <c r="BT942" s="16"/>
      <c r="BU942" s="16"/>
      <c r="BV942" s="16"/>
      <c r="BW942" s="16"/>
      <c r="BX942" s="16"/>
      <c r="BY942" s="16"/>
      <c r="BZ942" s="16"/>
      <c r="CA942" s="16"/>
      <c r="CB942" s="16"/>
      <c r="CC942" s="16"/>
      <c r="CD942" s="16"/>
      <c r="CE942" s="16"/>
      <c r="CF942" s="16"/>
      <c r="CG942" s="16"/>
      <c r="CH942" s="16"/>
      <c r="CI942" s="16"/>
      <c r="CJ942" s="16"/>
      <c r="CK942" s="16"/>
      <c r="CL942" s="16"/>
      <c r="CM942" s="16"/>
      <c r="CN942" s="16"/>
      <c r="CO942" s="16"/>
      <c r="CP942" s="16"/>
      <c r="CQ942" s="16"/>
      <c r="CR942" s="16"/>
      <c r="CS942" s="16"/>
      <c r="CT942" s="16"/>
      <c r="CU942" s="16"/>
      <c r="CV942" s="16"/>
      <c r="CW942" s="16"/>
      <c r="CX942" s="16"/>
      <c r="CY942" s="16"/>
      <c r="CZ942" s="16"/>
      <c r="DA942" s="16"/>
      <c r="DB942" s="16"/>
      <c r="DC942" s="16"/>
      <c r="DD942" s="16"/>
      <c r="DE942" s="16"/>
      <c r="DF942" s="16"/>
      <c r="DG942" s="16"/>
      <c r="DH942" s="16"/>
      <c r="DI942" s="16"/>
      <c r="DJ942" s="16"/>
      <c r="DK942" s="16"/>
      <c r="DL942" s="16"/>
      <c r="DM942" s="16"/>
      <c r="DN942" s="16"/>
      <c r="DO942" s="16"/>
      <c r="DP942" s="16"/>
      <c r="DQ942" s="16"/>
      <c r="DR942" s="16"/>
      <c r="DS942" s="16"/>
      <c r="DT942" s="16"/>
      <c r="DU942" s="16"/>
      <c r="DV942" s="16"/>
      <c r="DW942" s="16"/>
      <c r="DX942" s="16"/>
      <c r="DY942" s="16"/>
      <c r="DZ942" s="16"/>
      <c r="EA942" s="16"/>
      <c r="EB942" s="16"/>
      <c r="EC942" s="16"/>
      <c r="ED942" s="16"/>
      <c r="EE942" s="16"/>
      <c r="EF942" s="16"/>
      <c r="EG942" s="16"/>
      <c r="EH942" s="16"/>
      <c r="EI942" s="16"/>
      <c r="EJ942" s="16"/>
      <c r="EK942" s="16"/>
      <c r="EL942" s="16"/>
      <c r="EM942" s="16"/>
      <c r="EN942" s="16"/>
      <c r="EO942" s="16"/>
      <c r="EP942" s="16"/>
      <c r="EQ942" s="16"/>
      <c r="ER942" s="16"/>
      <c r="ES942" s="16"/>
      <c r="ET942" s="16"/>
      <c r="EU942" s="16"/>
      <c r="EV942" s="16"/>
      <c r="EW942" s="16"/>
      <c r="EX942" s="16"/>
      <c r="EY942" s="16"/>
      <c r="EZ942" s="16"/>
      <c r="FA942" s="16"/>
      <c r="FB942" s="16"/>
      <c r="FC942" s="16"/>
      <c r="FD942" s="16"/>
      <c r="FE942" s="16"/>
      <c r="FF942" s="16"/>
      <c r="FG942" s="16"/>
      <c r="FH942" s="16"/>
      <c r="FI942" s="16"/>
      <c r="FJ942" s="16"/>
      <c r="FK942" s="16"/>
      <c r="FL942" s="16"/>
      <c r="FM942" s="16"/>
      <c r="FN942" s="16"/>
      <c r="FO942" s="16"/>
      <c r="FP942" s="16"/>
      <c r="FQ942" s="16"/>
      <c r="FR942" s="16"/>
      <c r="FS942" s="16"/>
      <c r="FT942" s="16"/>
      <c r="FU942" s="16"/>
      <c r="FV942" s="16"/>
      <c r="FW942" s="16"/>
      <c r="FX942" s="16"/>
      <c r="FY942" s="16"/>
      <c r="FZ942" s="17"/>
      <c r="GA942" s="17"/>
      <c r="GB942" s="17"/>
    </row>
    <row r="943" spans="3:184" ht="14.25" customHeight="1">
      <c r="C943" s="14"/>
      <c r="D943" s="16"/>
      <c r="E943" s="16"/>
      <c r="F943" s="16"/>
      <c r="G943" s="16"/>
      <c r="H943" s="16"/>
      <c r="I943" s="16"/>
      <c r="J943" s="16"/>
      <c r="K943" s="16"/>
      <c r="L943" s="16"/>
      <c r="M943" s="16"/>
      <c r="N943" s="16"/>
      <c r="O943" s="16"/>
      <c r="P943" s="16"/>
      <c r="Q943" s="16"/>
      <c r="R943" s="16"/>
      <c r="S943" s="16"/>
      <c r="T943" s="16"/>
      <c r="U943" s="16"/>
      <c r="V943" s="16"/>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16"/>
      <c r="AS943" s="16"/>
      <c r="AT943" s="16"/>
      <c r="AU943" s="16"/>
      <c r="AV943" s="16"/>
      <c r="AW943" s="16"/>
      <c r="AX943" s="16"/>
      <c r="AY943" s="16"/>
      <c r="AZ943" s="16"/>
      <c r="BA943" s="16"/>
      <c r="BB943" s="16"/>
      <c r="BC943" s="16"/>
      <c r="BD943" s="16"/>
      <c r="BE943" s="16"/>
      <c r="BF943" s="16"/>
      <c r="BG943" s="16"/>
      <c r="BH943" s="16"/>
      <c r="BI943" s="16"/>
      <c r="BJ943" s="16"/>
      <c r="BK943" s="16"/>
      <c r="BL943" s="16"/>
      <c r="BM943" s="16"/>
      <c r="BN943" s="16"/>
      <c r="BO943" s="16"/>
      <c r="BP943" s="16"/>
      <c r="BQ943" s="16"/>
      <c r="BR943" s="16"/>
      <c r="BS943" s="16"/>
      <c r="BT943" s="16"/>
      <c r="BU943" s="16"/>
      <c r="BV943" s="16"/>
      <c r="BW943" s="16"/>
      <c r="BX943" s="16"/>
      <c r="BY943" s="16"/>
      <c r="BZ943" s="16"/>
      <c r="CA943" s="16"/>
      <c r="CB943" s="16"/>
      <c r="CC943" s="16"/>
      <c r="CD943" s="16"/>
      <c r="CE943" s="16"/>
      <c r="CF943" s="16"/>
      <c r="CG943" s="16"/>
      <c r="CH943" s="16"/>
      <c r="CI943" s="16"/>
      <c r="CJ943" s="16"/>
      <c r="CK943" s="16"/>
      <c r="CL943" s="16"/>
      <c r="CM943" s="16"/>
      <c r="CN943" s="16"/>
      <c r="CO943" s="16"/>
      <c r="CP943" s="16"/>
      <c r="CQ943" s="16"/>
      <c r="CR943" s="16"/>
      <c r="CS943" s="16"/>
      <c r="CT943" s="16"/>
      <c r="CU943" s="16"/>
      <c r="CV943" s="16"/>
      <c r="CW943" s="16"/>
      <c r="CX943" s="16"/>
      <c r="CY943" s="16"/>
      <c r="CZ943" s="16"/>
      <c r="DA943" s="16"/>
      <c r="DB943" s="16"/>
      <c r="DC943" s="16"/>
      <c r="DD943" s="16"/>
      <c r="DE943" s="16"/>
      <c r="DF943" s="16"/>
      <c r="DG943" s="16"/>
      <c r="DH943" s="16"/>
      <c r="DI943" s="16"/>
      <c r="DJ943" s="16"/>
      <c r="DK943" s="16"/>
      <c r="DL943" s="16"/>
      <c r="DM943" s="16"/>
      <c r="DN943" s="16"/>
      <c r="DO943" s="16"/>
      <c r="DP943" s="16"/>
      <c r="DQ943" s="16"/>
      <c r="DR943" s="16"/>
      <c r="DS943" s="16"/>
      <c r="DT943" s="16"/>
      <c r="DU943" s="16"/>
      <c r="DV943" s="16"/>
      <c r="DW943" s="16"/>
      <c r="DX943" s="16"/>
      <c r="DY943" s="16"/>
      <c r="DZ943" s="16"/>
      <c r="EA943" s="16"/>
      <c r="EB943" s="16"/>
      <c r="EC943" s="16"/>
      <c r="ED943" s="16"/>
      <c r="EE943" s="16"/>
      <c r="EF943" s="16"/>
      <c r="EG943" s="16"/>
      <c r="EH943" s="16"/>
      <c r="EI943" s="16"/>
      <c r="EJ943" s="16"/>
      <c r="EK943" s="16"/>
      <c r="EL943" s="16"/>
      <c r="EM943" s="16"/>
      <c r="EN943" s="16"/>
      <c r="EO943" s="16"/>
      <c r="EP943" s="16"/>
      <c r="EQ943" s="16"/>
      <c r="ER943" s="16"/>
      <c r="ES943" s="16"/>
      <c r="ET943" s="16"/>
      <c r="EU943" s="16"/>
      <c r="EV943" s="16"/>
      <c r="EW943" s="16"/>
      <c r="EX943" s="16"/>
      <c r="EY943" s="16"/>
      <c r="EZ943" s="16"/>
      <c r="FA943" s="16"/>
      <c r="FB943" s="16"/>
      <c r="FC943" s="16"/>
      <c r="FD943" s="16"/>
      <c r="FE943" s="16"/>
      <c r="FF943" s="16"/>
      <c r="FG943" s="16"/>
      <c r="FH943" s="16"/>
      <c r="FI943" s="16"/>
      <c r="FJ943" s="16"/>
      <c r="FK943" s="16"/>
      <c r="FL943" s="16"/>
      <c r="FM943" s="16"/>
      <c r="FN943" s="16"/>
      <c r="FO943" s="16"/>
      <c r="FP943" s="16"/>
      <c r="FQ943" s="16"/>
      <c r="FR943" s="16"/>
      <c r="FS943" s="16"/>
      <c r="FT943" s="16"/>
      <c r="FU943" s="16"/>
      <c r="FV943" s="16"/>
      <c r="FW943" s="16"/>
      <c r="FX943" s="16"/>
      <c r="FY943" s="16"/>
      <c r="FZ943" s="17"/>
      <c r="GA943" s="17"/>
      <c r="GB943" s="17"/>
    </row>
    <row r="944" spans="3:184" ht="14.25" customHeight="1">
      <c r="C944" s="14"/>
      <c r="D944" s="16"/>
      <c r="E944" s="16"/>
      <c r="F944" s="16"/>
      <c r="G944" s="16"/>
      <c r="H944" s="16"/>
      <c r="I944" s="16"/>
      <c r="J944" s="16"/>
      <c r="K944" s="16"/>
      <c r="L944" s="16"/>
      <c r="M944" s="16"/>
      <c r="N944" s="16"/>
      <c r="O944" s="16"/>
      <c r="P944" s="16"/>
      <c r="Q944" s="16"/>
      <c r="R944" s="16"/>
      <c r="S944" s="16"/>
      <c r="T944" s="16"/>
      <c r="U944" s="16"/>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c r="AW944" s="16"/>
      <c r="AX944" s="16"/>
      <c r="AY944" s="16"/>
      <c r="AZ944" s="16"/>
      <c r="BA944" s="16"/>
      <c r="BB944" s="16"/>
      <c r="BC944" s="16"/>
      <c r="BD944" s="16"/>
      <c r="BE944" s="16"/>
      <c r="BF944" s="16"/>
      <c r="BG944" s="16"/>
      <c r="BH944" s="16"/>
      <c r="BI944" s="16"/>
      <c r="BJ944" s="16"/>
      <c r="BK944" s="16"/>
      <c r="BL944" s="16"/>
      <c r="BM944" s="16"/>
      <c r="BN944" s="16"/>
      <c r="BO944" s="16"/>
      <c r="BP944" s="16"/>
      <c r="BQ944" s="16"/>
      <c r="BR944" s="16"/>
      <c r="BS944" s="16"/>
      <c r="BT944" s="16"/>
      <c r="BU944" s="16"/>
      <c r="BV944" s="16"/>
      <c r="BW944" s="16"/>
      <c r="BX944" s="16"/>
      <c r="BY944" s="16"/>
      <c r="BZ944" s="16"/>
      <c r="CA944" s="16"/>
      <c r="CB944" s="16"/>
      <c r="CC944" s="16"/>
      <c r="CD944" s="16"/>
      <c r="CE944" s="16"/>
      <c r="CF944" s="16"/>
      <c r="CG944" s="16"/>
      <c r="CH944" s="16"/>
      <c r="CI944" s="16"/>
      <c r="CJ944" s="16"/>
      <c r="CK944" s="16"/>
      <c r="CL944" s="16"/>
      <c r="CM944" s="16"/>
      <c r="CN944" s="16"/>
      <c r="CO944" s="16"/>
      <c r="CP944" s="16"/>
      <c r="CQ944" s="16"/>
      <c r="CR944" s="16"/>
      <c r="CS944" s="16"/>
      <c r="CT944" s="16"/>
      <c r="CU944" s="16"/>
      <c r="CV944" s="16"/>
      <c r="CW944" s="16"/>
      <c r="CX944" s="16"/>
      <c r="CY944" s="16"/>
      <c r="CZ944" s="16"/>
      <c r="DA944" s="16"/>
      <c r="DB944" s="16"/>
      <c r="DC944" s="16"/>
      <c r="DD944" s="16"/>
      <c r="DE944" s="16"/>
      <c r="DF944" s="16"/>
      <c r="DG944" s="16"/>
      <c r="DH944" s="16"/>
      <c r="DI944" s="16"/>
      <c r="DJ944" s="16"/>
      <c r="DK944" s="16"/>
      <c r="DL944" s="16"/>
      <c r="DM944" s="16"/>
      <c r="DN944" s="16"/>
      <c r="DO944" s="16"/>
      <c r="DP944" s="16"/>
      <c r="DQ944" s="16"/>
      <c r="DR944" s="16"/>
      <c r="DS944" s="16"/>
      <c r="DT944" s="16"/>
      <c r="DU944" s="16"/>
      <c r="DV944" s="16"/>
      <c r="DW944" s="16"/>
      <c r="DX944" s="16"/>
      <c r="DY944" s="16"/>
      <c r="DZ944" s="16"/>
      <c r="EA944" s="16"/>
      <c r="EB944" s="16"/>
      <c r="EC944" s="16"/>
      <c r="ED944" s="16"/>
      <c r="EE944" s="16"/>
      <c r="EF944" s="16"/>
      <c r="EG944" s="16"/>
      <c r="EH944" s="16"/>
      <c r="EI944" s="16"/>
      <c r="EJ944" s="16"/>
      <c r="EK944" s="16"/>
      <c r="EL944" s="16"/>
      <c r="EM944" s="16"/>
      <c r="EN944" s="16"/>
      <c r="EO944" s="16"/>
      <c r="EP944" s="16"/>
      <c r="EQ944" s="16"/>
      <c r="ER944" s="16"/>
      <c r="ES944" s="16"/>
      <c r="ET944" s="16"/>
      <c r="EU944" s="16"/>
      <c r="EV944" s="16"/>
      <c r="EW944" s="16"/>
      <c r="EX944" s="16"/>
      <c r="EY944" s="16"/>
      <c r="EZ944" s="16"/>
      <c r="FA944" s="16"/>
      <c r="FB944" s="16"/>
      <c r="FC944" s="16"/>
      <c r="FD944" s="16"/>
      <c r="FE944" s="16"/>
      <c r="FF944" s="16"/>
      <c r="FG944" s="16"/>
      <c r="FH944" s="16"/>
      <c r="FI944" s="16"/>
      <c r="FJ944" s="16"/>
      <c r="FK944" s="16"/>
      <c r="FL944" s="16"/>
      <c r="FM944" s="16"/>
      <c r="FN944" s="16"/>
      <c r="FO944" s="16"/>
      <c r="FP944" s="16"/>
      <c r="FQ944" s="16"/>
      <c r="FR944" s="16"/>
      <c r="FS944" s="16"/>
      <c r="FT944" s="16"/>
      <c r="FU944" s="16"/>
      <c r="FV944" s="16"/>
      <c r="FW944" s="16"/>
      <c r="FX944" s="16"/>
      <c r="FY944" s="16"/>
      <c r="FZ944" s="17"/>
      <c r="GA944" s="17"/>
      <c r="GB944" s="17"/>
    </row>
    <row r="945" spans="3:184" ht="14.25" customHeight="1">
      <c r="C945" s="14"/>
      <c r="D945" s="16"/>
      <c r="E945" s="16"/>
      <c r="F945" s="16"/>
      <c r="G945" s="16"/>
      <c r="H945" s="16"/>
      <c r="I945" s="16"/>
      <c r="J945" s="16"/>
      <c r="K945" s="16"/>
      <c r="L945" s="16"/>
      <c r="M945" s="16"/>
      <c r="N945" s="16"/>
      <c r="O945" s="16"/>
      <c r="P945" s="16"/>
      <c r="Q945" s="16"/>
      <c r="R945" s="16"/>
      <c r="S945" s="16"/>
      <c r="T945" s="16"/>
      <c r="U945" s="16"/>
      <c r="V945" s="16"/>
      <c r="W945" s="16"/>
      <c r="X945" s="16"/>
      <c r="Y945" s="16"/>
      <c r="Z945" s="16"/>
      <c r="AA945" s="16"/>
      <c r="AB945" s="16"/>
      <c r="AC945" s="16"/>
      <c r="AD945" s="16"/>
      <c r="AE945" s="16"/>
      <c r="AF945" s="16"/>
      <c r="AG945" s="16"/>
      <c r="AH945" s="16"/>
      <c r="AI945" s="16"/>
      <c r="AJ945" s="16"/>
      <c r="AK945" s="16"/>
      <c r="AL945" s="16"/>
      <c r="AM945" s="16"/>
      <c r="AN945" s="16"/>
      <c r="AO945" s="16"/>
      <c r="AP945" s="16"/>
      <c r="AQ945" s="16"/>
      <c r="AR945" s="16"/>
      <c r="AS945" s="16"/>
      <c r="AT945" s="16"/>
      <c r="AU945" s="16"/>
      <c r="AV945" s="16"/>
      <c r="AW945" s="16"/>
      <c r="AX945" s="16"/>
      <c r="AY945" s="16"/>
      <c r="AZ945" s="16"/>
      <c r="BA945" s="16"/>
      <c r="BB945" s="16"/>
      <c r="BC945" s="16"/>
      <c r="BD945" s="16"/>
      <c r="BE945" s="16"/>
      <c r="BF945" s="16"/>
      <c r="BG945" s="16"/>
      <c r="BH945" s="16"/>
      <c r="BI945" s="16"/>
      <c r="BJ945" s="16"/>
      <c r="BK945" s="16"/>
      <c r="BL945" s="16"/>
      <c r="BM945" s="16"/>
      <c r="BN945" s="16"/>
      <c r="BO945" s="16"/>
      <c r="BP945" s="16"/>
      <c r="BQ945" s="16"/>
      <c r="BR945" s="16"/>
      <c r="BS945" s="16"/>
      <c r="BT945" s="16"/>
      <c r="BU945" s="16"/>
      <c r="BV945" s="16"/>
      <c r="BW945" s="16"/>
      <c r="BX945" s="16"/>
      <c r="BY945" s="16"/>
      <c r="BZ945" s="16"/>
      <c r="CA945" s="16"/>
      <c r="CB945" s="16"/>
      <c r="CC945" s="16"/>
      <c r="CD945" s="16"/>
      <c r="CE945" s="16"/>
      <c r="CF945" s="16"/>
      <c r="CG945" s="16"/>
      <c r="CH945" s="16"/>
      <c r="CI945" s="16"/>
      <c r="CJ945" s="16"/>
      <c r="CK945" s="16"/>
      <c r="CL945" s="16"/>
      <c r="CM945" s="16"/>
      <c r="CN945" s="16"/>
      <c r="CO945" s="16"/>
      <c r="CP945" s="16"/>
      <c r="CQ945" s="16"/>
      <c r="CR945" s="16"/>
      <c r="CS945" s="16"/>
      <c r="CT945" s="16"/>
      <c r="CU945" s="16"/>
      <c r="CV945" s="16"/>
      <c r="CW945" s="16"/>
      <c r="CX945" s="16"/>
      <c r="CY945" s="16"/>
      <c r="CZ945" s="16"/>
      <c r="DA945" s="16"/>
      <c r="DB945" s="16"/>
      <c r="DC945" s="16"/>
      <c r="DD945" s="16"/>
      <c r="DE945" s="16"/>
      <c r="DF945" s="16"/>
      <c r="DG945" s="16"/>
      <c r="DH945" s="16"/>
      <c r="DI945" s="16"/>
      <c r="DJ945" s="16"/>
      <c r="DK945" s="16"/>
      <c r="DL945" s="16"/>
      <c r="DM945" s="16"/>
      <c r="DN945" s="16"/>
      <c r="DO945" s="16"/>
      <c r="DP945" s="16"/>
      <c r="DQ945" s="16"/>
      <c r="DR945" s="16"/>
      <c r="DS945" s="16"/>
      <c r="DT945" s="16"/>
      <c r="DU945" s="16"/>
      <c r="DV945" s="16"/>
      <c r="DW945" s="16"/>
      <c r="DX945" s="16"/>
      <c r="DY945" s="16"/>
      <c r="DZ945" s="16"/>
      <c r="EA945" s="16"/>
      <c r="EB945" s="16"/>
      <c r="EC945" s="16"/>
      <c r="ED945" s="16"/>
      <c r="EE945" s="16"/>
      <c r="EF945" s="16"/>
      <c r="EG945" s="16"/>
      <c r="EH945" s="16"/>
      <c r="EI945" s="16"/>
      <c r="EJ945" s="16"/>
      <c r="EK945" s="16"/>
      <c r="EL945" s="16"/>
      <c r="EM945" s="16"/>
      <c r="EN945" s="16"/>
      <c r="EO945" s="16"/>
      <c r="EP945" s="16"/>
      <c r="EQ945" s="16"/>
      <c r="ER945" s="16"/>
      <c r="ES945" s="16"/>
      <c r="ET945" s="16"/>
      <c r="EU945" s="16"/>
      <c r="EV945" s="16"/>
      <c r="EW945" s="16"/>
      <c r="EX945" s="16"/>
      <c r="EY945" s="16"/>
      <c r="EZ945" s="16"/>
      <c r="FA945" s="16"/>
      <c r="FB945" s="16"/>
      <c r="FC945" s="16"/>
      <c r="FD945" s="16"/>
      <c r="FE945" s="16"/>
      <c r="FF945" s="16"/>
      <c r="FG945" s="16"/>
      <c r="FH945" s="16"/>
      <c r="FI945" s="16"/>
      <c r="FJ945" s="16"/>
      <c r="FK945" s="16"/>
      <c r="FL945" s="16"/>
      <c r="FM945" s="16"/>
      <c r="FN945" s="16"/>
      <c r="FO945" s="16"/>
      <c r="FP945" s="16"/>
      <c r="FQ945" s="16"/>
      <c r="FR945" s="16"/>
      <c r="FS945" s="16"/>
      <c r="FT945" s="16"/>
      <c r="FU945" s="16"/>
      <c r="FV945" s="16"/>
      <c r="FW945" s="16"/>
      <c r="FX945" s="16"/>
      <c r="FY945" s="16"/>
      <c r="FZ945" s="17"/>
      <c r="GA945" s="17"/>
      <c r="GB945" s="17"/>
    </row>
    <row r="946" spans="3:184" ht="14.25" customHeight="1">
      <c r="C946" s="14"/>
      <c r="D946" s="16"/>
      <c r="E946" s="16"/>
      <c r="F946" s="16"/>
      <c r="G946" s="16"/>
      <c r="H946" s="16"/>
      <c r="I946" s="16"/>
      <c r="J946" s="16"/>
      <c r="K946" s="16"/>
      <c r="L946" s="16"/>
      <c r="M946" s="16"/>
      <c r="N946" s="16"/>
      <c r="O946" s="16"/>
      <c r="P946" s="16"/>
      <c r="Q946" s="16"/>
      <c r="R946" s="16"/>
      <c r="S946" s="16"/>
      <c r="T946" s="16"/>
      <c r="U946" s="16"/>
      <c r="V946" s="16"/>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16"/>
      <c r="AS946" s="16"/>
      <c r="AT946" s="16"/>
      <c r="AU946" s="16"/>
      <c r="AV946" s="16"/>
      <c r="AW946" s="16"/>
      <c r="AX946" s="16"/>
      <c r="AY946" s="16"/>
      <c r="AZ946" s="16"/>
      <c r="BA946" s="16"/>
      <c r="BB946" s="16"/>
      <c r="BC946" s="16"/>
      <c r="BD946" s="16"/>
      <c r="BE946" s="16"/>
      <c r="BF946" s="16"/>
      <c r="BG946" s="16"/>
      <c r="BH946" s="16"/>
      <c r="BI946" s="16"/>
      <c r="BJ946" s="16"/>
      <c r="BK946" s="16"/>
      <c r="BL946" s="16"/>
      <c r="BM946" s="16"/>
      <c r="BN946" s="16"/>
      <c r="BO946" s="16"/>
      <c r="BP946" s="16"/>
      <c r="BQ946" s="16"/>
      <c r="BR946" s="16"/>
      <c r="BS946" s="16"/>
      <c r="BT946" s="16"/>
      <c r="BU946" s="16"/>
      <c r="BV946" s="16"/>
      <c r="BW946" s="16"/>
      <c r="BX946" s="16"/>
      <c r="BY946" s="16"/>
      <c r="BZ946" s="16"/>
      <c r="CA946" s="16"/>
      <c r="CB946" s="16"/>
      <c r="CC946" s="16"/>
      <c r="CD946" s="16"/>
      <c r="CE946" s="16"/>
      <c r="CF946" s="16"/>
      <c r="CG946" s="16"/>
      <c r="CH946" s="16"/>
      <c r="CI946" s="16"/>
      <c r="CJ946" s="16"/>
      <c r="CK946" s="16"/>
      <c r="CL946" s="16"/>
      <c r="CM946" s="16"/>
      <c r="CN946" s="16"/>
      <c r="CO946" s="16"/>
      <c r="CP946" s="16"/>
      <c r="CQ946" s="16"/>
      <c r="CR946" s="16"/>
      <c r="CS946" s="16"/>
      <c r="CT946" s="16"/>
      <c r="CU946" s="16"/>
      <c r="CV946" s="16"/>
      <c r="CW946" s="16"/>
      <c r="CX946" s="16"/>
      <c r="CY946" s="16"/>
      <c r="CZ946" s="16"/>
      <c r="DA946" s="16"/>
      <c r="DB946" s="16"/>
      <c r="DC946" s="16"/>
      <c r="DD946" s="16"/>
      <c r="DE946" s="16"/>
      <c r="DF946" s="16"/>
      <c r="DG946" s="16"/>
      <c r="DH946" s="16"/>
      <c r="DI946" s="16"/>
      <c r="DJ946" s="16"/>
      <c r="DK946" s="16"/>
      <c r="DL946" s="16"/>
      <c r="DM946" s="16"/>
      <c r="DN946" s="16"/>
      <c r="DO946" s="16"/>
      <c r="DP946" s="16"/>
      <c r="DQ946" s="16"/>
      <c r="DR946" s="16"/>
      <c r="DS946" s="16"/>
      <c r="DT946" s="16"/>
      <c r="DU946" s="16"/>
      <c r="DV946" s="16"/>
      <c r="DW946" s="16"/>
      <c r="DX946" s="16"/>
      <c r="DY946" s="16"/>
      <c r="DZ946" s="16"/>
      <c r="EA946" s="16"/>
      <c r="EB946" s="16"/>
      <c r="EC946" s="16"/>
      <c r="ED946" s="16"/>
      <c r="EE946" s="16"/>
      <c r="EF946" s="16"/>
      <c r="EG946" s="16"/>
      <c r="EH946" s="16"/>
      <c r="EI946" s="16"/>
      <c r="EJ946" s="16"/>
      <c r="EK946" s="16"/>
      <c r="EL946" s="16"/>
      <c r="EM946" s="16"/>
      <c r="EN946" s="16"/>
      <c r="EO946" s="16"/>
      <c r="EP946" s="16"/>
      <c r="EQ946" s="16"/>
      <c r="ER946" s="16"/>
      <c r="ES946" s="16"/>
      <c r="ET946" s="16"/>
      <c r="EU946" s="16"/>
      <c r="EV946" s="16"/>
      <c r="EW946" s="16"/>
      <c r="EX946" s="16"/>
      <c r="EY946" s="16"/>
      <c r="EZ946" s="16"/>
      <c r="FA946" s="16"/>
      <c r="FB946" s="16"/>
      <c r="FC946" s="16"/>
      <c r="FD946" s="16"/>
      <c r="FE946" s="16"/>
      <c r="FF946" s="16"/>
      <c r="FG946" s="16"/>
      <c r="FH946" s="16"/>
      <c r="FI946" s="16"/>
      <c r="FJ946" s="16"/>
      <c r="FK946" s="16"/>
      <c r="FL946" s="16"/>
      <c r="FM946" s="16"/>
      <c r="FN946" s="16"/>
      <c r="FO946" s="16"/>
      <c r="FP946" s="16"/>
      <c r="FQ946" s="16"/>
      <c r="FR946" s="16"/>
      <c r="FS946" s="16"/>
      <c r="FT946" s="16"/>
      <c r="FU946" s="16"/>
      <c r="FV946" s="16"/>
      <c r="FW946" s="16"/>
      <c r="FX946" s="16"/>
      <c r="FY946" s="16"/>
      <c r="FZ946" s="17"/>
      <c r="GA946" s="17"/>
      <c r="GB946" s="17"/>
    </row>
    <row r="947" spans="3:184" ht="14.25" customHeight="1">
      <c r="C947" s="14"/>
      <c r="D947" s="16"/>
      <c r="E947" s="16"/>
      <c r="F947" s="16"/>
      <c r="G947" s="16"/>
      <c r="H947" s="16"/>
      <c r="I947" s="16"/>
      <c r="J947" s="16"/>
      <c r="K947" s="16"/>
      <c r="L947" s="16"/>
      <c r="M947" s="16"/>
      <c r="N947" s="16"/>
      <c r="O947" s="16"/>
      <c r="P947" s="16"/>
      <c r="Q947" s="16"/>
      <c r="R947" s="16"/>
      <c r="S947" s="16"/>
      <c r="T947" s="16"/>
      <c r="U947" s="16"/>
      <c r="V947" s="16"/>
      <c r="W947" s="16"/>
      <c r="X947" s="16"/>
      <c r="Y947" s="16"/>
      <c r="Z947" s="16"/>
      <c r="AA947" s="16"/>
      <c r="AB947" s="16"/>
      <c r="AC947" s="16"/>
      <c r="AD947" s="16"/>
      <c r="AE947" s="16"/>
      <c r="AF947" s="16"/>
      <c r="AG947" s="16"/>
      <c r="AH947" s="16"/>
      <c r="AI947" s="16"/>
      <c r="AJ947" s="16"/>
      <c r="AK947" s="16"/>
      <c r="AL947" s="16"/>
      <c r="AM947" s="16"/>
      <c r="AN947" s="16"/>
      <c r="AO947" s="16"/>
      <c r="AP947" s="16"/>
      <c r="AQ947" s="16"/>
      <c r="AR947" s="16"/>
      <c r="AS947" s="16"/>
      <c r="AT947" s="16"/>
      <c r="AU947" s="16"/>
      <c r="AV947" s="16"/>
      <c r="AW947" s="16"/>
      <c r="AX947" s="16"/>
      <c r="AY947" s="16"/>
      <c r="AZ947" s="16"/>
      <c r="BA947" s="16"/>
      <c r="BB947" s="16"/>
      <c r="BC947" s="16"/>
      <c r="BD947" s="16"/>
      <c r="BE947" s="16"/>
      <c r="BF947" s="16"/>
      <c r="BG947" s="16"/>
      <c r="BH947" s="16"/>
      <c r="BI947" s="16"/>
      <c r="BJ947" s="16"/>
      <c r="BK947" s="16"/>
      <c r="BL947" s="16"/>
      <c r="BM947" s="16"/>
      <c r="BN947" s="16"/>
      <c r="BO947" s="16"/>
      <c r="BP947" s="16"/>
      <c r="BQ947" s="16"/>
      <c r="BR947" s="16"/>
      <c r="BS947" s="16"/>
      <c r="BT947" s="16"/>
      <c r="BU947" s="16"/>
      <c r="BV947" s="16"/>
      <c r="BW947" s="16"/>
      <c r="BX947" s="16"/>
      <c r="BY947" s="16"/>
      <c r="BZ947" s="16"/>
      <c r="CA947" s="16"/>
      <c r="CB947" s="16"/>
      <c r="CC947" s="16"/>
      <c r="CD947" s="16"/>
      <c r="CE947" s="16"/>
      <c r="CF947" s="16"/>
      <c r="CG947" s="16"/>
      <c r="CH947" s="16"/>
      <c r="CI947" s="16"/>
      <c r="CJ947" s="16"/>
      <c r="CK947" s="16"/>
      <c r="CL947" s="16"/>
      <c r="CM947" s="16"/>
      <c r="CN947" s="16"/>
      <c r="CO947" s="16"/>
      <c r="CP947" s="16"/>
      <c r="CQ947" s="16"/>
      <c r="CR947" s="16"/>
      <c r="CS947" s="16"/>
      <c r="CT947" s="16"/>
      <c r="CU947" s="16"/>
      <c r="CV947" s="16"/>
      <c r="CW947" s="16"/>
      <c r="CX947" s="16"/>
      <c r="CY947" s="16"/>
      <c r="CZ947" s="16"/>
      <c r="DA947" s="16"/>
      <c r="DB947" s="16"/>
      <c r="DC947" s="16"/>
      <c r="DD947" s="16"/>
      <c r="DE947" s="16"/>
      <c r="DF947" s="16"/>
      <c r="DG947" s="16"/>
      <c r="DH947" s="16"/>
      <c r="DI947" s="16"/>
      <c r="DJ947" s="16"/>
      <c r="DK947" s="16"/>
      <c r="DL947" s="16"/>
      <c r="DM947" s="16"/>
      <c r="DN947" s="16"/>
      <c r="DO947" s="16"/>
      <c r="DP947" s="16"/>
      <c r="DQ947" s="16"/>
      <c r="DR947" s="16"/>
      <c r="DS947" s="16"/>
      <c r="DT947" s="16"/>
      <c r="DU947" s="16"/>
      <c r="DV947" s="16"/>
      <c r="DW947" s="16"/>
      <c r="DX947" s="16"/>
      <c r="DY947" s="16"/>
      <c r="DZ947" s="16"/>
      <c r="EA947" s="16"/>
      <c r="EB947" s="16"/>
      <c r="EC947" s="16"/>
      <c r="ED947" s="16"/>
      <c r="EE947" s="16"/>
      <c r="EF947" s="16"/>
      <c r="EG947" s="16"/>
      <c r="EH947" s="16"/>
      <c r="EI947" s="16"/>
      <c r="EJ947" s="16"/>
      <c r="EK947" s="16"/>
      <c r="EL947" s="16"/>
      <c r="EM947" s="16"/>
      <c r="EN947" s="16"/>
      <c r="EO947" s="16"/>
      <c r="EP947" s="16"/>
      <c r="EQ947" s="16"/>
      <c r="ER947" s="16"/>
      <c r="ES947" s="16"/>
      <c r="ET947" s="16"/>
      <c r="EU947" s="16"/>
      <c r="EV947" s="16"/>
      <c r="EW947" s="16"/>
      <c r="EX947" s="16"/>
      <c r="EY947" s="16"/>
      <c r="EZ947" s="16"/>
      <c r="FA947" s="16"/>
      <c r="FB947" s="16"/>
      <c r="FC947" s="16"/>
      <c r="FD947" s="16"/>
      <c r="FE947" s="16"/>
      <c r="FF947" s="16"/>
      <c r="FG947" s="16"/>
      <c r="FH947" s="16"/>
      <c r="FI947" s="16"/>
      <c r="FJ947" s="16"/>
      <c r="FK947" s="16"/>
      <c r="FL947" s="16"/>
      <c r="FM947" s="16"/>
      <c r="FN947" s="16"/>
      <c r="FO947" s="16"/>
      <c r="FP947" s="16"/>
      <c r="FQ947" s="16"/>
      <c r="FR947" s="16"/>
      <c r="FS947" s="16"/>
      <c r="FT947" s="16"/>
      <c r="FU947" s="16"/>
      <c r="FV947" s="16"/>
      <c r="FW947" s="16"/>
      <c r="FX947" s="16"/>
      <c r="FY947" s="16"/>
      <c r="FZ947" s="17"/>
      <c r="GA947" s="17"/>
      <c r="GB947" s="17"/>
    </row>
    <row r="948" spans="3:184" ht="14.25" customHeight="1">
      <c r="C948" s="14"/>
      <c r="D948" s="16"/>
      <c r="E948" s="16"/>
      <c r="F948" s="16"/>
      <c r="G948" s="16"/>
      <c r="H948" s="16"/>
      <c r="I948" s="16"/>
      <c r="J948" s="16"/>
      <c r="K948" s="16"/>
      <c r="L948" s="16"/>
      <c r="M948" s="16"/>
      <c r="N948" s="16"/>
      <c r="O948" s="16"/>
      <c r="P948" s="16"/>
      <c r="Q948" s="16"/>
      <c r="R948" s="16"/>
      <c r="S948" s="16"/>
      <c r="T948" s="16"/>
      <c r="U948" s="16"/>
      <c r="V948" s="16"/>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16"/>
      <c r="AS948" s="16"/>
      <c r="AT948" s="16"/>
      <c r="AU948" s="16"/>
      <c r="AV948" s="16"/>
      <c r="AW948" s="16"/>
      <c r="AX948" s="16"/>
      <c r="AY948" s="16"/>
      <c r="AZ948" s="16"/>
      <c r="BA948" s="16"/>
      <c r="BB948" s="16"/>
      <c r="BC948" s="16"/>
      <c r="BD948" s="16"/>
      <c r="BE948" s="16"/>
      <c r="BF948" s="16"/>
      <c r="BG948" s="16"/>
      <c r="BH948" s="16"/>
      <c r="BI948" s="16"/>
      <c r="BJ948" s="16"/>
      <c r="BK948" s="16"/>
      <c r="BL948" s="16"/>
      <c r="BM948" s="16"/>
      <c r="BN948" s="16"/>
      <c r="BO948" s="16"/>
      <c r="BP948" s="16"/>
      <c r="BQ948" s="16"/>
      <c r="BR948" s="16"/>
      <c r="BS948" s="16"/>
      <c r="BT948" s="16"/>
      <c r="BU948" s="16"/>
      <c r="BV948" s="16"/>
      <c r="BW948" s="16"/>
      <c r="BX948" s="16"/>
      <c r="BY948" s="16"/>
      <c r="BZ948" s="16"/>
      <c r="CA948" s="16"/>
      <c r="CB948" s="16"/>
      <c r="CC948" s="16"/>
      <c r="CD948" s="16"/>
      <c r="CE948" s="16"/>
      <c r="CF948" s="16"/>
      <c r="CG948" s="16"/>
      <c r="CH948" s="16"/>
      <c r="CI948" s="16"/>
      <c r="CJ948" s="16"/>
      <c r="CK948" s="16"/>
      <c r="CL948" s="16"/>
      <c r="CM948" s="16"/>
      <c r="CN948" s="16"/>
      <c r="CO948" s="16"/>
      <c r="CP948" s="16"/>
      <c r="CQ948" s="16"/>
      <c r="CR948" s="16"/>
      <c r="CS948" s="16"/>
      <c r="CT948" s="16"/>
      <c r="CU948" s="16"/>
      <c r="CV948" s="16"/>
      <c r="CW948" s="16"/>
      <c r="CX948" s="16"/>
      <c r="CY948" s="16"/>
      <c r="CZ948" s="16"/>
      <c r="DA948" s="16"/>
      <c r="DB948" s="16"/>
      <c r="DC948" s="16"/>
      <c r="DD948" s="16"/>
      <c r="DE948" s="16"/>
      <c r="DF948" s="16"/>
      <c r="DG948" s="16"/>
      <c r="DH948" s="16"/>
      <c r="DI948" s="16"/>
      <c r="DJ948" s="16"/>
      <c r="DK948" s="16"/>
      <c r="DL948" s="16"/>
      <c r="DM948" s="16"/>
      <c r="DN948" s="16"/>
      <c r="DO948" s="16"/>
      <c r="DP948" s="16"/>
      <c r="DQ948" s="16"/>
      <c r="DR948" s="16"/>
      <c r="DS948" s="16"/>
      <c r="DT948" s="16"/>
      <c r="DU948" s="16"/>
      <c r="DV948" s="16"/>
      <c r="DW948" s="16"/>
      <c r="DX948" s="16"/>
      <c r="DY948" s="16"/>
      <c r="DZ948" s="16"/>
      <c r="EA948" s="16"/>
      <c r="EB948" s="16"/>
      <c r="EC948" s="16"/>
      <c r="ED948" s="16"/>
      <c r="EE948" s="16"/>
      <c r="EF948" s="16"/>
      <c r="EG948" s="16"/>
      <c r="EH948" s="16"/>
      <c r="EI948" s="16"/>
      <c r="EJ948" s="16"/>
      <c r="EK948" s="16"/>
      <c r="EL948" s="16"/>
      <c r="EM948" s="16"/>
      <c r="EN948" s="16"/>
      <c r="EO948" s="16"/>
      <c r="EP948" s="16"/>
      <c r="EQ948" s="16"/>
      <c r="ER948" s="16"/>
      <c r="ES948" s="16"/>
      <c r="ET948" s="16"/>
      <c r="EU948" s="16"/>
      <c r="EV948" s="16"/>
      <c r="EW948" s="16"/>
      <c r="EX948" s="16"/>
      <c r="EY948" s="16"/>
      <c r="EZ948" s="16"/>
      <c r="FA948" s="16"/>
      <c r="FB948" s="16"/>
      <c r="FC948" s="16"/>
      <c r="FD948" s="16"/>
      <c r="FE948" s="16"/>
      <c r="FF948" s="16"/>
      <c r="FG948" s="16"/>
      <c r="FH948" s="16"/>
      <c r="FI948" s="16"/>
      <c r="FJ948" s="16"/>
      <c r="FK948" s="16"/>
      <c r="FL948" s="16"/>
      <c r="FM948" s="16"/>
      <c r="FN948" s="16"/>
      <c r="FO948" s="16"/>
      <c r="FP948" s="16"/>
      <c r="FQ948" s="16"/>
      <c r="FR948" s="16"/>
      <c r="FS948" s="16"/>
      <c r="FT948" s="16"/>
      <c r="FU948" s="16"/>
      <c r="FV948" s="16"/>
      <c r="FW948" s="16"/>
      <c r="FX948" s="16"/>
      <c r="FY948" s="16"/>
      <c r="FZ948" s="17"/>
      <c r="GA948" s="17"/>
      <c r="GB948" s="17"/>
    </row>
    <row r="949" spans="3:184" ht="14.25" customHeight="1">
      <c r="C949" s="14"/>
      <c r="D949" s="16"/>
      <c r="E949" s="16"/>
      <c r="F949" s="16"/>
      <c r="G949" s="16"/>
      <c r="H949" s="16"/>
      <c r="I949" s="16"/>
      <c r="J949" s="16"/>
      <c r="K949" s="16"/>
      <c r="L949" s="16"/>
      <c r="M949" s="16"/>
      <c r="N949" s="16"/>
      <c r="O949" s="16"/>
      <c r="P949" s="16"/>
      <c r="Q949" s="16"/>
      <c r="R949" s="16"/>
      <c r="S949" s="16"/>
      <c r="T949" s="16"/>
      <c r="U949" s="16"/>
      <c r="V949" s="16"/>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16"/>
      <c r="AS949" s="16"/>
      <c r="AT949" s="16"/>
      <c r="AU949" s="16"/>
      <c r="AV949" s="16"/>
      <c r="AW949" s="16"/>
      <c r="AX949" s="16"/>
      <c r="AY949" s="16"/>
      <c r="AZ949" s="16"/>
      <c r="BA949" s="16"/>
      <c r="BB949" s="16"/>
      <c r="BC949" s="16"/>
      <c r="BD949" s="16"/>
      <c r="BE949" s="16"/>
      <c r="BF949" s="16"/>
      <c r="BG949" s="16"/>
      <c r="BH949" s="16"/>
      <c r="BI949" s="16"/>
      <c r="BJ949" s="16"/>
      <c r="BK949" s="16"/>
      <c r="BL949" s="16"/>
      <c r="BM949" s="16"/>
      <c r="BN949" s="16"/>
      <c r="BO949" s="16"/>
      <c r="BP949" s="16"/>
      <c r="BQ949" s="16"/>
      <c r="BR949" s="16"/>
      <c r="BS949" s="16"/>
      <c r="BT949" s="16"/>
      <c r="BU949" s="16"/>
      <c r="BV949" s="16"/>
      <c r="BW949" s="16"/>
      <c r="BX949" s="16"/>
      <c r="BY949" s="16"/>
      <c r="BZ949" s="16"/>
      <c r="CA949" s="16"/>
      <c r="CB949" s="16"/>
      <c r="CC949" s="16"/>
      <c r="CD949" s="16"/>
      <c r="CE949" s="16"/>
      <c r="CF949" s="16"/>
      <c r="CG949" s="16"/>
      <c r="CH949" s="16"/>
      <c r="CI949" s="16"/>
      <c r="CJ949" s="16"/>
      <c r="CK949" s="16"/>
      <c r="CL949" s="16"/>
      <c r="CM949" s="16"/>
      <c r="CN949" s="16"/>
      <c r="CO949" s="16"/>
      <c r="CP949" s="16"/>
      <c r="CQ949" s="16"/>
      <c r="CR949" s="16"/>
      <c r="CS949" s="16"/>
      <c r="CT949" s="16"/>
      <c r="CU949" s="16"/>
      <c r="CV949" s="16"/>
      <c r="CW949" s="16"/>
      <c r="CX949" s="16"/>
      <c r="CY949" s="16"/>
      <c r="CZ949" s="16"/>
      <c r="DA949" s="16"/>
      <c r="DB949" s="16"/>
      <c r="DC949" s="16"/>
      <c r="DD949" s="16"/>
      <c r="DE949" s="16"/>
      <c r="DF949" s="16"/>
      <c r="DG949" s="16"/>
      <c r="DH949" s="16"/>
      <c r="DI949" s="16"/>
      <c r="DJ949" s="16"/>
      <c r="DK949" s="16"/>
      <c r="DL949" s="16"/>
      <c r="DM949" s="16"/>
      <c r="DN949" s="16"/>
      <c r="DO949" s="16"/>
      <c r="DP949" s="16"/>
      <c r="DQ949" s="16"/>
      <c r="DR949" s="16"/>
      <c r="DS949" s="16"/>
      <c r="DT949" s="16"/>
      <c r="DU949" s="16"/>
      <c r="DV949" s="16"/>
      <c r="DW949" s="16"/>
      <c r="DX949" s="16"/>
      <c r="DY949" s="16"/>
      <c r="DZ949" s="16"/>
      <c r="EA949" s="16"/>
      <c r="EB949" s="16"/>
      <c r="EC949" s="16"/>
      <c r="ED949" s="16"/>
      <c r="EE949" s="16"/>
      <c r="EF949" s="16"/>
      <c r="EG949" s="16"/>
      <c r="EH949" s="16"/>
      <c r="EI949" s="16"/>
      <c r="EJ949" s="16"/>
      <c r="EK949" s="16"/>
      <c r="EL949" s="16"/>
      <c r="EM949" s="16"/>
      <c r="EN949" s="16"/>
      <c r="EO949" s="16"/>
      <c r="EP949" s="16"/>
      <c r="EQ949" s="16"/>
      <c r="ER949" s="16"/>
      <c r="ES949" s="16"/>
      <c r="ET949" s="16"/>
      <c r="EU949" s="16"/>
      <c r="EV949" s="16"/>
      <c r="EW949" s="16"/>
      <c r="EX949" s="16"/>
      <c r="EY949" s="16"/>
      <c r="EZ949" s="16"/>
      <c r="FA949" s="16"/>
      <c r="FB949" s="16"/>
      <c r="FC949" s="16"/>
      <c r="FD949" s="16"/>
      <c r="FE949" s="16"/>
      <c r="FF949" s="16"/>
      <c r="FG949" s="16"/>
      <c r="FH949" s="16"/>
      <c r="FI949" s="16"/>
      <c r="FJ949" s="16"/>
      <c r="FK949" s="16"/>
      <c r="FL949" s="16"/>
      <c r="FM949" s="16"/>
      <c r="FN949" s="16"/>
      <c r="FO949" s="16"/>
      <c r="FP949" s="16"/>
      <c r="FQ949" s="16"/>
      <c r="FR949" s="16"/>
      <c r="FS949" s="16"/>
      <c r="FT949" s="16"/>
      <c r="FU949" s="16"/>
      <c r="FV949" s="16"/>
      <c r="FW949" s="16"/>
      <c r="FX949" s="16"/>
      <c r="FY949" s="16"/>
      <c r="FZ949" s="17"/>
      <c r="GA949" s="17"/>
      <c r="GB949" s="17"/>
    </row>
    <row r="950" spans="3:184" ht="14.25" customHeight="1">
      <c r="C950" s="14"/>
      <c r="D950" s="16"/>
      <c r="E950" s="16"/>
      <c r="F950" s="16"/>
      <c r="G950" s="16"/>
      <c r="H950" s="16"/>
      <c r="I950" s="16"/>
      <c r="J950" s="16"/>
      <c r="K950" s="16"/>
      <c r="L950" s="16"/>
      <c r="M950" s="16"/>
      <c r="N950" s="16"/>
      <c r="O950" s="16"/>
      <c r="P950" s="16"/>
      <c r="Q950" s="16"/>
      <c r="R950" s="16"/>
      <c r="S950" s="16"/>
      <c r="T950" s="16"/>
      <c r="U950" s="16"/>
      <c r="V950" s="16"/>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16"/>
      <c r="AS950" s="16"/>
      <c r="AT950" s="16"/>
      <c r="AU950" s="16"/>
      <c r="AV950" s="16"/>
      <c r="AW950" s="16"/>
      <c r="AX950" s="16"/>
      <c r="AY950" s="16"/>
      <c r="AZ950" s="16"/>
      <c r="BA950" s="16"/>
      <c r="BB950" s="16"/>
      <c r="BC950" s="16"/>
      <c r="BD950" s="16"/>
      <c r="BE950" s="16"/>
      <c r="BF950" s="16"/>
      <c r="BG950" s="16"/>
      <c r="BH950" s="16"/>
      <c r="BI950" s="16"/>
      <c r="BJ950" s="16"/>
      <c r="BK950" s="16"/>
      <c r="BL950" s="16"/>
      <c r="BM950" s="16"/>
      <c r="BN950" s="16"/>
      <c r="BO950" s="16"/>
      <c r="BP950" s="16"/>
      <c r="BQ950" s="16"/>
      <c r="BR950" s="16"/>
      <c r="BS950" s="16"/>
      <c r="BT950" s="16"/>
      <c r="BU950" s="16"/>
      <c r="BV950" s="16"/>
      <c r="BW950" s="16"/>
      <c r="BX950" s="16"/>
      <c r="BY950" s="16"/>
      <c r="BZ950" s="16"/>
      <c r="CA950" s="16"/>
      <c r="CB950" s="16"/>
      <c r="CC950" s="16"/>
      <c r="CD950" s="16"/>
      <c r="CE950" s="16"/>
      <c r="CF950" s="16"/>
      <c r="CG950" s="16"/>
      <c r="CH950" s="16"/>
      <c r="CI950" s="16"/>
      <c r="CJ950" s="16"/>
      <c r="CK950" s="16"/>
      <c r="CL950" s="16"/>
      <c r="CM950" s="16"/>
      <c r="CN950" s="16"/>
      <c r="CO950" s="16"/>
      <c r="CP950" s="16"/>
      <c r="CQ950" s="16"/>
      <c r="CR950" s="16"/>
      <c r="CS950" s="16"/>
      <c r="CT950" s="16"/>
      <c r="CU950" s="16"/>
      <c r="CV950" s="16"/>
      <c r="CW950" s="16"/>
      <c r="CX950" s="16"/>
      <c r="CY950" s="16"/>
      <c r="CZ950" s="16"/>
      <c r="DA950" s="16"/>
      <c r="DB950" s="16"/>
      <c r="DC950" s="16"/>
      <c r="DD950" s="16"/>
      <c r="DE950" s="16"/>
      <c r="DF950" s="16"/>
      <c r="DG950" s="16"/>
      <c r="DH950" s="16"/>
      <c r="DI950" s="16"/>
      <c r="DJ950" s="16"/>
      <c r="DK950" s="16"/>
      <c r="DL950" s="16"/>
      <c r="DM950" s="16"/>
      <c r="DN950" s="16"/>
      <c r="DO950" s="16"/>
      <c r="DP950" s="16"/>
      <c r="DQ950" s="16"/>
      <c r="DR950" s="16"/>
      <c r="DS950" s="16"/>
      <c r="DT950" s="16"/>
      <c r="DU950" s="16"/>
      <c r="DV950" s="16"/>
      <c r="DW950" s="16"/>
      <c r="DX950" s="16"/>
      <c r="DY950" s="16"/>
      <c r="DZ950" s="16"/>
      <c r="EA950" s="16"/>
      <c r="EB950" s="16"/>
      <c r="EC950" s="16"/>
      <c r="ED950" s="16"/>
      <c r="EE950" s="16"/>
      <c r="EF950" s="16"/>
      <c r="EG950" s="16"/>
      <c r="EH950" s="16"/>
      <c r="EI950" s="16"/>
      <c r="EJ950" s="16"/>
      <c r="EK950" s="16"/>
      <c r="EL950" s="16"/>
      <c r="EM950" s="16"/>
      <c r="EN950" s="16"/>
      <c r="EO950" s="16"/>
      <c r="EP950" s="16"/>
      <c r="EQ950" s="16"/>
      <c r="ER950" s="16"/>
      <c r="ES950" s="16"/>
      <c r="ET950" s="16"/>
      <c r="EU950" s="16"/>
      <c r="EV950" s="16"/>
      <c r="EW950" s="16"/>
      <c r="EX950" s="16"/>
      <c r="EY950" s="16"/>
      <c r="EZ950" s="16"/>
      <c r="FA950" s="16"/>
      <c r="FB950" s="16"/>
      <c r="FC950" s="16"/>
      <c r="FD950" s="16"/>
      <c r="FE950" s="16"/>
      <c r="FF950" s="16"/>
      <c r="FG950" s="16"/>
      <c r="FH950" s="16"/>
      <c r="FI950" s="16"/>
      <c r="FJ950" s="16"/>
      <c r="FK950" s="16"/>
      <c r="FL950" s="16"/>
      <c r="FM950" s="16"/>
      <c r="FN950" s="16"/>
      <c r="FO950" s="16"/>
      <c r="FP950" s="16"/>
      <c r="FQ950" s="16"/>
      <c r="FR950" s="16"/>
      <c r="FS950" s="16"/>
      <c r="FT950" s="16"/>
      <c r="FU950" s="16"/>
      <c r="FV950" s="16"/>
      <c r="FW950" s="16"/>
      <c r="FX950" s="16"/>
      <c r="FY950" s="16"/>
      <c r="FZ950" s="17"/>
      <c r="GA950" s="17"/>
      <c r="GB950" s="17"/>
    </row>
    <row r="951" spans="3:184" ht="14.25" customHeight="1">
      <c r="C951" s="14"/>
      <c r="D951" s="16"/>
      <c r="E951" s="16"/>
      <c r="F951" s="16"/>
      <c r="G951" s="16"/>
      <c r="H951" s="16"/>
      <c r="I951" s="16"/>
      <c r="J951" s="16"/>
      <c r="K951" s="16"/>
      <c r="L951" s="16"/>
      <c r="M951" s="16"/>
      <c r="N951" s="16"/>
      <c r="O951" s="16"/>
      <c r="P951" s="16"/>
      <c r="Q951" s="16"/>
      <c r="R951" s="16"/>
      <c r="S951" s="16"/>
      <c r="T951" s="16"/>
      <c r="U951" s="16"/>
      <c r="V951" s="16"/>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16"/>
      <c r="AS951" s="16"/>
      <c r="AT951" s="16"/>
      <c r="AU951" s="16"/>
      <c r="AV951" s="16"/>
      <c r="AW951" s="16"/>
      <c r="AX951" s="16"/>
      <c r="AY951" s="16"/>
      <c r="AZ951" s="16"/>
      <c r="BA951" s="16"/>
      <c r="BB951" s="16"/>
      <c r="BC951" s="16"/>
      <c r="BD951" s="16"/>
      <c r="BE951" s="16"/>
      <c r="BF951" s="16"/>
      <c r="BG951" s="16"/>
      <c r="BH951" s="16"/>
      <c r="BI951" s="16"/>
      <c r="BJ951" s="16"/>
      <c r="BK951" s="16"/>
      <c r="BL951" s="16"/>
      <c r="BM951" s="16"/>
      <c r="BN951" s="16"/>
      <c r="BO951" s="16"/>
      <c r="BP951" s="16"/>
      <c r="BQ951" s="16"/>
      <c r="BR951" s="16"/>
      <c r="BS951" s="16"/>
      <c r="BT951" s="16"/>
      <c r="BU951" s="16"/>
      <c r="BV951" s="16"/>
      <c r="BW951" s="16"/>
      <c r="BX951" s="16"/>
      <c r="BY951" s="16"/>
      <c r="BZ951" s="16"/>
      <c r="CA951" s="16"/>
      <c r="CB951" s="16"/>
      <c r="CC951" s="16"/>
      <c r="CD951" s="16"/>
      <c r="CE951" s="16"/>
      <c r="CF951" s="16"/>
      <c r="CG951" s="16"/>
      <c r="CH951" s="16"/>
      <c r="CI951" s="16"/>
      <c r="CJ951" s="16"/>
      <c r="CK951" s="16"/>
      <c r="CL951" s="16"/>
      <c r="CM951" s="16"/>
      <c r="CN951" s="16"/>
      <c r="CO951" s="16"/>
      <c r="CP951" s="16"/>
      <c r="CQ951" s="16"/>
      <c r="CR951" s="16"/>
      <c r="CS951" s="16"/>
      <c r="CT951" s="16"/>
      <c r="CU951" s="16"/>
      <c r="CV951" s="16"/>
      <c r="CW951" s="16"/>
      <c r="CX951" s="16"/>
      <c r="CY951" s="16"/>
      <c r="CZ951" s="16"/>
      <c r="DA951" s="16"/>
      <c r="DB951" s="16"/>
      <c r="DC951" s="16"/>
      <c r="DD951" s="16"/>
      <c r="DE951" s="16"/>
      <c r="DF951" s="16"/>
      <c r="DG951" s="16"/>
      <c r="DH951" s="16"/>
      <c r="DI951" s="16"/>
      <c r="DJ951" s="16"/>
      <c r="DK951" s="16"/>
      <c r="DL951" s="16"/>
      <c r="DM951" s="16"/>
      <c r="DN951" s="16"/>
      <c r="DO951" s="16"/>
      <c r="DP951" s="16"/>
      <c r="DQ951" s="16"/>
      <c r="DR951" s="16"/>
      <c r="DS951" s="16"/>
      <c r="DT951" s="16"/>
      <c r="DU951" s="16"/>
      <c r="DV951" s="16"/>
      <c r="DW951" s="16"/>
      <c r="DX951" s="16"/>
      <c r="DY951" s="16"/>
      <c r="DZ951" s="16"/>
      <c r="EA951" s="16"/>
      <c r="EB951" s="16"/>
      <c r="EC951" s="16"/>
      <c r="ED951" s="16"/>
      <c r="EE951" s="16"/>
      <c r="EF951" s="16"/>
      <c r="EG951" s="16"/>
      <c r="EH951" s="16"/>
      <c r="EI951" s="16"/>
      <c r="EJ951" s="16"/>
      <c r="EK951" s="16"/>
      <c r="EL951" s="16"/>
      <c r="EM951" s="16"/>
      <c r="EN951" s="16"/>
      <c r="EO951" s="16"/>
      <c r="EP951" s="16"/>
      <c r="EQ951" s="16"/>
      <c r="ER951" s="16"/>
      <c r="ES951" s="16"/>
      <c r="ET951" s="16"/>
      <c r="EU951" s="16"/>
      <c r="EV951" s="16"/>
      <c r="EW951" s="16"/>
      <c r="EX951" s="16"/>
      <c r="EY951" s="16"/>
      <c r="EZ951" s="16"/>
      <c r="FA951" s="16"/>
      <c r="FB951" s="16"/>
      <c r="FC951" s="16"/>
      <c r="FD951" s="16"/>
      <c r="FE951" s="16"/>
      <c r="FF951" s="16"/>
      <c r="FG951" s="16"/>
      <c r="FH951" s="16"/>
      <c r="FI951" s="16"/>
      <c r="FJ951" s="16"/>
      <c r="FK951" s="16"/>
      <c r="FL951" s="16"/>
      <c r="FM951" s="16"/>
      <c r="FN951" s="16"/>
      <c r="FO951" s="16"/>
      <c r="FP951" s="16"/>
      <c r="FQ951" s="16"/>
      <c r="FR951" s="16"/>
      <c r="FS951" s="16"/>
      <c r="FT951" s="16"/>
      <c r="FU951" s="16"/>
      <c r="FV951" s="16"/>
      <c r="FW951" s="16"/>
      <c r="FX951" s="16"/>
      <c r="FY951" s="16"/>
      <c r="FZ951" s="17"/>
      <c r="GA951" s="17"/>
      <c r="GB951" s="17"/>
    </row>
    <row r="952" spans="3:184" ht="14.25" customHeight="1">
      <c r="C952" s="14"/>
      <c r="D952" s="16"/>
      <c r="E952" s="16"/>
      <c r="F952" s="16"/>
      <c r="G952" s="16"/>
      <c r="H952" s="16"/>
      <c r="I952" s="16"/>
      <c r="J952" s="16"/>
      <c r="K952" s="16"/>
      <c r="L952" s="16"/>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c r="AW952" s="16"/>
      <c r="AX952" s="16"/>
      <c r="AY952" s="16"/>
      <c r="AZ952" s="16"/>
      <c r="BA952" s="16"/>
      <c r="BB952" s="16"/>
      <c r="BC952" s="16"/>
      <c r="BD952" s="16"/>
      <c r="BE952" s="16"/>
      <c r="BF952" s="16"/>
      <c r="BG952" s="16"/>
      <c r="BH952" s="16"/>
      <c r="BI952" s="16"/>
      <c r="BJ952" s="16"/>
      <c r="BK952" s="16"/>
      <c r="BL952" s="16"/>
      <c r="BM952" s="16"/>
      <c r="BN952" s="16"/>
      <c r="BO952" s="16"/>
      <c r="BP952" s="16"/>
      <c r="BQ952" s="16"/>
      <c r="BR952" s="16"/>
      <c r="BS952" s="16"/>
      <c r="BT952" s="16"/>
      <c r="BU952" s="16"/>
      <c r="BV952" s="16"/>
      <c r="BW952" s="16"/>
      <c r="BX952" s="16"/>
      <c r="BY952" s="16"/>
      <c r="BZ952" s="16"/>
      <c r="CA952" s="16"/>
      <c r="CB952" s="16"/>
      <c r="CC952" s="16"/>
      <c r="CD952" s="16"/>
      <c r="CE952" s="16"/>
      <c r="CF952" s="16"/>
      <c r="CG952" s="16"/>
      <c r="CH952" s="16"/>
      <c r="CI952" s="16"/>
      <c r="CJ952" s="16"/>
      <c r="CK952" s="16"/>
      <c r="CL952" s="16"/>
      <c r="CM952" s="16"/>
      <c r="CN952" s="16"/>
      <c r="CO952" s="16"/>
      <c r="CP952" s="16"/>
      <c r="CQ952" s="16"/>
      <c r="CR952" s="16"/>
      <c r="CS952" s="16"/>
      <c r="CT952" s="16"/>
      <c r="CU952" s="16"/>
      <c r="CV952" s="16"/>
      <c r="CW952" s="16"/>
      <c r="CX952" s="16"/>
      <c r="CY952" s="16"/>
      <c r="CZ952" s="16"/>
      <c r="DA952" s="16"/>
      <c r="DB952" s="16"/>
      <c r="DC952" s="16"/>
      <c r="DD952" s="16"/>
      <c r="DE952" s="16"/>
      <c r="DF952" s="16"/>
      <c r="DG952" s="16"/>
      <c r="DH952" s="16"/>
      <c r="DI952" s="16"/>
      <c r="DJ952" s="16"/>
      <c r="DK952" s="16"/>
      <c r="DL952" s="16"/>
      <c r="DM952" s="16"/>
      <c r="DN952" s="16"/>
      <c r="DO952" s="16"/>
      <c r="DP952" s="16"/>
      <c r="DQ952" s="16"/>
      <c r="DR952" s="16"/>
      <c r="DS952" s="16"/>
      <c r="DT952" s="16"/>
      <c r="DU952" s="16"/>
      <c r="DV952" s="16"/>
      <c r="DW952" s="16"/>
      <c r="DX952" s="16"/>
      <c r="DY952" s="16"/>
      <c r="DZ952" s="16"/>
      <c r="EA952" s="16"/>
      <c r="EB952" s="16"/>
      <c r="EC952" s="16"/>
      <c r="ED952" s="16"/>
      <c r="EE952" s="16"/>
      <c r="EF952" s="16"/>
      <c r="EG952" s="16"/>
      <c r="EH952" s="16"/>
      <c r="EI952" s="16"/>
      <c r="EJ952" s="16"/>
      <c r="EK952" s="16"/>
      <c r="EL952" s="16"/>
      <c r="EM952" s="16"/>
      <c r="EN952" s="16"/>
      <c r="EO952" s="16"/>
      <c r="EP952" s="16"/>
      <c r="EQ952" s="16"/>
      <c r="ER952" s="16"/>
      <c r="ES952" s="16"/>
      <c r="ET952" s="16"/>
      <c r="EU952" s="16"/>
      <c r="EV952" s="16"/>
      <c r="EW952" s="16"/>
      <c r="EX952" s="16"/>
      <c r="EY952" s="16"/>
      <c r="EZ952" s="16"/>
      <c r="FA952" s="16"/>
      <c r="FB952" s="16"/>
      <c r="FC952" s="16"/>
      <c r="FD952" s="16"/>
      <c r="FE952" s="16"/>
      <c r="FF952" s="16"/>
      <c r="FG952" s="16"/>
      <c r="FH952" s="16"/>
      <c r="FI952" s="16"/>
      <c r="FJ952" s="16"/>
      <c r="FK952" s="16"/>
      <c r="FL952" s="16"/>
      <c r="FM952" s="16"/>
      <c r="FN952" s="16"/>
      <c r="FO952" s="16"/>
      <c r="FP952" s="16"/>
      <c r="FQ952" s="16"/>
      <c r="FR952" s="16"/>
      <c r="FS952" s="16"/>
      <c r="FT952" s="16"/>
      <c r="FU952" s="16"/>
      <c r="FV952" s="16"/>
      <c r="FW952" s="16"/>
      <c r="FX952" s="16"/>
      <c r="FY952" s="16"/>
      <c r="FZ952" s="17"/>
      <c r="GA952" s="17"/>
      <c r="GB952" s="17"/>
    </row>
    <row r="953" spans="3:184" ht="14.25" customHeight="1">
      <c r="C953" s="14"/>
      <c r="D953" s="16"/>
      <c r="E953" s="16"/>
      <c r="F953" s="16"/>
      <c r="G953" s="16"/>
      <c r="H953" s="16"/>
      <c r="I953" s="16"/>
      <c r="J953" s="16"/>
      <c r="K953" s="16"/>
      <c r="L953" s="16"/>
      <c r="M953" s="16"/>
      <c r="N953" s="16"/>
      <c r="O953" s="16"/>
      <c r="P953" s="16"/>
      <c r="Q953" s="16"/>
      <c r="R953" s="16"/>
      <c r="S953" s="16"/>
      <c r="T953" s="16"/>
      <c r="U953" s="16"/>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c r="AW953" s="16"/>
      <c r="AX953" s="16"/>
      <c r="AY953" s="16"/>
      <c r="AZ953" s="16"/>
      <c r="BA953" s="16"/>
      <c r="BB953" s="16"/>
      <c r="BC953" s="16"/>
      <c r="BD953" s="16"/>
      <c r="BE953" s="16"/>
      <c r="BF953" s="16"/>
      <c r="BG953" s="16"/>
      <c r="BH953" s="16"/>
      <c r="BI953" s="16"/>
      <c r="BJ953" s="16"/>
      <c r="BK953" s="16"/>
      <c r="BL953" s="16"/>
      <c r="BM953" s="16"/>
      <c r="BN953" s="16"/>
      <c r="BO953" s="16"/>
      <c r="BP953" s="16"/>
      <c r="BQ953" s="16"/>
      <c r="BR953" s="16"/>
      <c r="BS953" s="16"/>
      <c r="BT953" s="16"/>
      <c r="BU953" s="16"/>
      <c r="BV953" s="16"/>
      <c r="BW953" s="16"/>
      <c r="BX953" s="16"/>
      <c r="BY953" s="16"/>
      <c r="BZ953" s="16"/>
      <c r="CA953" s="16"/>
      <c r="CB953" s="16"/>
      <c r="CC953" s="16"/>
      <c r="CD953" s="16"/>
      <c r="CE953" s="16"/>
      <c r="CF953" s="16"/>
      <c r="CG953" s="16"/>
      <c r="CH953" s="16"/>
      <c r="CI953" s="16"/>
      <c r="CJ953" s="16"/>
      <c r="CK953" s="16"/>
      <c r="CL953" s="16"/>
      <c r="CM953" s="16"/>
      <c r="CN953" s="16"/>
      <c r="CO953" s="16"/>
      <c r="CP953" s="16"/>
      <c r="CQ953" s="16"/>
      <c r="CR953" s="16"/>
      <c r="CS953" s="16"/>
      <c r="CT953" s="16"/>
      <c r="CU953" s="16"/>
      <c r="CV953" s="16"/>
      <c r="CW953" s="16"/>
      <c r="CX953" s="16"/>
      <c r="CY953" s="16"/>
      <c r="CZ953" s="16"/>
      <c r="DA953" s="16"/>
      <c r="DB953" s="16"/>
      <c r="DC953" s="16"/>
      <c r="DD953" s="16"/>
      <c r="DE953" s="16"/>
      <c r="DF953" s="16"/>
      <c r="DG953" s="16"/>
      <c r="DH953" s="16"/>
      <c r="DI953" s="16"/>
      <c r="DJ953" s="16"/>
      <c r="DK953" s="16"/>
      <c r="DL953" s="16"/>
      <c r="DM953" s="16"/>
      <c r="DN953" s="16"/>
      <c r="DO953" s="16"/>
      <c r="DP953" s="16"/>
      <c r="DQ953" s="16"/>
      <c r="DR953" s="16"/>
      <c r="DS953" s="16"/>
      <c r="DT953" s="16"/>
      <c r="DU953" s="16"/>
      <c r="DV953" s="16"/>
      <c r="DW953" s="16"/>
      <c r="DX953" s="16"/>
      <c r="DY953" s="16"/>
      <c r="DZ953" s="16"/>
      <c r="EA953" s="16"/>
      <c r="EB953" s="16"/>
      <c r="EC953" s="16"/>
      <c r="ED953" s="16"/>
      <c r="EE953" s="16"/>
      <c r="EF953" s="16"/>
      <c r="EG953" s="16"/>
      <c r="EH953" s="16"/>
      <c r="EI953" s="16"/>
      <c r="EJ953" s="16"/>
      <c r="EK953" s="16"/>
      <c r="EL953" s="16"/>
      <c r="EM953" s="16"/>
      <c r="EN953" s="16"/>
      <c r="EO953" s="16"/>
      <c r="EP953" s="16"/>
      <c r="EQ953" s="16"/>
      <c r="ER953" s="16"/>
      <c r="ES953" s="16"/>
      <c r="ET953" s="16"/>
      <c r="EU953" s="16"/>
      <c r="EV953" s="16"/>
      <c r="EW953" s="16"/>
      <c r="EX953" s="16"/>
      <c r="EY953" s="16"/>
      <c r="EZ953" s="16"/>
      <c r="FA953" s="16"/>
      <c r="FB953" s="16"/>
      <c r="FC953" s="16"/>
      <c r="FD953" s="16"/>
      <c r="FE953" s="16"/>
      <c r="FF953" s="16"/>
      <c r="FG953" s="16"/>
      <c r="FH953" s="16"/>
      <c r="FI953" s="16"/>
      <c r="FJ953" s="16"/>
      <c r="FK953" s="16"/>
      <c r="FL953" s="16"/>
      <c r="FM953" s="16"/>
      <c r="FN953" s="16"/>
      <c r="FO953" s="16"/>
      <c r="FP953" s="16"/>
      <c r="FQ953" s="16"/>
      <c r="FR953" s="16"/>
      <c r="FS953" s="16"/>
      <c r="FT953" s="16"/>
      <c r="FU953" s="16"/>
      <c r="FV953" s="16"/>
      <c r="FW953" s="16"/>
      <c r="FX953" s="16"/>
      <c r="FY953" s="16"/>
      <c r="FZ953" s="17"/>
      <c r="GA953" s="17"/>
      <c r="GB953" s="17"/>
    </row>
    <row r="954" spans="3:184" ht="14.25" customHeight="1">
      <c r="C954" s="14"/>
      <c r="D954" s="16"/>
      <c r="E954" s="16"/>
      <c r="F954" s="16"/>
      <c r="G954" s="16"/>
      <c r="H954" s="16"/>
      <c r="I954" s="16"/>
      <c r="J954" s="16"/>
      <c r="K954" s="16"/>
      <c r="L954" s="16"/>
      <c r="M954" s="16"/>
      <c r="N954" s="16"/>
      <c r="O954" s="16"/>
      <c r="P954" s="16"/>
      <c r="Q954" s="16"/>
      <c r="R954" s="16"/>
      <c r="S954" s="16"/>
      <c r="T954" s="16"/>
      <c r="U954" s="16"/>
      <c r="V954" s="16"/>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16"/>
      <c r="AS954" s="16"/>
      <c r="AT954" s="16"/>
      <c r="AU954" s="16"/>
      <c r="AV954" s="16"/>
      <c r="AW954" s="16"/>
      <c r="AX954" s="16"/>
      <c r="AY954" s="16"/>
      <c r="AZ954" s="16"/>
      <c r="BA954" s="16"/>
      <c r="BB954" s="16"/>
      <c r="BC954" s="16"/>
      <c r="BD954" s="16"/>
      <c r="BE954" s="16"/>
      <c r="BF954" s="16"/>
      <c r="BG954" s="16"/>
      <c r="BH954" s="16"/>
      <c r="BI954" s="16"/>
      <c r="BJ954" s="16"/>
      <c r="BK954" s="16"/>
      <c r="BL954" s="16"/>
      <c r="BM954" s="16"/>
      <c r="BN954" s="16"/>
      <c r="BO954" s="16"/>
      <c r="BP954" s="16"/>
      <c r="BQ954" s="16"/>
      <c r="BR954" s="16"/>
      <c r="BS954" s="16"/>
      <c r="BT954" s="16"/>
      <c r="BU954" s="16"/>
      <c r="BV954" s="16"/>
      <c r="BW954" s="16"/>
      <c r="BX954" s="16"/>
      <c r="BY954" s="16"/>
      <c r="BZ954" s="16"/>
      <c r="CA954" s="16"/>
      <c r="CB954" s="16"/>
      <c r="CC954" s="16"/>
      <c r="CD954" s="16"/>
      <c r="CE954" s="16"/>
      <c r="CF954" s="16"/>
      <c r="CG954" s="16"/>
      <c r="CH954" s="16"/>
      <c r="CI954" s="16"/>
      <c r="CJ954" s="16"/>
      <c r="CK954" s="16"/>
      <c r="CL954" s="16"/>
      <c r="CM954" s="16"/>
      <c r="CN954" s="16"/>
      <c r="CO954" s="16"/>
      <c r="CP954" s="16"/>
      <c r="CQ954" s="16"/>
      <c r="CR954" s="16"/>
      <c r="CS954" s="16"/>
      <c r="CT954" s="16"/>
      <c r="CU954" s="16"/>
      <c r="CV954" s="16"/>
      <c r="CW954" s="16"/>
      <c r="CX954" s="16"/>
      <c r="CY954" s="16"/>
      <c r="CZ954" s="16"/>
      <c r="DA954" s="16"/>
      <c r="DB954" s="16"/>
      <c r="DC954" s="16"/>
      <c r="DD954" s="16"/>
      <c r="DE954" s="16"/>
      <c r="DF954" s="16"/>
      <c r="DG954" s="16"/>
      <c r="DH954" s="16"/>
      <c r="DI954" s="16"/>
      <c r="DJ954" s="16"/>
      <c r="DK954" s="16"/>
      <c r="DL954" s="16"/>
      <c r="DM954" s="16"/>
      <c r="DN954" s="16"/>
      <c r="DO954" s="16"/>
      <c r="DP954" s="16"/>
      <c r="DQ954" s="16"/>
      <c r="DR954" s="16"/>
      <c r="DS954" s="16"/>
      <c r="DT954" s="16"/>
      <c r="DU954" s="16"/>
      <c r="DV954" s="16"/>
      <c r="DW954" s="16"/>
      <c r="DX954" s="16"/>
      <c r="DY954" s="16"/>
      <c r="DZ954" s="16"/>
      <c r="EA954" s="16"/>
      <c r="EB954" s="16"/>
      <c r="EC954" s="16"/>
      <c r="ED954" s="16"/>
      <c r="EE954" s="16"/>
      <c r="EF954" s="16"/>
      <c r="EG954" s="16"/>
      <c r="EH954" s="16"/>
      <c r="EI954" s="16"/>
      <c r="EJ954" s="16"/>
      <c r="EK954" s="16"/>
      <c r="EL954" s="16"/>
      <c r="EM954" s="16"/>
      <c r="EN954" s="16"/>
      <c r="EO954" s="16"/>
      <c r="EP954" s="16"/>
      <c r="EQ954" s="16"/>
      <c r="ER954" s="16"/>
      <c r="ES954" s="16"/>
      <c r="ET954" s="16"/>
      <c r="EU954" s="16"/>
      <c r="EV954" s="16"/>
      <c r="EW954" s="16"/>
      <c r="EX954" s="16"/>
      <c r="EY954" s="16"/>
      <c r="EZ954" s="16"/>
      <c r="FA954" s="16"/>
      <c r="FB954" s="16"/>
      <c r="FC954" s="16"/>
      <c r="FD954" s="16"/>
      <c r="FE954" s="16"/>
      <c r="FF954" s="16"/>
      <c r="FG954" s="16"/>
      <c r="FH954" s="16"/>
      <c r="FI954" s="16"/>
      <c r="FJ954" s="16"/>
      <c r="FK954" s="16"/>
      <c r="FL954" s="16"/>
      <c r="FM954" s="16"/>
      <c r="FN954" s="16"/>
      <c r="FO954" s="16"/>
      <c r="FP954" s="16"/>
      <c r="FQ954" s="16"/>
      <c r="FR954" s="16"/>
      <c r="FS954" s="16"/>
      <c r="FT954" s="16"/>
      <c r="FU954" s="16"/>
      <c r="FV954" s="16"/>
      <c r="FW954" s="16"/>
      <c r="FX954" s="16"/>
      <c r="FY954" s="16"/>
      <c r="FZ954" s="17"/>
      <c r="GA954" s="17"/>
      <c r="GB954" s="17"/>
    </row>
    <row r="955" spans="3:184" ht="14.25" customHeight="1">
      <c r="C955" s="14"/>
      <c r="D955" s="16"/>
      <c r="E955" s="16"/>
      <c r="F955" s="16"/>
      <c r="G955" s="16"/>
      <c r="H955" s="16"/>
      <c r="I955" s="16"/>
      <c r="J955" s="16"/>
      <c r="K955" s="16"/>
      <c r="L955" s="16"/>
      <c r="M955" s="16"/>
      <c r="N955" s="16"/>
      <c r="O955" s="16"/>
      <c r="P955" s="16"/>
      <c r="Q955" s="16"/>
      <c r="R955" s="16"/>
      <c r="S955" s="16"/>
      <c r="T955" s="16"/>
      <c r="U955" s="16"/>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6"/>
      <c r="AW955" s="16"/>
      <c r="AX955" s="16"/>
      <c r="AY955" s="16"/>
      <c r="AZ955" s="16"/>
      <c r="BA955" s="16"/>
      <c r="BB955" s="16"/>
      <c r="BC955" s="16"/>
      <c r="BD955" s="16"/>
      <c r="BE955" s="16"/>
      <c r="BF955" s="16"/>
      <c r="BG955" s="16"/>
      <c r="BH955" s="16"/>
      <c r="BI955" s="16"/>
      <c r="BJ955" s="16"/>
      <c r="BK955" s="16"/>
      <c r="BL955" s="16"/>
      <c r="BM955" s="16"/>
      <c r="BN955" s="16"/>
      <c r="BO955" s="16"/>
      <c r="BP955" s="16"/>
      <c r="BQ955" s="16"/>
      <c r="BR955" s="16"/>
      <c r="BS955" s="16"/>
      <c r="BT955" s="16"/>
      <c r="BU955" s="16"/>
      <c r="BV955" s="16"/>
      <c r="BW955" s="16"/>
      <c r="BX955" s="16"/>
      <c r="BY955" s="16"/>
      <c r="BZ955" s="16"/>
      <c r="CA955" s="16"/>
      <c r="CB955" s="16"/>
      <c r="CC955" s="16"/>
      <c r="CD955" s="16"/>
      <c r="CE955" s="16"/>
      <c r="CF955" s="16"/>
      <c r="CG955" s="16"/>
      <c r="CH955" s="16"/>
      <c r="CI955" s="16"/>
      <c r="CJ955" s="16"/>
      <c r="CK955" s="16"/>
      <c r="CL955" s="16"/>
      <c r="CM955" s="16"/>
      <c r="CN955" s="16"/>
      <c r="CO955" s="16"/>
      <c r="CP955" s="16"/>
      <c r="CQ955" s="16"/>
      <c r="CR955" s="16"/>
      <c r="CS955" s="16"/>
      <c r="CT955" s="16"/>
      <c r="CU955" s="16"/>
      <c r="CV955" s="16"/>
      <c r="CW955" s="16"/>
      <c r="CX955" s="16"/>
      <c r="CY955" s="16"/>
      <c r="CZ955" s="16"/>
      <c r="DA955" s="16"/>
      <c r="DB955" s="16"/>
      <c r="DC955" s="16"/>
      <c r="DD955" s="16"/>
      <c r="DE955" s="16"/>
      <c r="DF955" s="16"/>
      <c r="DG955" s="16"/>
      <c r="DH955" s="16"/>
      <c r="DI955" s="16"/>
      <c r="DJ955" s="16"/>
      <c r="DK955" s="16"/>
      <c r="DL955" s="16"/>
      <c r="DM955" s="16"/>
      <c r="DN955" s="16"/>
      <c r="DO955" s="16"/>
      <c r="DP955" s="16"/>
      <c r="DQ955" s="16"/>
      <c r="DR955" s="16"/>
      <c r="DS955" s="16"/>
      <c r="DT955" s="16"/>
      <c r="DU955" s="16"/>
      <c r="DV955" s="16"/>
      <c r="DW955" s="16"/>
      <c r="DX955" s="16"/>
      <c r="DY955" s="16"/>
      <c r="DZ955" s="16"/>
      <c r="EA955" s="16"/>
      <c r="EB955" s="16"/>
      <c r="EC955" s="16"/>
      <c r="ED955" s="16"/>
      <c r="EE955" s="16"/>
      <c r="EF955" s="16"/>
      <c r="EG955" s="16"/>
      <c r="EH955" s="16"/>
      <c r="EI955" s="16"/>
      <c r="EJ955" s="16"/>
      <c r="EK955" s="16"/>
      <c r="EL955" s="16"/>
      <c r="EM955" s="16"/>
      <c r="EN955" s="16"/>
      <c r="EO955" s="16"/>
      <c r="EP955" s="16"/>
      <c r="EQ955" s="16"/>
      <c r="ER955" s="16"/>
      <c r="ES955" s="16"/>
      <c r="ET955" s="16"/>
      <c r="EU955" s="16"/>
      <c r="EV955" s="16"/>
      <c r="EW955" s="16"/>
      <c r="EX955" s="16"/>
      <c r="EY955" s="16"/>
      <c r="EZ955" s="16"/>
      <c r="FA955" s="16"/>
      <c r="FB955" s="16"/>
      <c r="FC955" s="16"/>
      <c r="FD955" s="16"/>
      <c r="FE955" s="16"/>
      <c r="FF955" s="16"/>
      <c r="FG955" s="16"/>
      <c r="FH955" s="16"/>
      <c r="FI955" s="16"/>
      <c r="FJ955" s="16"/>
      <c r="FK955" s="16"/>
      <c r="FL955" s="16"/>
      <c r="FM955" s="16"/>
      <c r="FN955" s="16"/>
      <c r="FO955" s="16"/>
      <c r="FP955" s="16"/>
      <c r="FQ955" s="16"/>
      <c r="FR955" s="16"/>
      <c r="FS955" s="16"/>
      <c r="FT955" s="16"/>
      <c r="FU955" s="16"/>
      <c r="FV955" s="16"/>
      <c r="FW955" s="16"/>
      <c r="FX955" s="16"/>
      <c r="FY955" s="16"/>
      <c r="FZ955" s="17"/>
      <c r="GA955" s="17"/>
      <c r="GB955" s="17"/>
    </row>
    <row r="956" spans="3:184" ht="14.25" customHeight="1">
      <c r="C956" s="14"/>
      <c r="D956" s="16"/>
      <c r="E956" s="16"/>
      <c r="F956" s="16"/>
      <c r="G956" s="16"/>
      <c r="H956" s="16"/>
      <c r="I956" s="16"/>
      <c r="J956" s="16"/>
      <c r="K956" s="16"/>
      <c r="L956" s="16"/>
      <c r="M956" s="16"/>
      <c r="N956" s="16"/>
      <c r="O956" s="16"/>
      <c r="P956" s="16"/>
      <c r="Q956" s="16"/>
      <c r="R956" s="16"/>
      <c r="S956" s="16"/>
      <c r="T956" s="16"/>
      <c r="U956" s="16"/>
      <c r="V956" s="16"/>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16"/>
      <c r="AS956" s="16"/>
      <c r="AT956" s="16"/>
      <c r="AU956" s="16"/>
      <c r="AV956" s="16"/>
      <c r="AW956" s="16"/>
      <c r="AX956" s="16"/>
      <c r="AY956" s="16"/>
      <c r="AZ956" s="16"/>
      <c r="BA956" s="16"/>
      <c r="BB956" s="16"/>
      <c r="BC956" s="16"/>
      <c r="BD956" s="16"/>
      <c r="BE956" s="16"/>
      <c r="BF956" s="16"/>
      <c r="BG956" s="16"/>
      <c r="BH956" s="16"/>
      <c r="BI956" s="16"/>
      <c r="BJ956" s="16"/>
      <c r="BK956" s="16"/>
      <c r="BL956" s="16"/>
      <c r="BM956" s="16"/>
      <c r="BN956" s="16"/>
      <c r="BO956" s="16"/>
      <c r="BP956" s="16"/>
      <c r="BQ956" s="16"/>
      <c r="BR956" s="16"/>
      <c r="BS956" s="16"/>
      <c r="BT956" s="16"/>
      <c r="BU956" s="16"/>
      <c r="BV956" s="16"/>
      <c r="BW956" s="16"/>
      <c r="BX956" s="16"/>
      <c r="BY956" s="16"/>
      <c r="BZ956" s="16"/>
      <c r="CA956" s="16"/>
      <c r="CB956" s="16"/>
      <c r="CC956" s="16"/>
      <c r="CD956" s="16"/>
      <c r="CE956" s="16"/>
      <c r="CF956" s="16"/>
      <c r="CG956" s="16"/>
      <c r="CH956" s="16"/>
      <c r="CI956" s="16"/>
      <c r="CJ956" s="16"/>
      <c r="CK956" s="16"/>
      <c r="CL956" s="16"/>
      <c r="CM956" s="16"/>
      <c r="CN956" s="16"/>
      <c r="CO956" s="16"/>
      <c r="CP956" s="16"/>
      <c r="CQ956" s="16"/>
      <c r="CR956" s="16"/>
      <c r="CS956" s="16"/>
      <c r="CT956" s="16"/>
      <c r="CU956" s="16"/>
      <c r="CV956" s="16"/>
      <c r="CW956" s="16"/>
      <c r="CX956" s="16"/>
      <c r="CY956" s="16"/>
      <c r="CZ956" s="16"/>
      <c r="DA956" s="16"/>
      <c r="DB956" s="16"/>
      <c r="DC956" s="16"/>
      <c r="DD956" s="16"/>
      <c r="DE956" s="16"/>
      <c r="DF956" s="16"/>
      <c r="DG956" s="16"/>
      <c r="DH956" s="16"/>
      <c r="DI956" s="16"/>
      <c r="DJ956" s="16"/>
      <c r="DK956" s="16"/>
      <c r="DL956" s="16"/>
      <c r="DM956" s="16"/>
      <c r="DN956" s="16"/>
      <c r="DO956" s="16"/>
      <c r="DP956" s="16"/>
      <c r="DQ956" s="16"/>
      <c r="DR956" s="16"/>
      <c r="DS956" s="16"/>
      <c r="DT956" s="16"/>
      <c r="DU956" s="16"/>
      <c r="DV956" s="16"/>
      <c r="DW956" s="16"/>
      <c r="DX956" s="16"/>
      <c r="DY956" s="16"/>
      <c r="DZ956" s="16"/>
      <c r="EA956" s="16"/>
      <c r="EB956" s="16"/>
      <c r="EC956" s="16"/>
      <c r="ED956" s="16"/>
      <c r="EE956" s="16"/>
      <c r="EF956" s="16"/>
      <c r="EG956" s="16"/>
      <c r="EH956" s="16"/>
      <c r="EI956" s="16"/>
      <c r="EJ956" s="16"/>
      <c r="EK956" s="16"/>
      <c r="EL956" s="16"/>
      <c r="EM956" s="16"/>
      <c r="EN956" s="16"/>
      <c r="EO956" s="16"/>
      <c r="EP956" s="16"/>
      <c r="EQ956" s="16"/>
      <c r="ER956" s="16"/>
      <c r="ES956" s="16"/>
      <c r="ET956" s="16"/>
      <c r="EU956" s="16"/>
      <c r="EV956" s="16"/>
      <c r="EW956" s="16"/>
      <c r="EX956" s="16"/>
      <c r="EY956" s="16"/>
      <c r="EZ956" s="16"/>
      <c r="FA956" s="16"/>
      <c r="FB956" s="16"/>
      <c r="FC956" s="16"/>
      <c r="FD956" s="16"/>
      <c r="FE956" s="16"/>
      <c r="FF956" s="16"/>
      <c r="FG956" s="16"/>
      <c r="FH956" s="16"/>
      <c r="FI956" s="16"/>
      <c r="FJ956" s="16"/>
      <c r="FK956" s="16"/>
      <c r="FL956" s="16"/>
      <c r="FM956" s="16"/>
      <c r="FN956" s="16"/>
      <c r="FO956" s="16"/>
      <c r="FP956" s="16"/>
      <c r="FQ956" s="16"/>
      <c r="FR956" s="16"/>
      <c r="FS956" s="16"/>
      <c r="FT956" s="16"/>
      <c r="FU956" s="16"/>
      <c r="FV956" s="16"/>
      <c r="FW956" s="16"/>
      <c r="FX956" s="16"/>
      <c r="FY956" s="16"/>
      <c r="FZ956" s="17"/>
      <c r="GA956" s="17"/>
      <c r="GB956" s="17"/>
    </row>
    <row r="957" spans="3:184" ht="14.25" customHeight="1">
      <c r="C957" s="14"/>
      <c r="D957" s="16"/>
      <c r="E957" s="16"/>
      <c r="F957" s="16"/>
      <c r="G957" s="16"/>
      <c r="H957" s="16"/>
      <c r="I957" s="16"/>
      <c r="J957" s="16"/>
      <c r="K957" s="16"/>
      <c r="L957" s="16"/>
      <c r="M957" s="16"/>
      <c r="N957" s="16"/>
      <c r="O957" s="16"/>
      <c r="P957" s="16"/>
      <c r="Q957" s="16"/>
      <c r="R957" s="16"/>
      <c r="S957" s="16"/>
      <c r="T957" s="16"/>
      <c r="U957" s="16"/>
      <c r="V957" s="16"/>
      <c r="W957" s="16"/>
      <c r="X957" s="16"/>
      <c r="Y957" s="16"/>
      <c r="Z957" s="16"/>
      <c r="AA957" s="16"/>
      <c r="AB957" s="16"/>
      <c r="AC957" s="16"/>
      <c r="AD957" s="16"/>
      <c r="AE957" s="16"/>
      <c r="AF957" s="16"/>
      <c r="AG957" s="16"/>
      <c r="AH957" s="16"/>
      <c r="AI957" s="16"/>
      <c r="AJ957" s="16"/>
      <c r="AK957" s="16"/>
      <c r="AL957" s="16"/>
      <c r="AM957" s="16"/>
      <c r="AN957" s="16"/>
      <c r="AO957" s="16"/>
      <c r="AP957" s="16"/>
      <c r="AQ957" s="16"/>
      <c r="AR957" s="16"/>
      <c r="AS957" s="16"/>
      <c r="AT957" s="16"/>
      <c r="AU957" s="16"/>
      <c r="AV957" s="16"/>
      <c r="AW957" s="16"/>
      <c r="AX957" s="16"/>
      <c r="AY957" s="16"/>
      <c r="AZ957" s="16"/>
      <c r="BA957" s="16"/>
      <c r="BB957" s="16"/>
      <c r="BC957" s="16"/>
      <c r="BD957" s="16"/>
      <c r="BE957" s="16"/>
      <c r="BF957" s="16"/>
      <c r="BG957" s="16"/>
      <c r="BH957" s="16"/>
      <c r="BI957" s="16"/>
      <c r="BJ957" s="16"/>
      <c r="BK957" s="16"/>
      <c r="BL957" s="16"/>
      <c r="BM957" s="16"/>
      <c r="BN957" s="16"/>
      <c r="BO957" s="16"/>
      <c r="BP957" s="16"/>
      <c r="BQ957" s="16"/>
      <c r="BR957" s="16"/>
      <c r="BS957" s="16"/>
      <c r="BT957" s="16"/>
      <c r="BU957" s="16"/>
      <c r="BV957" s="16"/>
      <c r="BW957" s="16"/>
      <c r="BX957" s="16"/>
      <c r="BY957" s="16"/>
      <c r="BZ957" s="16"/>
      <c r="CA957" s="16"/>
      <c r="CB957" s="16"/>
      <c r="CC957" s="16"/>
      <c r="CD957" s="16"/>
      <c r="CE957" s="16"/>
      <c r="CF957" s="16"/>
      <c r="CG957" s="16"/>
      <c r="CH957" s="16"/>
      <c r="CI957" s="16"/>
      <c r="CJ957" s="16"/>
      <c r="CK957" s="16"/>
      <c r="CL957" s="16"/>
      <c r="CM957" s="16"/>
      <c r="CN957" s="16"/>
      <c r="CO957" s="16"/>
      <c r="CP957" s="16"/>
      <c r="CQ957" s="16"/>
      <c r="CR957" s="16"/>
      <c r="CS957" s="16"/>
      <c r="CT957" s="16"/>
      <c r="CU957" s="16"/>
      <c r="CV957" s="16"/>
      <c r="CW957" s="16"/>
      <c r="CX957" s="16"/>
      <c r="CY957" s="16"/>
      <c r="CZ957" s="16"/>
      <c r="DA957" s="16"/>
      <c r="DB957" s="16"/>
      <c r="DC957" s="16"/>
      <c r="DD957" s="16"/>
      <c r="DE957" s="16"/>
      <c r="DF957" s="16"/>
      <c r="DG957" s="16"/>
      <c r="DH957" s="16"/>
      <c r="DI957" s="16"/>
      <c r="DJ957" s="16"/>
      <c r="DK957" s="16"/>
      <c r="DL957" s="16"/>
      <c r="DM957" s="16"/>
      <c r="DN957" s="16"/>
      <c r="DO957" s="16"/>
      <c r="DP957" s="16"/>
      <c r="DQ957" s="16"/>
      <c r="DR957" s="16"/>
      <c r="DS957" s="16"/>
      <c r="DT957" s="16"/>
      <c r="DU957" s="16"/>
      <c r="DV957" s="16"/>
      <c r="DW957" s="16"/>
      <c r="DX957" s="16"/>
      <c r="DY957" s="16"/>
      <c r="DZ957" s="16"/>
      <c r="EA957" s="16"/>
      <c r="EB957" s="16"/>
      <c r="EC957" s="16"/>
      <c r="ED957" s="16"/>
      <c r="EE957" s="16"/>
      <c r="EF957" s="16"/>
      <c r="EG957" s="16"/>
      <c r="EH957" s="16"/>
      <c r="EI957" s="16"/>
      <c r="EJ957" s="16"/>
      <c r="EK957" s="16"/>
      <c r="EL957" s="16"/>
      <c r="EM957" s="16"/>
      <c r="EN957" s="16"/>
      <c r="EO957" s="16"/>
      <c r="EP957" s="16"/>
      <c r="EQ957" s="16"/>
      <c r="ER957" s="16"/>
      <c r="ES957" s="16"/>
      <c r="ET957" s="16"/>
      <c r="EU957" s="16"/>
      <c r="EV957" s="16"/>
      <c r="EW957" s="16"/>
      <c r="EX957" s="16"/>
      <c r="EY957" s="16"/>
      <c r="EZ957" s="16"/>
      <c r="FA957" s="16"/>
      <c r="FB957" s="16"/>
      <c r="FC957" s="16"/>
      <c r="FD957" s="16"/>
      <c r="FE957" s="16"/>
      <c r="FF957" s="16"/>
      <c r="FG957" s="16"/>
      <c r="FH957" s="16"/>
      <c r="FI957" s="16"/>
      <c r="FJ957" s="16"/>
      <c r="FK957" s="16"/>
      <c r="FL957" s="16"/>
      <c r="FM957" s="16"/>
      <c r="FN957" s="16"/>
      <c r="FO957" s="16"/>
      <c r="FP957" s="16"/>
      <c r="FQ957" s="16"/>
      <c r="FR957" s="16"/>
      <c r="FS957" s="16"/>
      <c r="FT957" s="16"/>
      <c r="FU957" s="16"/>
      <c r="FV957" s="16"/>
      <c r="FW957" s="16"/>
      <c r="FX957" s="16"/>
      <c r="FY957" s="16"/>
      <c r="FZ957" s="17"/>
      <c r="GA957" s="17"/>
      <c r="GB957" s="17"/>
    </row>
    <row r="958" spans="3:184" ht="14.25" customHeight="1">
      <c r="C958" s="14"/>
      <c r="D958" s="16"/>
      <c r="E958" s="16"/>
      <c r="F958" s="16"/>
      <c r="G958" s="16"/>
      <c r="H958" s="16"/>
      <c r="I958" s="16"/>
      <c r="J958" s="16"/>
      <c r="K958" s="16"/>
      <c r="L958" s="16"/>
      <c r="M958" s="16"/>
      <c r="N958" s="16"/>
      <c r="O958" s="16"/>
      <c r="P958" s="16"/>
      <c r="Q958" s="16"/>
      <c r="R958" s="16"/>
      <c r="S958" s="16"/>
      <c r="T958" s="16"/>
      <c r="U958" s="16"/>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6"/>
      <c r="AW958" s="16"/>
      <c r="AX958" s="16"/>
      <c r="AY958" s="16"/>
      <c r="AZ958" s="16"/>
      <c r="BA958" s="16"/>
      <c r="BB958" s="16"/>
      <c r="BC958" s="16"/>
      <c r="BD958" s="16"/>
      <c r="BE958" s="16"/>
      <c r="BF958" s="16"/>
      <c r="BG958" s="16"/>
      <c r="BH958" s="16"/>
      <c r="BI958" s="16"/>
      <c r="BJ958" s="16"/>
      <c r="BK958" s="16"/>
      <c r="BL958" s="16"/>
      <c r="BM958" s="16"/>
      <c r="BN958" s="16"/>
      <c r="BO958" s="16"/>
      <c r="BP958" s="16"/>
      <c r="BQ958" s="16"/>
      <c r="BR958" s="16"/>
      <c r="BS958" s="16"/>
      <c r="BT958" s="16"/>
      <c r="BU958" s="16"/>
      <c r="BV958" s="16"/>
      <c r="BW958" s="16"/>
      <c r="BX958" s="16"/>
      <c r="BY958" s="16"/>
      <c r="BZ958" s="16"/>
      <c r="CA958" s="16"/>
      <c r="CB958" s="16"/>
      <c r="CC958" s="16"/>
      <c r="CD958" s="16"/>
      <c r="CE958" s="16"/>
      <c r="CF958" s="16"/>
      <c r="CG958" s="16"/>
      <c r="CH958" s="16"/>
      <c r="CI958" s="16"/>
      <c r="CJ958" s="16"/>
      <c r="CK958" s="16"/>
      <c r="CL958" s="16"/>
      <c r="CM958" s="16"/>
      <c r="CN958" s="16"/>
      <c r="CO958" s="16"/>
      <c r="CP958" s="16"/>
      <c r="CQ958" s="16"/>
      <c r="CR958" s="16"/>
      <c r="CS958" s="16"/>
      <c r="CT958" s="16"/>
      <c r="CU958" s="16"/>
      <c r="CV958" s="16"/>
      <c r="CW958" s="16"/>
      <c r="CX958" s="16"/>
      <c r="CY958" s="16"/>
      <c r="CZ958" s="16"/>
      <c r="DA958" s="16"/>
      <c r="DB958" s="16"/>
      <c r="DC958" s="16"/>
      <c r="DD958" s="16"/>
      <c r="DE958" s="16"/>
      <c r="DF958" s="16"/>
      <c r="DG958" s="16"/>
      <c r="DH958" s="16"/>
      <c r="DI958" s="16"/>
      <c r="DJ958" s="16"/>
      <c r="DK958" s="16"/>
      <c r="DL958" s="16"/>
      <c r="DM958" s="16"/>
      <c r="DN958" s="16"/>
      <c r="DO958" s="16"/>
      <c r="DP958" s="16"/>
      <c r="DQ958" s="16"/>
      <c r="DR958" s="16"/>
      <c r="DS958" s="16"/>
      <c r="DT958" s="16"/>
      <c r="DU958" s="16"/>
      <c r="DV958" s="16"/>
      <c r="DW958" s="16"/>
      <c r="DX958" s="16"/>
      <c r="DY958" s="16"/>
      <c r="DZ958" s="16"/>
      <c r="EA958" s="16"/>
      <c r="EB958" s="16"/>
      <c r="EC958" s="16"/>
      <c r="ED958" s="16"/>
      <c r="EE958" s="16"/>
      <c r="EF958" s="16"/>
      <c r="EG958" s="16"/>
      <c r="EH958" s="16"/>
      <c r="EI958" s="16"/>
      <c r="EJ958" s="16"/>
      <c r="EK958" s="16"/>
      <c r="EL958" s="16"/>
      <c r="EM958" s="16"/>
      <c r="EN958" s="16"/>
      <c r="EO958" s="16"/>
      <c r="EP958" s="16"/>
      <c r="EQ958" s="16"/>
      <c r="ER958" s="16"/>
      <c r="ES958" s="16"/>
      <c r="ET958" s="16"/>
      <c r="EU958" s="16"/>
      <c r="EV958" s="16"/>
      <c r="EW958" s="16"/>
      <c r="EX958" s="16"/>
      <c r="EY958" s="16"/>
      <c r="EZ958" s="16"/>
      <c r="FA958" s="16"/>
      <c r="FB958" s="16"/>
      <c r="FC958" s="16"/>
      <c r="FD958" s="16"/>
      <c r="FE958" s="16"/>
      <c r="FF958" s="16"/>
      <c r="FG958" s="16"/>
      <c r="FH958" s="16"/>
      <c r="FI958" s="16"/>
      <c r="FJ958" s="16"/>
      <c r="FK958" s="16"/>
      <c r="FL958" s="16"/>
      <c r="FM958" s="16"/>
      <c r="FN958" s="16"/>
      <c r="FO958" s="16"/>
      <c r="FP958" s="16"/>
      <c r="FQ958" s="16"/>
      <c r="FR958" s="16"/>
      <c r="FS958" s="16"/>
      <c r="FT958" s="16"/>
      <c r="FU958" s="16"/>
      <c r="FV958" s="16"/>
      <c r="FW958" s="16"/>
      <c r="FX958" s="16"/>
      <c r="FY958" s="16"/>
      <c r="FZ958" s="17"/>
      <c r="GA958" s="17"/>
      <c r="GB958" s="17"/>
    </row>
    <row r="959" spans="3:184" ht="14.25" customHeight="1">
      <c r="C959" s="14"/>
      <c r="D959" s="16"/>
      <c r="E959" s="16"/>
      <c r="F959" s="16"/>
      <c r="G959" s="16"/>
      <c r="H959" s="16"/>
      <c r="I959" s="16"/>
      <c r="J959" s="16"/>
      <c r="K959" s="16"/>
      <c r="L959" s="16"/>
      <c r="M959" s="16"/>
      <c r="N959" s="16"/>
      <c r="O959" s="16"/>
      <c r="P959" s="16"/>
      <c r="Q959" s="16"/>
      <c r="R959" s="16"/>
      <c r="S959" s="16"/>
      <c r="T959" s="16"/>
      <c r="U959" s="16"/>
      <c r="V959" s="16"/>
      <c r="W959" s="16"/>
      <c r="X959" s="16"/>
      <c r="Y959" s="16"/>
      <c r="Z959" s="16"/>
      <c r="AA959" s="16"/>
      <c r="AB959" s="16"/>
      <c r="AC959" s="16"/>
      <c r="AD959" s="16"/>
      <c r="AE959" s="16"/>
      <c r="AF959" s="16"/>
      <c r="AG959" s="16"/>
      <c r="AH959" s="16"/>
      <c r="AI959" s="16"/>
      <c r="AJ959" s="16"/>
      <c r="AK959" s="16"/>
      <c r="AL959" s="16"/>
      <c r="AM959" s="16"/>
      <c r="AN959" s="16"/>
      <c r="AO959" s="16"/>
      <c r="AP959" s="16"/>
      <c r="AQ959" s="16"/>
      <c r="AR959" s="16"/>
      <c r="AS959" s="16"/>
      <c r="AT959" s="16"/>
      <c r="AU959" s="16"/>
      <c r="AV959" s="16"/>
      <c r="AW959" s="16"/>
      <c r="AX959" s="16"/>
      <c r="AY959" s="16"/>
      <c r="AZ959" s="16"/>
      <c r="BA959" s="16"/>
      <c r="BB959" s="16"/>
      <c r="BC959" s="16"/>
      <c r="BD959" s="16"/>
      <c r="BE959" s="16"/>
      <c r="BF959" s="16"/>
      <c r="BG959" s="16"/>
      <c r="BH959" s="16"/>
      <c r="BI959" s="16"/>
      <c r="BJ959" s="16"/>
      <c r="BK959" s="16"/>
      <c r="BL959" s="16"/>
      <c r="BM959" s="16"/>
      <c r="BN959" s="16"/>
      <c r="BO959" s="16"/>
      <c r="BP959" s="16"/>
      <c r="BQ959" s="16"/>
      <c r="BR959" s="16"/>
      <c r="BS959" s="16"/>
      <c r="BT959" s="16"/>
      <c r="BU959" s="16"/>
      <c r="BV959" s="16"/>
      <c r="BW959" s="16"/>
      <c r="BX959" s="16"/>
      <c r="BY959" s="16"/>
      <c r="BZ959" s="16"/>
      <c r="CA959" s="16"/>
      <c r="CB959" s="16"/>
      <c r="CC959" s="16"/>
      <c r="CD959" s="16"/>
      <c r="CE959" s="16"/>
      <c r="CF959" s="16"/>
      <c r="CG959" s="16"/>
      <c r="CH959" s="16"/>
      <c r="CI959" s="16"/>
      <c r="CJ959" s="16"/>
      <c r="CK959" s="16"/>
      <c r="CL959" s="16"/>
      <c r="CM959" s="16"/>
      <c r="CN959" s="16"/>
      <c r="CO959" s="16"/>
      <c r="CP959" s="16"/>
      <c r="CQ959" s="16"/>
      <c r="CR959" s="16"/>
      <c r="CS959" s="16"/>
      <c r="CT959" s="16"/>
      <c r="CU959" s="16"/>
      <c r="CV959" s="16"/>
      <c r="CW959" s="16"/>
      <c r="CX959" s="16"/>
      <c r="CY959" s="16"/>
      <c r="CZ959" s="16"/>
      <c r="DA959" s="16"/>
      <c r="DB959" s="16"/>
      <c r="DC959" s="16"/>
      <c r="DD959" s="16"/>
      <c r="DE959" s="16"/>
      <c r="DF959" s="16"/>
      <c r="DG959" s="16"/>
      <c r="DH959" s="16"/>
      <c r="DI959" s="16"/>
      <c r="DJ959" s="16"/>
      <c r="DK959" s="16"/>
      <c r="DL959" s="16"/>
      <c r="DM959" s="16"/>
      <c r="DN959" s="16"/>
      <c r="DO959" s="16"/>
      <c r="DP959" s="16"/>
      <c r="DQ959" s="16"/>
      <c r="DR959" s="16"/>
      <c r="DS959" s="16"/>
      <c r="DT959" s="16"/>
      <c r="DU959" s="16"/>
      <c r="DV959" s="16"/>
      <c r="DW959" s="16"/>
      <c r="DX959" s="16"/>
      <c r="DY959" s="16"/>
      <c r="DZ959" s="16"/>
      <c r="EA959" s="16"/>
      <c r="EB959" s="16"/>
      <c r="EC959" s="16"/>
      <c r="ED959" s="16"/>
      <c r="EE959" s="16"/>
      <c r="EF959" s="16"/>
      <c r="EG959" s="16"/>
      <c r="EH959" s="16"/>
      <c r="EI959" s="16"/>
      <c r="EJ959" s="16"/>
      <c r="EK959" s="16"/>
      <c r="EL959" s="16"/>
      <c r="EM959" s="16"/>
      <c r="EN959" s="16"/>
      <c r="EO959" s="16"/>
      <c r="EP959" s="16"/>
      <c r="EQ959" s="16"/>
      <c r="ER959" s="16"/>
      <c r="ES959" s="16"/>
      <c r="ET959" s="16"/>
      <c r="EU959" s="16"/>
      <c r="EV959" s="16"/>
      <c r="EW959" s="16"/>
      <c r="EX959" s="16"/>
      <c r="EY959" s="16"/>
      <c r="EZ959" s="16"/>
      <c r="FA959" s="16"/>
      <c r="FB959" s="16"/>
      <c r="FC959" s="16"/>
      <c r="FD959" s="16"/>
      <c r="FE959" s="16"/>
      <c r="FF959" s="16"/>
      <c r="FG959" s="16"/>
      <c r="FH959" s="16"/>
      <c r="FI959" s="16"/>
      <c r="FJ959" s="16"/>
      <c r="FK959" s="16"/>
      <c r="FL959" s="16"/>
      <c r="FM959" s="16"/>
      <c r="FN959" s="16"/>
      <c r="FO959" s="16"/>
      <c r="FP959" s="16"/>
      <c r="FQ959" s="16"/>
      <c r="FR959" s="16"/>
      <c r="FS959" s="16"/>
      <c r="FT959" s="16"/>
      <c r="FU959" s="16"/>
      <c r="FV959" s="16"/>
      <c r="FW959" s="16"/>
      <c r="FX959" s="16"/>
      <c r="FY959" s="16"/>
      <c r="FZ959" s="17"/>
      <c r="GA959" s="17"/>
      <c r="GB959" s="17"/>
    </row>
    <row r="960" spans="3:184" ht="14.25" customHeight="1">
      <c r="C960" s="14"/>
      <c r="D960" s="16"/>
      <c r="E960" s="16"/>
      <c r="F960" s="16"/>
      <c r="G960" s="16"/>
      <c r="H960" s="16"/>
      <c r="I960" s="16"/>
      <c r="J960" s="16"/>
      <c r="K960" s="16"/>
      <c r="L960" s="16"/>
      <c r="M960" s="16"/>
      <c r="N960" s="16"/>
      <c r="O960" s="16"/>
      <c r="P960" s="16"/>
      <c r="Q960" s="16"/>
      <c r="R960" s="16"/>
      <c r="S960" s="16"/>
      <c r="T960" s="16"/>
      <c r="U960" s="16"/>
      <c r="V960" s="16"/>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16"/>
      <c r="AS960" s="16"/>
      <c r="AT960" s="16"/>
      <c r="AU960" s="16"/>
      <c r="AV960" s="16"/>
      <c r="AW960" s="16"/>
      <c r="AX960" s="16"/>
      <c r="AY960" s="16"/>
      <c r="AZ960" s="16"/>
      <c r="BA960" s="16"/>
      <c r="BB960" s="16"/>
      <c r="BC960" s="16"/>
      <c r="BD960" s="16"/>
      <c r="BE960" s="16"/>
      <c r="BF960" s="16"/>
      <c r="BG960" s="16"/>
      <c r="BH960" s="16"/>
      <c r="BI960" s="16"/>
      <c r="BJ960" s="16"/>
      <c r="BK960" s="16"/>
      <c r="BL960" s="16"/>
      <c r="BM960" s="16"/>
      <c r="BN960" s="16"/>
      <c r="BO960" s="16"/>
      <c r="BP960" s="16"/>
      <c r="BQ960" s="16"/>
      <c r="BR960" s="16"/>
      <c r="BS960" s="16"/>
      <c r="BT960" s="16"/>
      <c r="BU960" s="16"/>
      <c r="BV960" s="16"/>
      <c r="BW960" s="16"/>
      <c r="BX960" s="16"/>
      <c r="BY960" s="16"/>
      <c r="BZ960" s="16"/>
      <c r="CA960" s="16"/>
      <c r="CB960" s="16"/>
      <c r="CC960" s="16"/>
      <c r="CD960" s="16"/>
      <c r="CE960" s="16"/>
      <c r="CF960" s="16"/>
      <c r="CG960" s="16"/>
      <c r="CH960" s="16"/>
      <c r="CI960" s="16"/>
      <c r="CJ960" s="16"/>
      <c r="CK960" s="16"/>
      <c r="CL960" s="16"/>
      <c r="CM960" s="16"/>
      <c r="CN960" s="16"/>
      <c r="CO960" s="16"/>
      <c r="CP960" s="16"/>
      <c r="CQ960" s="16"/>
      <c r="CR960" s="16"/>
      <c r="CS960" s="16"/>
      <c r="CT960" s="16"/>
      <c r="CU960" s="16"/>
      <c r="CV960" s="16"/>
      <c r="CW960" s="16"/>
      <c r="CX960" s="16"/>
      <c r="CY960" s="16"/>
      <c r="CZ960" s="16"/>
      <c r="DA960" s="16"/>
      <c r="DB960" s="16"/>
      <c r="DC960" s="16"/>
      <c r="DD960" s="16"/>
      <c r="DE960" s="16"/>
      <c r="DF960" s="16"/>
      <c r="DG960" s="16"/>
      <c r="DH960" s="16"/>
      <c r="DI960" s="16"/>
      <c r="DJ960" s="16"/>
      <c r="DK960" s="16"/>
      <c r="DL960" s="16"/>
      <c r="DM960" s="16"/>
      <c r="DN960" s="16"/>
      <c r="DO960" s="16"/>
      <c r="DP960" s="16"/>
      <c r="DQ960" s="16"/>
      <c r="DR960" s="16"/>
      <c r="DS960" s="16"/>
      <c r="DT960" s="16"/>
      <c r="DU960" s="16"/>
      <c r="DV960" s="16"/>
      <c r="DW960" s="16"/>
      <c r="DX960" s="16"/>
      <c r="DY960" s="16"/>
      <c r="DZ960" s="16"/>
      <c r="EA960" s="16"/>
      <c r="EB960" s="16"/>
      <c r="EC960" s="16"/>
      <c r="ED960" s="16"/>
      <c r="EE960" s="16"/>
      <c r="EF960" s="16"/>
      <c r="EG960" s="16"/>
      <c r="EH960" s="16"/>
      <c r="EI960" s="16"/>
      <c r="EJ960" s="16"/>
      <c r="EK960" s="16"/>
      <c r="EL960" s="16"/>
      <c r="EM960" s="16"/>
      <c r="EN960" s="16"/>
      <c r="EO960" s="16"/>
      <c r="EP960" s="16"/>
      <c r="EQ960" s="16"/>
      <c r="ER960" s="16"/>
      <c r="ES960" s="16"/>
      <c r="ET960" s="16"/>
      <c r="EU960" s="16"/>
      <c r="EV960" s="16"/>
      <c r="EW960" s="16"/>
      <c r="EX960" s="16"/>
      <c r="EY960" s="16"/>
      <c r="EZ960" s="16"/>
      <c r="FA960" s="16"/>
      <c r="FB960" s="16"/>
      <c r="FC960" s="16"/>
      <c r="FD960" s="16"/>
      <c r="FE960" s="16"/>
      <c r="FF960" s="16"/>
      <c r="FG960" s="16"/>
      <c r="FH960" s="16"/>
      <c r="FI960" s="16"/>
      <c r="FJ960" s="16"/>
      <c r="FK960" s="16"/>
      <c r="FL960" s="16"/>
      <c r="FM960" s="16"/>
      <c r="FN960" s="16"/>
      <c r="FO960" s="16"/>
      <c r="FP960" s="16"/>
      <c r="FQ960" s="16"/>
      <c r="FR960" s="16"/>
      <c r="FS960" s="16"/>
      <c r="FT960" s="16"/>
      <c r="FU960" s="16"/>
      <c r="FV960" s="16"/>
      <c r="FW960" s="16"/>
      <c r="FX960" s="16"/>
      <c r="FY960" s="16"/>
      <c r="FZ960" s="17"/>
      <c r="GA960" s="17"/>
      <c r="GB960" s="17"/>
    </row>
    <row r="961" spans="3:184" ht="14.25" customHeight="1">
      <c r="C961" s="14"/>
      <c r="D961" s="16"/>
      <c r="E961" s="16"/>
      <c r="F961" s="16"/>
      <c r="G961" s="16"/>
      <c r="H961" s="16"/>
      <c r="I961" s="16"/>
      <c r="J961" s="16"/>
      <c r="K961" s="16"/>
      <c r="L961" s="16"/>
      <c r="M961" s="16"/>
      <c r="N961" s="16"/>
      <c r="O961" s="16"/>
      <c r="P961" s="16"/>
      <c r="Q961" s="16"/>
      <c r="R961" s="16"/>
      <c r="S961" s="16"/>
      <c r="T961" s="16"/>
      <c r="U961" s="16"/>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6"/>
      <c r="AW961" s="16"/>
      <c r="AX961" s="16"/>
      <c r="AY961" s="16"/>
      <c r="AZ961" s="16"/>
      <c r="BA961" s="16"/>
      <c r="BB961" s="16"/>
      <c r="BC961" s="16"/>
      <c r="BD961" s="16"/>
      <c r="BE961" s="16"/>
      <c r="BF961" s="16"/>
      <c r="BG961" s="16"/>
      <c r="BH961" s="16"/>
      <c r="BI961" s="16"/>
      <c r="BJ961" s="16"/>
      <c r="BK961" s="16"/>
      <c r="BL961" s="16"/>
      <c r="BM961" s="16"/>
      <c r="BN961" s="16"/>
      <c r="BO961" s="16"/>
      <c r="BP961" s="16"/>
      <c r="BQ961" s="16"/>
      <c r="BR961" s="16"/>
      <c r="BS961" s="16"/>
      <c r="BT961" s="16"/>
      <c r="BU961" s="16"/>
      <c r="BV961" s="16"/>
      <c r="BW961" s="16"/>
      <c r="BX961" s="16"/>
      <c r="BY961" s="16"/>
      <c r="BZ961" s="16"/>
      <c r="CA961" s="16"/>
      <c r="CB961" s="16"/>
      <c r="CC961" s="16"/>
      <c r="CD961" s="16"/>
      <c r="CE961" s="16"/>
      <c r="CF961" s="16"/>
      <c r="CG961" s="16"/>
      <c r="CH961" s="16"/>
      <c r="CI961" s="16"/>
      <c r="CJ961" s="16"/>
      <c r="CK961" s="16"/>
      <c r="CL961" s="16"/>
      <c r="CM961" s="16"/>
      <c r="CN961" s="16"/>
      <c r="CO961" s="16"/>
      <c r="CP961" s="16"/>
      <c r="CQ961" s="16"/>
      <c r="CR961" s="16"/>
      <c r="CS961" s="16"/>
      <c r="CT961" s="16"/>
      <c r="CU961" s="16"/>
      <c r="CV961" s="16"/>
      <c r="CW961" s="16"/>
      <c r="CX961" s="16"/>
      <c r="CY961" s="16"/>
      <c r="CZ961" s="16"/>
      <c r="DA961" s="16"/>
      <c r="DB961" s="16"/>
      <c r="DC961" s="16"/>
      <c r="DD961" s="16"/>
      <c r="DE961" s="16"/>
      <c r="DF961" s="16"/>
      <c r="DG961" s="16"/>
      <c r="DH961" s="16"/>
      <c r="DI961" s="16"/>
      <c r="DJ961" s="16"/>
      <c r="DK961" s="16"/>
      <c r="DL961" s="16"/>
      <c r="DM961" s="16"/>
      <c r="DN961" s="16"/>
      <c r="DO961" s="16"/>
      <c r="DP961" s="16"/>
      <c r="DQ961" s="16"/>
      <c r="DR961" s="16"/>
      <c r="DS961" s="16"/>
      <c r="DT961" s="16"/>
      <c r="DU961" s="16"/>
      <c r="DV961" s="16"/>
      <c r="DW961" s="16"/>
      <c r="DX961" s="16"/>
      <c r="DY961" s="16"/>
      <c r="DZ961" s="16"/>
      <c r="EA961" s="16"/>
      <c r="EB961" s="16"/>
      <c r="EC961" s="16"/>
      <c r="ED961" s="16"/>
      <c r="EE961" s="16"/>
      <c r="EF961" s="16"/>
      <c r="EG961" s="16"/>
      <c r="EH961" s="16"/>
      <c r="EI961" s="16"/>
      <c r="EJ961" s="16"/>
      <c r="EK961" s="16"/>
      <c r="EL961" s="16"/>
      <c r="EM961" s="16"/>
      <c r="EN961" s="16"/>
      <c r="EO961" s="16"/>
      <c r="EP961" s="16"/>
      <c r="EQ961" s="16"/>
      <c r="ER961" s="16"/>
      <c r="ES961" s="16"/>
      <c r="ET961" s="16"/>
      <c r="EU961" s="16"/>
      <c r="EV961" s="16"/>
      <c r="EW961" s="16"/>
      <c r="EX961" s="16"/>
      <c r="EY961" s="16"/>
      <c r="EZ961" s="16"/>
      <c r="FA961" s="16"/>
      <c r="FB961" s="16"/>
      <c r="FC961" s="16"/>
      <c r="FD961" s="16"/>
      <c r="FE961" s="16"/>
      <c r="FF961" s="16"/>
      <c r="FG961" s="16"/>
      <c r="FH961" s="16"/>
      <c r="FI961" s="16"/>
      <c r="FJ961" s="16"/>
      <c r="FK961" s="16"/>
      <c r="FL961" s="16"/>
      <c r="FM961" s="16"/>
      <c r="FN961" s="16"/>
      <c r="FO961" s="16"/>
      <c r="FP961" s="16"/>
      <c r="FQ961" s="16"/>
      <c r="FR961" s="16"/>
      <c r="FS961" s="16"/>
      <c r="FT961" s="16"/>
      <c r="FU961" s="16"/>
      <c r="FV961" s="16"/>
      <c r="FW961" s="16"/>
      <c r="FX961" s="16"/>
      <c r="FY961" s="16"/>
      <c r="FZ961" s="17"/>
      <c r="GA961" s="17"/>
      <c r="GB961" s="17"/>
    </row>
    <row r="962" spans="3:184" ht="14.25" customHeight="1">
      <c r="C962" s="14"/>
      <c r="D962" s="16"/>
      <c r="E962" s="16"/>
      <c r="F962" s="16"/>
      <c r="G962" s="16"/>
      <c r="H962" s="16"/>
      <c r="I962" s="16"/>
      <c r="J962" s="16"/>
      <c r="K962" s="16"/>
      <c r="L962" s="16"/>
      <c r="M962" s="16"/>
      <c r="N962" s="16"/>
      <c r="O962" s="16"/>
      <c r="P962" s="16"/>
      <c r="Q962" s="16"/>
      <c r="R962" s="16"/>
      <c r="S962" s="16"/>
      <c r="T962" s="16"/>
      <c r="U962" s="16"/>
      <c r="V962" s="16"/>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16"/>
      <c r="AS962" s="16"/>
      <c r="AT962" s="16"/>
      <c r="AU962" s="16"/>
      <c r="AV962" s="16"/>
      <c r="AW962" s="16"/>
      <c r="AX962" s="16"/>
      <c r="AY962" s="16"/>
      <c r="AZ962" s="16"/>
      <c r="BA962" s="16"/>
      <c r="BB962" s="16"/>
      <c r="BC962" s="16"/>
      <c r="BD962" s="16"/>
      <c r="BE962" s="16"/>
      <c r="BF962" s="16"/>
      <c r="BG962" s="16"/>
      <c r="BH962" s="16"/>
      <c r="BI962" s="16"/>
      <c r="BJ962" s="16"/>
      <c r="BK962" s="16"/>
      <c r="BL962" s="16"/>
      <c r="BM962" s="16"/>
      <c r="BN962" s="16"/>
      <c r="BO962" s="16"/>
      <c r="BP962" s="16"/>
      <c r="BQ962" s="16"/>
      <c r="BR962" s="16"/>
      <c r="BS962" s="16"/>
      <c r="BT962" s="16"/>
      <c r="BU962" s="16"/>
      <c r="BV962" s="16"/>
      <c r="BW962" s="16"/>
      <c r="BX962" s="16"/>
      <c r="BY962" s="16"/>
      <c r="BZ962" s="16"/>
      <c r="CA962" s="16"/>
      <c r="CB962" s="16"/>
      <c r="CC962" s="16"/>
      <c r="CD962" s="16"/>
      <c r="CE962" s="16"/>
      <c r="CF962" s="16"/>
      <c r="CG962" s="16"/>
      <c r="CH962" s="16"/>
      <c r="CI962" s="16"/>
      <c r="CJ962" s="16"/>
      <c r="CK962" s="16"/>
      <c r="CL962" s="16"/>
      <c r="CM962" s="16"/>
      <c r="CN962" s="16"/>
      <c r="CO962" s="16"/>
      <c r="CP962" s="16"/>
      <c r="CQ962" s="16"/>
      <c r="CR962" s="16"/>
      <c r="CS962" s="16"/>
      <c r="CT962" s="16"/>
      <c r="CU962" s="16"/>
      <c r="CV962" s="16"/>
      <c r="CW962" s="16"/>
      <c r="CX962" s="16"/>
      <c r="CY962" s="16"/>
      <c r="CZ962" s="16"/>
      <c r="DA962" s="16"/>
      <c r="DB962" s="16"/>
      <c r="DC962" s="16"/>
      <c r="DD962" s="16"/>
      <c r="DE962" s="16"/>
      <c r="DF962" s="16"/>
      <c r="DG962" s="16"/>
      <c r="DH962" s="16"/>
      <c r="DI962" s="16"/>
      <c r="DJ962" s="16"/>
      <c r="DK962" s="16"/>
      <c r="DL962" s="16"/>
      <c r="DM962" s="16"/>
      <c r="DN962" s="16"/>
      <c r="DO962" s="16"/>
      <c r="DP962" s="16"/>
      <c r="DQ962" s="16"/>
      <c r="DR962" s="16"/>
      <c r="DS962" s="16"/>
      <c r="DT962" s="16"/>
      <c r="DU962" s="16"/>
      <c r="DV962" s="16"/>
      <c r="DW962" s="16"/>
      <c r="DX962" s="16"/>
      <c r="DY962" s="16"/>
      <c r="DZ962" s="16"/>
      <c r="EA962" s="16"/>
      <c r="EB962" s="16"/>
      <c r="EC962" s="16"/>
      <c r="ED962" s="16"/>
      <c r="EE962" s="16"/>
      <c r="EF962" s="16"/>
      <c r="EG962" s="16"/>
      <c r="EH962" s="16"/>
      <c r="EI962" s="16"/>
      <c r="EJ962" s="16"/>
      <c r="EK962" s="16"/>
      <c r="EL962" s="16"/>
      <c r="EM962" s="16"/>
      <c r="EN962" s="16"/>
      <c r="EO962" s="16"/>
      <c r="EP962" s="16"/>
      <c r="EQ962" s="16"/>
      <c r="ER962" s="16"/>
      <c r="ES962" s="16"/>
      <c r="ET962" s="16"/>
      <c r="EU962" s="16"/>
      <c r="EV962" s="16"/>
      <c r="EW962" s="16"/>
      <c r="EX962" s="16"/>
      <c r="EY962" s="16"/>
      <c r="EZ962" s="16"/>
      <c r="FA962" s="16"/>
      <c r="FB962" s="16"/>
      <c r="FC962" s="16"/>
      <c r="FD962" s="16"/>
      <c r="FE962" s="16"/>
      <c r="FF962" s="16"/>
      <c r="FG962" s="16"/>
      <c r="FH962" s="16"/>
      <c r="FI962" s="16"/>
      <c r="FJ962" s="16"/>
      <c r="FK962" s="16"/>
      <c r="FL962" s="16"/>
      <c r="FM962" s="16"/>
      <c r="FN962" s="16"/>
      <c r="FO962" s="16"/>
      <c r="FP962" s="16"/>
      <c r="FQ962" s="16"/>
      <c r="FR962" s="16"/>
      <c r="FS962" s="16"/>
      <c r="FT962" s="16"/>
      <c r="FU962" s="16"/>
      <c r="FV962" s="16"/>
      <c r="FW962" s="16"/>
      <c r="FX962" s="16"/>
      <c r="FY962" s="16"/>
      <c r="FZ962" s="17"/>
      <c r="GA962" s="17"/>
      <c r="GB962" s="17"/>
    </row>
    <row r="963" spans="3:184" ht="14.25" customHeight="1">
      <c r="C963" s="14"/>
      <c r="D963" s="16"/>
      <c r="E963" s="16"/>
      <c r="F963" s="16"/>
      <c r="G963" s="16"/>
      <c r="H963" s="16"/>
      <c r="I963" s="16"/>
      <c r="J963" s="16"/>
      <c r="K963" s="16"/>
      <c r="L963" s="16"/>
      <c r="M963" s="16"/>
      <c r="N963" s="16"/>
      <c r="O963" s="16"/>
      <c r="P963" s="16"/>
      <c r="Q963" s="16"/>
      <c r="R963" s="16"/>
      <c r="S963" s="16"/>
      <c r="T963" s="16"/>
      <c r="U963" s="16"/>
      <c r="V963" s="16"/>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16"/>
      <c r="AS963" s="16"/>
      <c r="AT963" s="16"/>
      <c r="AU963" s="16"/>
      <c r="AV963" s="16"/>
      <c r="AW963" s="16"/>
      <c r="AX963" s="16"/>
      <c r="AY963" s="16"/>
      <c r="AZ963" s="16"/>
      <c r="BA963" s="16"/>
      <c r="BB963" s="16"/>
      <c r="BC963" s="16"/>
      <c r="BD963" s="16"/>
      <c r="BE963" s="16"/>
      <c r="BF963" s="16"/>
      <c r="BG963" s="16"/>
      <c r="BH963" s="16"/>
      <c r="BI963" s="16"/>
      <c r="BJ963" s="16"/>
      <c r="BK963" s="16"/>
      <c r="BL963" s="16"/>
      <c r="BM963" s="16"/>
      <c r="BN963" s="16"/>
      <c r="BO963" s="16"/>
      <c r="BP963" s="16"/>
      <c r="BQ963" s="16"/>
      <c r="BR963" s="16"/>
      <c r="BS963" s="16"/>
      <c r="BT963" s="16"/>
      <c r="BU963" s="16"/>
      <c r="BV963" s="16"/>
      <c r="BW963" s="16"/>
      <c r="BX963" s="16"/>
      <c r="BY963" s="16"/>
      <c r="BZ963" s="16"/>
      <c r="CA963" s="16"/>
      <c r="CB963" s="16"/>
      <c r="CC963" s="16"/>
      <c r="CD963" s="16"/>
      <c r="CE963" s="16"/>
      <c r="CF963" s="16"/>
      <c r="CG963" s="16"/>
      <c r="CH963" s="16"/>
      <c r="CI963" s="16"/>
      <c r="CJ963" s="16"/>
      <c r="CK963" s="16"/>
      <c r="CL963" s="16"/>
      <c r="CM963" s="16"/>
      <c r="CN963" s="16"/>
      <c r="CO963" s="16"/>
      <c r="CP963" s="16"/>
      <c r="CQ963" s="16"/>
      <c r="CR963" s="16"/>
      <c r="CS963" s="16"/>
      <c r="CT963" s="16"/>
      <c r="CU963" s="16"/>
      <c r="CV963" s="16"/>
      <c r="CW963" s="16"/>
      <c r="CX963" s="16"/>
      <c r="CY963" s="16"/>
      <c r="CZ963" s="16"/>
      <c r="DA963" s="16"/>
      <c r="DB963" s="16"/>
      <c r="DC963" s="16"/>
      <c r="DD963" s="16"/>
      <c r="DE963" s="16"/>
      <c r="DF963" s="16"/>
      <c r="DG963" s="16"/>
      <c r="DH963" s="16"/>
      <c r="DI963" s="16"/>
      <c r="DJ963" s="16"/>
      <c r="DK963" s="16"/>
      <c r="DL963" s="16"/>
      <c r="DM963" s="16"/>
      <c r="DN963" s="16"/>
      <c r="DO963" s="16"/>
      <c r="DP963" s="16"/>
      <c r="DQ963" s="16"/>
      <c r="DR963" s="16"/>
      <c r="DS963" s="16"/>
      <c r="DT963" s="16"/>
      <c r="DU963" s="16"/>
      <c r="DV963" s="16"/>
      <c r="DW963" s="16"/>
      <c r="DX963" s="16"/>
      <c r="DY963" s="16"/>
      <c r="DZ963" s="16"/>
      <c r="EA963" s="16"/>
      <c r="EB963" s="16"/>
      <c r="EC963" s="16"/>
      <c r="ED963" s="16"/>
      <c r="EE963" s="16"/>
      <c r="EF963" s="16"/>
      <c r="EG963" s="16"/>
      <c r="EH963" s="16"/>
      <c r="EI963" s="16"/>
      <c r="EJ963" s="16"/>
      <c r="EK963" s="16"/>
      <c r="EL963" s="16"/>
      <c r="EM963" s="16"/>
      <c r="EN963" s="16"/>
      <c r="EO963" s="16"/>
      <c r="EP963" s="16"/>
      <c r="EQ963" s="16"/>
      <c r="ER963" s="16"/>
      <c r="ES963" s="16"/>
      <c r="ET963" s="16"/>
      <c r="EU963" s="16"/>
      <c r="EV963" s="16"/>
      <c r="EW963" s="16"/>
      <c r="EX963" s="16"/>
      <c r="EY963" s="16"/>
      <c r="EZ963" s="16"/>
      <c r="FA963" s="16"/>
      <c r="FB963" s="16"/>
      <c r="FC963" s="16"/>
      <c r="FD963" s="16"/>
      <c r="FE963" s="16"/>
      <c r="FF963" s="16"/>
      <c r="FG963" s="16"/>
      <c r="FH963" s="16"/>
      <c r="FI963" s="16"/>
      <c r="FJ963" s="16"/>
      <c r="FK963" s="16"/>
      <c r="FL963" s="16"/>
      <c r="FM963" s="16"/>
      <c r="FN963" s="16"/>
      <c r="FO963" s="16"/>
      <c r="FP963" s="16"/>
      <c r="FQ963" s="16"/>
      <c r="FR963" s="16"/>
      <c r="FS963" s="16"/>
      <c r="FT963" s="16"/>
      <c r="FU963" s="16"/>
      <c r="FV963" s="16"/>
      <c r="FW963" s="16"/>
      <c r="FX963" s="16"/>
      <c r="FY963" s="16"/>
      <c r="FZ963" s="17"/>
      <c r="GA963" s="17"/>
      <c r="GB963" s="17"/>
    </row>
    <row r="964" spans="3:184" ht="14.25" customHeight="1">
      <c r="C964" s="14"/>
      <c r="D964" s="16"/>
      <c r="E964" s="16"/>
      <c r="F964" s="16"/>
      <c r="G964" s="16"/>
      <c r="H964" s="16"/>
      <c r="I964" s="16"/>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c r="AW964" s="16"/>
      <c r="AX964" s="16"/>
      <c r="AY964" s="16"/>
      <c r="AZ964" s="16"/>
      <c r="BA964" s="16"/>
      <c r="BB964" s="16"/>
      <c r="BC964" s="16"/>
      <c r="BD964" s="16"/>
      <c r="BE964" s="16"/>
      <c r="BF964" s="16"/>
      <c r="BG964" s="16"/>
      <c r="BH964" s="16"/>
      <c r="BI964" s="16"/>
      <c r="BJ964" s="16"/>
      <c r="BK964" s="16"/>
      <c r="BL964" s="16"/>
      <c r="BM964" s="16"/>
      <c r="BN964" s="16"/>
      <c r="BO964" s="16"/>
      <c r="BP964" s="16"/>
      <c r="BQ964" s="16"/>
      <c r="BR964" s="16"/>
      <c r="BS964" s="16"/>
      <c r="BT964" s="16"/>
      <c r="BU964" s="16"/>
      <c r="BV964" s="16"/>
      <c r="BW964" s="16"/>
      <c r="BX964" s="16"/>
      <c r="BY964" s="16"/>
      <c r="BZ964" s="16"/>
      <c r="CA964" s="16"/>
      <c r="CB964" s="16"/>
      <c r="CC964" s="16"/>
      <c r="CD964" s="16"/>
      <c r="CE964" s="16"/>
      <c r="CF964" s="16"/>
      <c r="CG964" s="16"/>
      <c r="CH964" s="16"/>
      <c r="CI964" s="16"/>
      <c r="CJ964" s="16"/>
      <c r="CK964" s="16"/>
      <c r="CL964" s="16"/>
      <c r="CM964" s="16"/>
      <c r="CN964" s="16"/>
      <c r="CO964" s="16"/>
      <c r="CP964" s="16"/>
      <c r="CQ964" s="16"/>
      <c r="CR964" s="16"/>
      <c r="CS964" s="16"/>
      <c r="CT964" s="16"/>
      <c r="CU964" s="16"/>
      <c r="CV964" s="16"/>
      <c r="CW964" s="16"/>
      <c r="CX964" s="16"/>
      <c r="CY964" s="16"/>
      <c r="CZ964" s="16"/>
      <c r="DA964" s="16"/>
      <c r="DB964" s="16"/>
      <c r="DC964" s="16"/>
      <c r="DD964" s="16"/>
      <c r="DE964" s="16"/>
      <c r="DF964" s="16"/>
      <c r="DG964" s="16"/>
      <c r="DH964" s="16"/>
      <c r="DI964" s="16"/>
      <c r="DJ964" s="16"/>
      <c r="DK964" s="16"/>
      <c r="DL964" s="16"/>
      <c r="DM964" s="16"/>
      <c r="DN964" s="16"/>
      <c r="DO964" s="16"/>
      <c r="DP964" s="16"/>
      <c r="DQ964" s="16"/>
      <c r="DR964" s="16"/>
      <c r="DS964" s="16"/>
      <c r="DT964" s="16"/>
      <c r="DU964" s="16"/>
      <c r="DV964" s="16"/>
      <c r="DW964" s="16"/>
      <c r="DX964" s="16"/>
      <c r="DY964" s="16"/>
      <c r="DZ964" s="16"/>
      <c r="EA964" s="16"/>
      <c r="EB964" s="16"/>
      <c r="EC964" s="16"/>
      <c r="ED964" s="16"/>
      <c r="EE964" s="16"/>
      <c r="EF964" s="16"/>
      <c r="EG964" s="16"/>
      <c r="EH964" s="16"/>
      <c r="EI964" s="16"/>
      <c r="EJ964" s="16"/>
      <c r="EK964" s="16"/>
      <c r="EL964" s="16"/>
      <c r="EM964" s="16"/>
      <c r="EN964" s="16"/>
      <c r="EO964" s="16"/>
      <c r="EP964" s="16"/>
      <c r="EQ964" s="16"/>
      <c r="ER964" s="16"/>
      <c r="ES964" s="16"/>
      <c r="ET964" s="16"/>
      <c r="EU964" s="16"/>
      <c r="EV964" s="16"/>
      <c r="EW964" s="16"/>
      <c r="EX964" s="16"/>
      <c r="EY964" s="16"/>
      <c r="EZ964" s="16"/>
      <c r="FA964" s="16"/>
      <c r="FB964" s="16"/>
      <c r="FC964" s="16"/>
      <c r="FD964" s="16"/>
      <c r="FE964" s="16"/>
      <c r="FF964" s="16"/>
      <c r="FG964" s="16"/>
      <c r="FH964" s="16"/>
      <c r="FI964" s="16"/>
      <c r="FJ964" s="16"/>
      <c r="FK964" s="16"/>
      <c r="FL964" s="16"/>
      <c r="FM964" s="16"/>
      <c r="FN964" s="16"/>
      <c r="FO964" s="16"/>
      <c r="FP964" s="16"/>
      <c r="FQ964" s="16"/>
      <c r="FR964" s="16"/>
      <c r="FS964" s="16"/>
      <c r="FT964" s="16"/>
      <c r="FU964" s="16"/>
      <c r="FV964" s="16"/>
      <c r="FW964" s="16"/>
      <c r="FX964" s="16"/>
      <c r="FY964" s="16"/>
      <c r="FZ964" s="17"/>
      <c r="GA964" s="17"/>
      <c r="GB964" s="17"/>
    </row>
    <row r="965" spans="3:184" ht="14.25" customHeight="1">
      <c r="C965" s="14"/>
      <c r="D965" s="16"/>
      <c r="E965" s="16"/>
      <c r="F965" s="16"/>
      <c r="G965" s="16"/>
      <c r="H965" s="16"/>
      <c r="I965" s="16"/>
      <c r="J965" s="16"/>
      <c r="K965" s="16"/>
      <c r="L965" s="16"/>
      <c r="M965" s="16"/>
      <c r="N965" s="16"/>
      <c r="O965" s="16"/>
      <c r="P965" s="16"/>
      <c r="Q965" s="16"/>
      <c r="R965" s="16"/>
      <c r="S965" s="16"/>
      <c r="T965" s="16"/>
      <c r="U965" s="16"/>
      <c r="V965" s="16"/>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16"/>
      <c r="AS965" s="16"/>
      <c r="AT965" s="16"/>
      <c r="AU965" s="16"/>
      <c r="AV965" s="16"/>
      <c r="AW965" s="16"/>
      <c r="AX965" s="16"/>
      <c r="AY965" s="16"/>
      <c r="AZ965" s="16"/>
      <c r="BA965" s="16"/>
      <c r="BB965" s="16"/>
      <c r="BC965" s="16"/>
      <c r="BD965" s="16"/>
      <c r="BE965" s="16"/>
      <c r="BF965" s="16"/>
      <c r="BG965" s="16"/>
      <c r="BH965" s="16"/>
      <c r="BI965" s="16"/>
      <c r="BJ965" s="16"/>
      <c r="BK965" s="16"/>
      <c r="BL965" s="16"/>
      <c r="BM965" s="16"/>
      <c r="BN965" s="16"/>
      <c r="BO965" s="16"/>
      <c r="BP965" s="16"/>
      <c r="BQ965" s="16"/>
      <c r="BR965" s="16"/>
      <c r="BS965" s="16"/>
      <c r="BT965" s="16"/>
      <c r="BU965" s="16"/>
      <c r="BV965" s="16"/>
      <c r="BW965" s="16"/>
      <c r="BX965" s="16"/>
      <c r="BY965" s="16"/>
      <c r="BZ965" s="16"/>
      <c r="CA965" s="16"/>
      <c r="CB965" s="16"/>
      <c r="CC965" s="16"/>
      <c r="CD965" s="16"/>
      <c r="CE965" s="16"/>
      <c r="CF965" s="16"/>
      <c r="CG965" s="16"/>
      <c r="CH965" s="16"/>
      <c r="CI965" s="16"/>
      <c r="CJ965" s="16"/>
      <c r="CK965" s="16"/>
      <c r="CL965" s="16"/>
      <c r="CM965" s="16"/>
      <c r="CN965" s="16"/>
      <c r="CO965" s="16"/>
      <c r="CP965" s="16"/>
      <c r="CQ965" s="16"/>
      <c r="CR965" s="16"/>
      <c r="CS965" s="16"/>
      <c r="CT965" s="16"/>
      <c r="CU965" s="16"/>
      <c r="CV965" s="16"/>
      <c r="CW965" s="16"/>
      <c r="CX965" s="16"/>
      <c r="CY965" s="16"/>
      <c r="CZ965" s="16"/>
      <c r="DA965" s="16"/>
      <c r="DB965" s="16"/>
      <c r="DC965" s="16"/>
      <c r="DD965" s="16"/>
      <c r="DE965" s="16"/>
      <c r="DF965" s="16"/>
      <c r="DG965" s="16"/>
      <c r="DH965" s="16"/>
      <c r="DI965" s="16"/>
      <c r="DJ965" s="16"/>
      <c r="DK965" s="16"/>
      <c r="DL965" s="16"/>
      <c r="DM965" s="16"/>
      <c r="DN965" s="16"/>
      <c r="DO965" s="16"/>
      <c r="DP965" s="16"/>
      <c r="DQ965" s="16"/>
      <c r="DR965" s="16"/>
      <c r="DS965" s="16"/>
      <c r="DT965" s="16"/>
      <c r="DU965" s="16"/>
      <c r="DV965" s="16"/>
      <c r="DW965" s="16"/>
      <c r="DX965" s="16"/>
      <c r="DY965" s="16"/>
      <c r="DZ965" s="16"/>
      <c r="EA965" s="16"/>
      <c r="EB965" s="16"/>
      <c r="EC965" s="16"/>
      <c r="ED965" s="16"/>
      <c r="EE965" s="16"/>
      <c r="EF965" s="16"/>
      <c r="EG965" s="16"/>
      <c r="EH965" s="16"/>
      <c r="EI965" s="16"/>
      <c r="EJ965" s="16"/>
      <c r="EK965" s="16"/>
      <c r="EL965" s="16"/>
      <c r="EM965" s="16"/>
      <c r="EN965" s="16"/>
      <c r="EO965" s="16"/>
      <c r="EP965" s="16"/>
      <c r="EQ965" s="16"/>
      <c r="ER965" s="16"/>
      <c r="ES965" s="16"/>
      <c r="ET965" s="16"/>
      <c r="EU965" s="16"/>
      <c r="EV965" s="16"/>
      <c r="EW965" s="16"/>
      <c r="EX965" s="16"/>
      <c r="EY965" s="16"/>
      <c r="EZ965" s="16"/>
      <c r="FA965" s="16"/>
      <c r="FB965" s="16"/>
      <c r="FC965" s="16"/>
      <c r="FD965" s="16"/>
      <c r="FE965" s="16"/>
      <c r="FF965" s="16"/>
      <c r="FG965" s="16"/>
      <c r="FH965" s="16"/>
      <c r="FI965" s="16"/>
      <c r="FJ965" s="16"/>
      <c r="FK965" s="16"/>
      <c r="FL965" s="16"/>
      <c r="FM965" s="16"/>
      <c r="FN965" s="16"/>
      <c r="FO965" s="16"/>
      <c r="FP965" s="16"/>
      <c r="FQ965" s="16"/>
      <c r="FR965" s="16"/>
      <c r="FS965" s="16"/>
      <c r="FT965" s="16"/>
      <c r="FU965" s="16"/>
      <c r="FV965" s="16"/>
      <c r="FW965" s="16"/>
      <c r="FX965" s="16"/>
      <c r="FY965" s="16"/>
      <c r="FZ965" s="17"/>
      <c r="GA965" s="17"/>
      <c r="GB965" s="17"/>
    </row>
    <row r="966" spans="3:184" ht="14.25" customHeight="1">
      <c r="C966" s="14"/>
      <c r="D966" s="16"/>
      <c r="E966" s="16"/>
      <c r="F966" s="16"/>
      <c r="G966" s="16"/>
      <c r="H966" s="16"/>
      <c r="I966" s="16"/>
      <c r="J966" s="16"/>
      <c r="K966" s="16"/>
      <c r="L966" s="16"/>
      <c r="M966" s="16"/>
      <c r="N966" s="16"/>
      <c r="O966" s="16"/>
      <c r="P966" s="16"/>
      <c r="Q966" s="16"/>
      <c r="R966" s="16"/>
      <c r="S966" s="16"/>
      <c r="T966" s="16"/>
      <c r="U966" s="16"/>
      <c r="V966" s="16"/>
      <c r="W966" s="16"/>
      <c r="X966" s="16"/>
      <c r="Y966" s="16"/>
      <c r="Z966" s="16"/>
      <c r="AA966" s="16"/>
      <c r="AB966" s="16"/>
      <c r="AC966" s="16"/>
      <c r="AD966" s="16"/>
      <c r="AE966" s="16"/>
      <c r="AF966" s="16"/>
      <c r="AG966" s="16"/>
      <c r="AH966" s="16"/>
      <c r="AI966" s="16"/>
      <c r="AJ966" s="16"/>
      <c r="AK966" s="16"/>
      <c r="AL966" s="16"/>
      <c r="AM966" s="16"/>
      <c r="AN966" s="16"/>
      <c r="AO966" s="16"/>
      <c r="AP966" s="16"/>
      <c r="AQ966" s="16"/>
      <c r="AR966" s="16"/>
      <c r="AS966" s="16"/>
      <c r="AT966" s="16"/>
      <c r="AU966" s="16"/>
      <c r="AV966" s="16"/>
      <c r="AW966" s="16"/>
      <c r="AX966" s="16"/>
      <c r="AY966" s="16"/>
      <c r="AZ966" s="16"/>
      <c r="BA966" s="16"/>
      <c r="BB966" s="16"/>
      <c r="BC966" s="16"/>
      <c r="BD966" s="16"/>
      <c r="BE966" s="16"/>
      <c r="BF966" s="16"/>
      <c r="BG966" s="16"/>
      <c r="BH966" s="16"/>
      <c r="BI966" s="16"/>
      <c r="BJ966" s="16"/>
      <c r="BK966" s="16"/>
      <c r="BL966" s="16"/>
      <c r="BM966" s="16"/>
      <c r="BN966" s="16"/>
      <c r="BO966" s="16"/>
      <c r="BP966" s="16"/>
      <c r="BQ966" s="16"/>
      <c r="BR966" s="16"/>
      <c r="BS966" s="16"/>
      <c r="BT966" s="16"/>
      <c r="BU966" s="16"/>
      <c r="BV966" s="16"/>
      <c r="BW966" s="16"/>
      <c r="BX966" s="16"/>
      <c r="BY966" s="16"/>
      <c r="BZ966" s="16"/>
      <c r="CA966" s="16"/>
      <c r="CB966" s="16"/>
      <c r="CC966" s="16"/>
      <c r="CD966" s="16"/>
      <c r="CE966" s="16"/>
      <c r="CF966" s="16"/>
      <c r="CG966" s="16"/>
      <c r="CH966" s="16"/>
      <c r="CI966" s="16"/>
      <c r="CJ966" s="16"/>
      <c r="CK966" s="16"/>
      <c r="CL966" s="16"/>
      <c r="CM966" s="16"/>
      <c r="CN966" s="16"/>
      <c r="CO966" s="16"/>
      <c r="CP966" s="16"/>
      <c r="CQ966" s="16"/>
      <c r="CR966" s="16"/>
      <c r="CS966" s="16"/>
      <c r="CT966" s="16"/>
      <c r="CU966" s="16"/>
      <c r="CV966" s="16"/>
      <c r="CW966" s="16"/>
      <c r="CX966" s="16"/>
      <c r="CY966" s="16"/>
      <c r="CZ966" s="16"/>
      <c r="DA966" s="16"/>
      <c r="DB966" s="16"/>
      <c r="DC966" s="16"/>
      <c r="DD966" s="16"/>
      <c r="DE966" s="16"/>
      <c r="DF966" s="16"/>
      <c r="DG966" s="16"/>
      <c r="DH966" s="16"/>
      <c r="DI966" s="16"/>
      <c r="DJ966" s="16"/>
      <c r="DK966" s="16"/>
      <c r="DL966" s="16"/>
      <c r="DM966" s="16"/>
      <c r="DN966" s="16"/>
      <c r="DO966" s="16"/>
      <c r="DP966" s="16"/>
      <c r="DQ966" s="16"/>
      <c r="DR966" s="16"/>
      <c r="DS966" s="16"/>
      <c r="DT966" s="16"/>
      <c r="DU966" s="16"/>
      <c r="DV966" s="16"/>
      <c r="DW966" s="16"/>
      <c r="DX966" s="16"/>
      <c r="DY966" s="16"/>
      <c r="DZ966" s="16"/>
      <c r="EA966" s="16"/>
      <c r="EB966" s="16"/>
      <c r="EC966" s="16"/>
      <c r="ED966" s="16"/>
      <c r="EE966" s="16"/>
      <c r="EF966" s="16"/>
      <c r="EG966" s="16"/>
      <c r="EH966" s="16"/>
      <c r="EI966" s="16"/>
      <c r="EJ966" s="16"/>
      <c r="EK966" s="16"/>
      <c r="EL966" s="16"/>
      <c r="EM966" s="16"/>
      <c r="EN966" s="16"/>
      <c r="EO966" s="16"/>
      <c r="EP966" s="16"/>
      <c r="EQ966" s="16"/>
      <c r="ER966" s="16"/>
      <c r="ES966" s="16"/>
      <c r="ET966" s="16"/>
      <c r="EU966" s="16"/>
      <c r="EV966" s="16"/>
      <c r="EW966" s="16"/>
      <c r="EX966" s="16"/>
      <c r="EY966" s="16"/>
      <c r="EZ966" s="16"/>
      <c r="FA966" s="16"/>
      <c r="FB966" s="16"/>
      <c r="FC966" s="16"/>
      <c r="FD966" s="16"/>
      <c r="FE966" s="16"/>
      <c r="FF966" s="16"/>
      <c r="FG966" s="16"/>
      <c r="FH966" s="16"/>
      <c r="FI966" s="16"/>
      <c r="FJ966" s="16"/>
      <c r="FK966" s="16"/>
      <c r="FL966" s="16"/>
      <c r="FM966" s="16"/>
      <c r="FN966" s="16"/>
      <c r="FO966" s="16"/>
      <c r="FP966" s="16"/>
      <c r="FQ966" s="16"/>
      <c r="FR966" s="16"/>
      <c r="FS966" s="16"/>
      <c r="FT966" s="16"/>
      <c r="FU966" s="16"/>
      <c r="FV966" s="16"/>
      <c r="FW966" s="16"/>
      <c r="FX966" s="16"/>
      <c r="FY966" s="16"/>
      <c r="FZ966" s="17"/>
      <c r="GA966" s="17"/>
      <c r="GB966" s="17"/>
    </row>
    <row r="967" spans="3:184" ht="14.25" customHeight="1">
      <c r="C967" s="14"/>
      <c r="D967" s="16"/>
      <c r="E967" s="16"/>
      <c r="F967" s="16"/>
      <c r="G967" s="16"/>
      <c r="H967" s="16"/>
      <c r="I967" s="16"/>
      <c r="J967" s="16"/>
      <c r="K967" s="16"/>
      <c r="L967" s="16"/>
      <c r="M967" s="16"/>
      <c r="N967" s="16"/>
      <c r="O967" s="16"/>
      <c r="P967" s="16"/>
      <c r="Q967" s="16"/>
      <c r="R967" s="16"/>
      <c r="S967" s="16"/>
      <c r="T967" s="16"/>
      <c r="U967" s="16"/>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6"/>
      <c r="AW967" s="16"/>
      <c r="AX967" s="16"/>
      <c r="AY967" s="16"/>
      <c r="AZ967" s="16"/>
      <c r="BA967" s="16"/>
      <c r="BB967" s="16"/>
      <c r="BC967" s="16"/>
      <c r="BD967" s="16"/>
      <c r="BE967" s="16"/>
      <c r="BF967" s="16"/>
      <c r="BG967" s="16"/>
      <c r="BH967" s="16"/>
      <c r="BI967" s="16"/>
      <c r="BJ967" s="16"/>
      <c r="BK967" s="16"/>
      <c r="BL967" s="16"/>
      <c r="BM967" s="16"/>
      <c r="BN967" s="16"/>
      <c r="BO967" s="16"/>
      <c r="BP967" s="16"/>
      <c r="BQ967" s="16"/>
      <c r="BR967" s="16"/>
      <c r="BS967" s="16"/>
      <c r="BT967" s="16"/>
      <c r="BU967" s="16"/>
      <c r="BV967" s="16"/>
      <c r="BW967" s="16"/>
      <c r="BX967" s="16"/>
      <c r="BY967" s="16"/>
      <c r="BZ967" s="16"/>
      <c r="CA967" s="16"/>
      <c r="CB967" s="16"/>
      <c r="CC967" s="16"/>
      <c r="CD967" s="16"/>
      <c r="CE967" s="16"/>
      <c r="CF967" s="16"/>
      <c r="CG967" s="16"/>
      <c r="CH967" s="16"/>
      <c r="CI967" s="16"/>
      <c r="CJ967" s="16"/>
      <c r="CK967" s="16"/>
      <c r="CL967" s="16"/>
      <c r="CM967" s="16"/>
      <c r="CN967" s="16"/>
      <c r="CO967" s="16"/>
      <c r="CP967" s="16"/>
      <c r="CQ967" s="16"/>
      <c r="CR967" s="16"/>
      <c r="CS967" s="16"/>
      <c r="CT967" s="16"/>
      <c r="CU967" s="16"/>
      <c r="CV967" s="16"/>
      <c r="CW967" s="16"/>
      <c r="CX967" s="16"/>
      <c r="CY967" s="16"/>
      <c r="CZ967" s="16"/>
      <c r="DA967" s="16"/>
      <c r="DB967" s="16"/>
      <c r="DC967" s="16"/>
      <c r="DD967" s="16"/>
      <c r="DE967" s="16"/>
      <c r="DF967" s="16"/>
      <c r="DG967" s="16"/>
      <c r="DH967" s="16"/>
      <c r="DI967" s="16"/>
      <c r="DJ967" s="16"/>
      <c r="DK967" s="16"/>
      <c r="DL967" s="16"/>
      <c r="DM967" s="16"/>
      <c r="DN967" s="16"/>
      <c r="DO967" s="16"/>
      <c r="DP967" s="16"/>
      <c r="DQ967" s="16"/>
      <c r="DR967" s="16"/>
      <c r="DS967" s="16"/>
      <c r="DT967" s="16"/>
      <c r="DU967" s="16"/>
      <c r="DV967" s="16"/>
      <c r="DW967" s="16"/>
      <c r="DX967" s="16"/>
      <c r="DY967" s="16"/>
      <c r="DZ967" s="16"/>
      <c r="EA967" s="16"/>
      <c r="EB967" s="16"/>
      <c r="EC967" s="16"/>
      <c r="ED967" s="16"/>
      <c r="EE967" s="16"/>
      <c r="EF967" s="16"/>
      <c r="EG967" s="16"/>
      <c r="EH967" s="16"/>
      <c r="EI967" s="16"/>
      <c r="EJ967" s="16"/>
      <c r="EK967" s="16"/>
      <c r="EL967" s="16"/>
      <c r="EM967" s="16"/>
      <c r="EN967" s="16"/>
      <c r="EO967" s="16"/>
      <c r="EP967" s="16"/>
      <c r="EQ967" s="16"/>
      <c r="ER967" s="16"/>
      <c r="ES967" s="16"/>
      <c r="ET967" s="16"/>
      <c r="EU967" s="16"/>
      <c r="EV967" s="16"/>
      <c r="EW967" s="16"/>
      <c r="EX967" s="16"/>
      <c r="EY967" s="16"/>
      <c r="EZ967" s="16"/>
      <c r="FA967" s="16"/>
      <c r="FB967" s="16"/>
      <c r="FC967" s="16"/>
      <c r="FD967" s="16"/>
      <c r="FE967" s="16"/>
      <c r="FF967" s="16"/>
      <c r="FG967" s="16"/>
      <c r="FH967" s="16"/>
      <c r="FI967" s="16"/>
      <c r="FJ967" s="16"/>
      <c r="FK967" s="16"/>
      <c r="FL967" s="16"/>
      <c r="FM967" s="16"/>
      <c r="FN967" s="16"/>
      <c r="FO967" s="16"/>
      <c r="FP967" s="16"/>
      <c r="FQ967" s="16"/>
      <c r="FR967" s="16"/>
      <c r="FS967" s="16"/>
      <c r="FT967" s="16"/>
      <c r="FU967" s="16"/>
      <c r="FV967" s="16"/>
      <c r="FW967" s="16"/>
      <c r="FX967" s="16"/>
      <c r="FY967" s="16"/>
      <c r="FZ967" s="17"/>
      <c r="GA967" s="17"/>
      <c r="GB967" s="17"/>
    </row>
    <row r="968" spans="3:184" ht="14.25" customHeight="1">
      <c r="C968" s="14"/>
      <c r="D968" s="16"/>
      <c r="E968" s="16"/>
      <c r="F968" s="16"/>
      <c r="G968" s="16"/>
      <c r="H968" s="16"/>
      <c r="I968" s="16"/>
      <c r="J968" s="16"/>
      <c r="K968" s="16"/>
      <c r="L968" s="16"/>
      <c r="M968" s="16"/>
      <c r="N968" s="16"/>
      <c r="O968" s="16"/>
      <c r="P968" s="16"/>
      <c r="Q968" s="16"/>
      <c r="R968" s="16"/>
      <c r="S968" s="16"/>
      <c r="T968" s="16"/>
      <c r="U968" s="16"/>
      <c r="V968" s="16"/>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16"/>
      <c r="AS968" s="16"/>
      <c r="AT968" s="16"/>
      <c r="AU968" s="16"/>
      <c r="AV968" s="16"/>
      <c r="AW968" s="16"/>
      <c r="AX968" s="16"/>
      <c r="AY968" s="16"/>
      <c r="AZ968" s="16"/>
      <c r="BA968" s="16"/>
      <c r="BB968" s="16"/>
      <c r="BC968" s="16"/>
      <c r="BD968" s="16"/>
      <c r="BE968" s="16"/>
      <c r="BF968" s="16"/>
      <c r="BG968" s="16"/>
      <c r="BH968" s="16"/>
      <c r="BI968" s="16"/>
      <c r="BJ968" s="16"/>
      <c r="BK968" s="16"/>
      <c r="BL968" s="16"/>
      <c r="BM968" s="16"/>
      <c r="BN968" s="16"/>
      <c r="BO968" s="16"/>
      <c r="BP968" s="16"/>
      <c r="BQ968" s="16"/>
      <c r="BR968" s="16"/>
      <c r="BS968" s="16"/>
      <c r="BT968" s="16"/>
      <c r="BU968" s="16"/>
      <c r="BV968" s="16"/>
      <c r="BW968" s="16"/>
      <c r="BX968" s="16"/>
      <c r="BY968" s="16"/>
      <c r="BZ968" s="16"/>
      <c r="CA968" s="16"/>
      <c r="CB968" s="16"/>
      <c r="CC968" s="16"/>
      <c r="CD968" s="16"/>
      <c r="CE968" s="16"/>
      <c r="CF968" s="16"/>
      <c r="CG968" s="16"/>
      <c r="CH968" s="16"/>
      <c r="CI968" s="16"/>
      <c r="CJ968" s="16"/>
      <c r="CK968" s="16"/>
      <c r="CL968" s="16"/>
      <c r="CM968" s="16"/>
      <c r="CN968" s="16"/>
      <c r="CO968" s="16"/>
      <c r="CP968" s="16"/>
      <c r="CQ968" s="16"/>
      <c r="CR968" s="16"/>
      <c r="CS968" s="16"/>
      <c r="CT968" s="16"/>
      <c r="CU968" s="16"/>
      <c r="CV968" s="16"/>
      <c r="CW968" s="16"/>
      <c r="CX968" s="16"/>
      <c r="CY968" s="16"/>
      <c r="CZ968" s="16"/>
      <c r="DA968" s="16"/>
      <c r="DB968" s="16"/>
      <c r="DC968" s="16"/>
      <c r="DD968" s="16"/>
      <c r="DE968" s="16"/>
      <c r="DF968" s="16"/>
      <c r="DG968" s="16"/>
      <c r="DH968" s="16"/>
      <c r="DI968" s="16"/>
      <c r="DJ968" s="16"/>
      <c r="DK968" s="16"/>
      <c r="DL968" s="16"/>
      <c r="DM968" s="16"/>
      <c r="DN968" s="16"/>
      <c r="DO968" s="16"/>
      <c r="DP968" s="16"/>
      <c r="DQ968" s="16"/>
      <c r="DR968" s="16"/>
      <c r="DS968" s="16"/>
      <c r="DT968" s="16"/>
      <c r="DU968" s="16"/>
      <c r="DV968" s="16"/>
      <c r="DW968" s="16"/>
      <c r="DX968" s="16"/>
      <c r="DY968" s="16"/>
      <c r="DZ968" s="16"/>
      <c r="EA968" s="16"/>
      <c r="EB968" s="16"/>
      <c r="EC968" s="16"/>
      <c r="ED968" s="16"/>
      <c r="EE968" s="16"/>
      <c r="EF968" s="16"/>
      <c r="EG968" s="16"/>
      <c r="EH968" s="16"/>
      <c r="EI968" s="16"/>
      <c r="EJ968" s="16"/>
      <c r="EK968" s="16"/>
      <c r="EL968" s="16"/>
      <c r="EM968" s="16"/>
      <c r="EN968" s="16"/>
      <c r="EO968" s="16"/>
      <c r="EP968" s="16"/>
      <c r="EQ968" s="16"/>
      <c r="ER968" s="16"/>
      <c r="ES968" s="16"/>
      <c r="ET968" s="16"/>
      <c r="EU968" s="16"/>
      <c r="EV968" s="16"/>
      <c r="EW968" s="16"/>
      <c r="EX968" s="16"/>
      <c r="EY968" s="16"/>
      <c r="EZ968" s="16"/>
      <c r="FA968" s="16"/>
      <c r="FB968" s="16"/>
      <c r="FC968" s="16"/>
      <c r="FD968" s="16"/>
      <c r="FE968" s="16"/>
      <c r="FF968" s="16"/>
      <c r="FG968" s="16"/>
      <c r="FH968" s="16"/>
      <c r="FI968" s="16"/>
      <c r="FJ968" s="16"/>
      <c r="FK968" s="16"/>
      <c r="FL968" s="16"/>
      <c r="FM968" s="16"/>
      <c r="FN968" s="16"/>
      <c r="FO968" s="16"/>
      <c r="FP968" s="16"/>
      <c r="FQ968" s="16"/>
      <c r="FR968" s="16"/>
      <c r="FS968" s="16"/>
      <c r="FT968" s="16"/>
      <c r="FU968" s="16"/>
      <c r="FV968" s="16"/>
      <c r="FW968" s="16"/>
      <c r="FX968" s="16"/>
      <c r="FY968" s="16"/>
      <c r="FZ968" s="17"/>
      <c r="GA968" s="17"/>
      <c r="GB968" s="17"/>
    </row>
    <row r="969" spans="3:184" ht="14.25" customHeight="1">
      <c r="C969" s="14"/>
      <c r="D969" s="16"/>
      <c r="E969" s="16"/>
      <c r="F969" s="16"/>
      <c r="G969" s="16"/>
      <c r="H969" s="16"/>
      <c r="I969" s="16"/>
      <c r="J969" s="16"/>
      <c r="K969" s="16"/>
      <c r="L969" s="16"/>
      <c r="M969" s="16"/>
      <c r="N969" s="16"/>
      <c r="O969" s="16"/>
      <c r="P969" s="16"/>
      <c r="Q969" s="16"/>
      <c r="R969" s="16"/>
      <c r="S969" s="16"/>
      <c r="T969" s="16"/>
      <c r="U969" s="16"/>
      <c r="V969" s="16"/>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16"/>
      <c r="AS969" s="16"/>
      <c r="AT969" s="16"/>
      <c r="AU969" s="16"/>
      <c r="AV969" s="16"/>
      <c r="AW969" s="16"/>
      <c r="AX969" s="16"/>
      <c r="AY969" s="16"/>
      <c r="AZ969" s="16"/>
      <c r="BA969" s="16"/>
      <c r="BB969" s="16"/>
      <c r="BC969" s="16"/>
      <c r="BD969" s="16"/>
      <c r="BE969" s="16"/>
      <c r="BF969" s="16"/>
      <c r="BG969" s="16"/>
      <c r="BH969" s="16"/>
      <c r="BI969" s="16"/>
      <c r="BJ969" s="16"/>
      <c r="BK969" s="16"/>
      <c r="BL969" s="16"/>
      <c r="BM969" s="16"/>
      <c r="BN969" s="16"/>
      <c r="BO969" s="16"/>
      <c r="BP969" s="16"/>
      <c r="BQ969" s="16"/>
      <c r="BR969" s="16"/>
      <c r="BS969" s="16"/>
      <c r="BT969" s="16"/>
      <c r="BU969" s="16"/>
      <c r="BV969" s="16"/>
      <c r="BW969" s="16"/>
      <c r="BX969" s="16"/>
      <c r="BY969" s="16"/>
      <c r="BZ969" s="16"/>
      <c r="CA969" s="16"/>
      <c r="CB969" s="16"/>
      <c r="CC969" s="16"/>
      <c r="CD969" s="16"/>
      <c r="CE969" s="16"/>
      <c r="CF969" s="16"/>
      <c r="CG969" s="16"/>
      <c r="CH969" s="16"/>
      <c r="CI969" s="16"/>
      <c r="CJ969" s="16"/>
      <c r="CK969" s="16"/>
      <c r="CL969" s="16"/>
      <c r="CM969" s="16"/>
      <c r="CN969" s="16"/>
      <c r="CO969" s="16"/>
      <c r="CP969" s="16"/>
      <c r="CQ969" s="16"/>
      <c r="CR969" s="16"/>
      <c r="CS969" s="16"/>
      <c r="CT969" s="16"/>
      <c r="CU969" s="16"/>
      <c r="CV969" s="16"/>
      <c r="CW969" s="16"/>
      <c r="CX969" s="16"/>
      <c r="CY969" s="16"/>
      <c r="CZ969" s="16"/>
      <c r="DA969" s="16"/>
      <c r="DB969" s="16"/>
      <c r="DC969" s="16"/>
      <c r="DD969" s="16"/>
      <c r="DE969" s="16"/>
      <c r="DF969" s="16"/>
      <c r="DG969" s="16"/>
      <c r="DH969" s="16"/>
      <c r="DI969" s="16"/>
      <c r="DJ969" s="16"/>
      <c r="DK969" s="16"/>
      <c r="DL969" s="16"/>
      <c r="DM969" s="16"/>
      <c r="DN969" s="16"/>
      <c r="DO969" s="16"/>
      <c r="DP969" s="16"/>
      <c r="DQ969" s="16"/>
      <c r="DR969" s="16"/>
      <c r="DS969" s="16"/>
      <c r="DT969" s="16"/>
      <c r="DU969" s="16"/>
      <c r="DV969" s="16"/>
      <c r="DW969" s="16"/>
      <c r="DX969" s="16"/>
      <c r="DY969" s="16"/>
      <c r="DZ969" s="16"/>
      <c r="EA969" s="16"/>
      <c r="EB969" s="16"/>
      <c r="EC969" s="16"/>
      <c r="ED969" s="16"/>
      <c r="EE969" s="16"/>
      <c r="EF969" s="16"/>
      <c r="EG969" s="16"/>
      <c r="EH969" s="16"/>
      <c r="EI969" s="16"/>
      <c r="EJ969" s="16"/>
      <c r="EK969" s="16"/>
      <c r="EL969" s="16"/>
      <c r="EM969" s="16"/>
      <c r="EN969" s="16"/>
      <c r="EO969" s="16"/>
      <c r="EP969" s="16"/>
      <c r="EQ969" s="16"/>
      <c r="ER969" s="16"/>
      <c r="ES969" s="16"/>
      <c r="ET969" s="16"/>
      <c r="EU969" s="16"/>
      <c r="EV969" s="16"/>
      <c r="EW969" s="16"/>
      <c r="EX969" s="16"/>
      <c r="EY969" s="16"/>
      <c r="EZ969" s="16"/>
      <c r="FA969" s="16"/>
      <c r="FB969" s="16"/>
      <c r="FC969" s="16"/>
      <c r="FD969" s="16"/>
      <c r="FE969" s="16"/>
      <c r="FF969" s="16"/>
      <c r="FG969" s="16"/>
      <c r="FH969" s="16"/>
      <c r="FI969" s="16"/>
      <c r="FJ969" s="16"/>
      <c r="FK969" s="16"/>
      <c r="FL969" s="16"/>
      <c r="FM969" s="16"/>
      <c r="FN969" s="16"/>
      <c r="FO969" s="16"/>
      <c r="FP969" s="16"/>
      <c r="FQ969" s="16"/>
      <c r="FR969" s="16"/>
      <c r="FS969" s="16"/>
      <c r="FT969" s="16"/>
      <c r="FU969" s="16"/>
      <c r="FV969" s="16"/>
      <c r="FW969" s="16"/>
      <c r="FX969" s="16"/>
      <c r="FY969" s="16"/>
      <c r="FZ969" s="17"/>
      <c r="GA969" s="17"/>
      <c r="GB969" s="17"/>
    </row>
    <row r="970" spans="3:184" ht="14.25" customHeight="1">
      <c r="C970" s="14"/>
      <c r="D970" s="16"/>
      <c r="E970" s="16"/>
      <c r="F970" s="16"/>
      <c r="G970" s="16"/>
      <c r="H970" s="16"/>
      <c r="I970" s="16"/>
      <c r="J970" s="16"/>
      <c r="K970" s="16"/>
      <c r="L970" s="16"/>
      <c r="M970" s="16"/>
      <c r="N970" s="16"/>
      <c r="O970" s="16"/>
      <c r="P970" s="16"/>
      <c r="Q970" s="16"/>
      <c r="R970" s="16"/>
      <c r="S970" s="16"/>
      <c r="T970" s="16"/>
      <c r="U970" s="16"/>
      <c r="V970" s="16"/>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6"/>
      <c r="AW970" s="16"/>
      <c r="AX970" s="16"/>
      <c r="AY970" s="16"/>
      <c r="AZ970" s="16"/>
      <c r="BA970" s="16"/>
      <c r="BB970" s="16"/>
      <c r="BC970" s="16"/>
      <c r="BD970" s="16"/>
      <c r="BE970" s="16"/>
      <c r="BF970" s="16"/>
      <c r="BG970" s="16"/>
      <c r="BH970" s="16"/>
      <c r="BI970" s="16"/>
      <c r="BJ970" s="16"/>
      <c r="BK970" s="16"/>
      <c r="BL970" s="16"/>
      <c r="BM970" s="16"/>
      <c r="BN970" s="16"/>
      <c r="BO970" s="16"/>
      <c r="BP970" s="16"/>
      <c r="BQ970" s="16"/>
      <c r="BR970" s="16"/>
      <c r="BS970" s="16"/>
      <c r="BT970" s="16"/>
      <c r="BU970" s="16"/>
      <c r="BV970" s="16"/>
      <c r="BW970" s="16"/>
      <c r="BX970" s="16"/>
      <c r="BY970" s="16"/>
      <c r="BZ970" s="16"/>
      <c r="CA970" s="16"/>
      <c r="CB970" s="16"/>
      <c r="CC970" s="16"/>
      <c r="CD970" s="16"/>
      <c r="CE970" s="16"/>
      <c r="CF970" s="16"/>
      <c r="CG970" s="16"/>
      <c r="CH970" s="16"/>
      <c r="CI970" s="16"/>
      <c r="CJ970" s="16"/>
      <c r="CK970" s="16"/>
      <c r="CL970" s="16"/>
      <c r="CM970" s="16"/>
      <c r="CN970" s="16"/>
      <c r="CO970" s="16"/>
      <c r="CP970" s="16"/>
      <c r="CQ970" s="16"/>
      <c r="CR970" s="16"/>
      <c r="CS970" s="16"/>
      <c r="CT970" s="16"/>
      <c r="CU970" s="16"/>
      <c r="CV970" s="16"/>
      <c r="CW970" s="16"/>
      <c r="CX970" s="16"/>
      <c r="CY970" s="16"/>
      <c r="CZ970" s="16"/>
      <c r="DA970" s="16"/>
      <c r="DB970" s="16"/>
      <c r="DC970" s="16"/>
      <c r="DD970" s="16"/>
      <c r="DE970" s="16"/>
      <c r="DF970" s="16"/>
      <c r="DG970" s="16"/>
      <c r="DH970" s="16"/>
      <c r="DI970" s="16"/>
      <c r="DJ970" s="16"/>
      <c r="DK970" s="16"/>
      <c r="DL970" s="16"/>
      <c r="DM970" s="16"/>
      <c r="DN970" s="16"/>
      <c r="DO970" s="16"/>
      <c r="DP970" s="16"/>
      <c r="DQ970" s="16"/>
      <c r="DR970" s="16"/>
      <c r="DS970" s="16"/>
      <c r="DT970" s="16"/>
      <c r="DU970" s="16"/>
      <c r="DV970" s="16"/>
      <c r="DW970" s="16"/>
      <c r="DX970" s="16"/>
      <c r="DY970" s="16"/>
      <c r="DZ970" s="16"/>
      <c r="EA970" s="16"/>
      <c r="EB970" s="16"/>
      <c r="EC970" s="16"/>
      <c r="ED970" s="16"/>
      <c r="EE970" s="16"/>
      <c r="EF970" s="16"/>
      <c r="EG970" s="16"/>
      <c r="EH970" s="16"/>
      <c r="EI970" s="16"/>
      <c r="EJ970" s="16"/>
      <c r="EK970" s="16"/>
      <c r="EL970" s="16"/>
      <c r="EM970" s="16"/>
      <c r="EN970" s="16"/>
      <c r="EO970" s="16"/>
      <c r="EP970" s="16"/>
      <c r="EQ970" s="16"/>
      <c r="ER970" s="16"/>
      <c r="ES970" s="16"/>
      <c r="ET970" s="16"/>
      <c r="EU970" s="16"/>
      <c r="EV970" s="16"/>
      <c r="EW970" s="16"/>
      <c r="EX970" s="16"/>
      <c r="EY970" s="16"/>
      <c r="EZ970" s="16"/>
      <c r="FA970" s="16"/>
      <c r="FB970" s="16"/>
      <c r="FC970" s="16"/>
      <c r="FD970" s="16"/>
      <c r="FE970" s="16"/>
      <c r="FF970" s="16"/>
      <c r="FG970" s="16"/>
      <c r="FH970" s="16"/>
      <c r="FI970" s="16"/>
      <c r="FJ970" s="16"/>
      <c r="FK970" s="16"/>
      <c r="FL970" s="16"/>
      <c r="FM970" s="16"/>
      <c r="FN970" s="16"/>
      <c r="FO970" s="16"/>
      <c r="FP970" s="16"/>
      <c r="FQ970" s="16"/>
      <c r="FR970" s="16"/>
      <c r="FS970" s="16"/>
      <c r="FT970" s="16"/>
      <c r="FU970" s="16"/>
      <c r="FV970" s="16"/>
      <c r="FW970" s="16"/>
      <c r="FX970" s="16"/>
      <c r="FY970" s="16"/>
      <c r="FZ970" s="17"/>
      <c r="GA970" s="17"/>
      <c r="GB970" s="17"/>
    </row>
    <row r="971" spans="3:184" ht="14.25" customHeight="1">
      <c r="C971" s="14"/>
      <c r="D971" s="16"/>
      <c r="E971" s="16"/>
      <c r="F971" s="16"/>
      <c r="G971" s="16"/>
      <c r="H971" s="16"/>
      <c r="I971" s="16"/>
      <c r="J971" s="16"/>
      <c r="K971" s="16"/>
      <c r="L971" s="16"/>
      <c r="M971" s="16"/>
      <c r="N971" s="16"/>
      <c r="O971" s="16"/>
      <c r="P971" s="16"/>
      <c r="Q971" s="16"/>
      <c r="R971" s="16"/>
      <c r="S971" s="16"/>
      <c r="T971" s="16"/>
      <c r="U971" s="16"/>
      <c r="V971" s="16"/>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16"/>
      <c r="AS971" s="16"/>
      <c r="AT971" s="16"/>
      <c r="AU971" s="16"/>
      <c r="AV971" s="16"/>
      <c r="AW971" s="16"/>
      <c r="AX971" s="16"/>
      <c r="AY971" s="16"/>
      <c r="AZ971" s="16"/>
      <c r="BA971" s="16"/>
      <c r="BB971" s="16"/>
      <c r="BC971" s="16"/>
      <c r="BD971" s="16"/>
      <c r="BE971" s="16"/>
      <c r="BF971" s="16"/>
      <c r="BG971" s="16"/>
      <c r="BH971" s="16"/>
      <c r="BI971" s="16"/>
      <c r="BJ971" s="16"/>
      <c r="BK971" s="16"/>
      <c r="BL971" s="16"/>
      <c r="BM971" s="16"/>
      <c r="BN971" s="16"/>
      <c r="BO971" s="16"/>
      <c r="BP971" s="16"/>
      <c r="BQ971" s="16"/>
      <c r="BR971" s="16"/>
      <c r="BS971" s="16"/>
      <c r="BT971" s="16"/>
      <c r="BU971" s="16"/>
      <c r="BV971" s="16"/>
      <c r="BW971" s="16"/>
      <c r="BX971" s="16"/>
      <c r="BY971" s="16"/>
      <c r="BZ971" s="16"/>
      <c r="CA971" s="16"/>
      <c r="CB971" s="16"/>
      <c r="CC971" s="16"/>
      <c r="CD971" s="16"/>
      <c r="CE971" s="16"/>
      <c r="CF971" s="16"/>
      <c r="CG971" s="16"/>
      <c r="CH971" s="16"/>
      <c r="CI971" s="16"/>
      <c r="CJ971" s="16"/>
      <c r="CK971" s="16"/>
      <c r="CL971" s="16"/>
      <c r="CM971" s="16"/>
      <c r="CN971" s="16"/>
      <c r="CO971" s="16"/>
      <c r="CP971" s="16"/>
      <c r="CQ971" s="16"/>
      <c r="CR971" s="16"/>
      <c r="CS971" s="16"/>
      <c r="CT971" s="16"/>
      <c r="CU971" s="16"/>
      <c r="CV971" s="16"/>
      <c r="CW971" s="16"/>
      <c r="CX971" s="16"/>
      <c r="CY971" s="16"/>
      <c r="CZ971" s="16"/>
      <c r="DA971" s="16"/>
      <c r="DB971" s="16"/>
      <c r="DC971" s="16"/>
      <c r="DD971" s="16"/>
      <c r="DE971" s="16"/>
      <c r="DF971" s="16"/>
      <c r="DG971" s="16"/>
      <c r="DH971" s="16"/>
      <c r="DI971" s="16"/>
      <c r="DJ971" s="16"/>
      <c r="DK971" s="16"/>
      <c r="DL971" s="16"/>
      <c r="DM971" s="16"/>
      <c r="DN971" s="16"/>
      <c r="DO971" s="16"/>
      <c r="DP971" s="16"/>
      <c r="DQ971" s="16"/>
      <c r="DR971" s="16"/>
      <c r="DS971" s="16"/>
      <c r="DT971" s="16"/>
      <c r="DU971" s="16"/>
      <c r="DV971" s="16"/>
      <c r="DW971" s="16"/>
      <c r="DX971" s="16"/>
      <c r="DY971" s="16"/>
      <c r="DZ971" s="16"/>
      <c r="EA971" s="16"/>
      <c r="EB971" s="16"/>
      <c r="EC971" s="16"/>
      <c r="ED971" s="16"/>
      <c r="EE971" s="16"/>
      <c r="EF971" s="16"/>
      <c r="EG971" s="16"/>
      <c r="EH971" s="16"/>
      <c r="EI971" s="16"/>
      <c r="EJ971" s="16"/>
      <c r="EK971" s="16"/>
      <c r="EL971" s="16"/>
      <c r="EM971" s="16"/>
      <c r="EN971" s="16"/>
      <c r="EO971" s="16"/>
      <c r="EP971" s="16"/>
      <c r="EQ971" s="16"/>
      <c r="ER971" s="16"/>
      <c r="ES971" s="16"/>
      <c r="ET971" s="16"/>
      <c r="EU971" s="16"/>
      <c r="EV971" s="16"/>
      <c r="EW971" s="16"/>
      <c r="EX971" s="16"/>
      <c r="EY971" s="16"/>
      <c r="EZ971" s="16"/>
      <c r="FA971" s="16"/>
      <c r="FB971" s="16"/>
      <c r="FC971" s="16"/>
      <c r="FD971" s="16"/>
      <c r="FE971" s="16"/>
      <c r="FF971" s="16"/>
      <c r="FG971" s="16"/>
      <c r="FH971" s="16"/>
      <c r="FI971" s="16"/>
      <c r="FJ971" s="16"/>
      <c r="FK971" s="16"/>
      <c r="FL971" s="16"/>
      <c r="FM971" s="16"/>
      <c r="FN971" s="16"/>
      <c r="FO971" s="16"/>
      <c r="FP971" s="16"/>
      <c r="FQ971" s="16"/>
      <c r="FR971" s="16"/>
      <c r="FS971" s="16"/>
      <c r="FT971" s="16"/>
      <c r="FU971" s="16"/>
      <c r="FV971" s="16"/>
      <c r="FW971" s="16"/>
      <c r="FX971" s="16"/>
      <c r="FY971" s="16"/>
      <c r="FZ971" s="17"/>
      <c r="GA971" s="17"/>
      <c r="GB971" s="17"/>
    </row>
    <row r="972" spans="3:184" ht="14.25" customHeight="1">
      <c r="C972" s="14"/>
      <c r="D972" s="16"/>
      <c r="E972" s="16"/>
      <c r="F972" s="16"/>
      <c r="G972" s="16"/>
      <c r="H972" s="16"/>
      <c r="I972" s="16"/>
      <c r="J972" s="16"/>
      <c r="K972" s="16"/>
      <c r="L972" s="16"/>
      <c r="M972" s="16"/>
      <c r="N972" s="16"/>
      <c r="O972" s="16"/>
      <c r="P972" s="16"/>
      <c r="Q972" s="16"/>
      <c r="R972" s="16"/>
      <c r="S972" s="16"/>
      <c r="T972" s="16"/>
      <c r="U972" s="16"/>
      <c r="V972" s="16"/>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16"/>
      <c r="AS972" s="16"/>
      <c r="AT972" s="16"/>
      <c r="AU972" s="16"/>
      <c r="AV972" s="16"/>
      <c r="AW972" s="16"/>
      <c r="AX972" s="16"/>
      <c r="AY972" s="16"/>
      <c r="AZ972" s="16"/>
      <c r="BA972" s="16"/>
      <c r="BB972" s="16"/>
      <c r="BC972" s="16"/>
      <c r="BD972" s="16"/>
      <c r="BE972" s="16"/>
      <c r="BF972" s="16"/>
      <c r="BG972" s="16"/>
      <c r="BH972" s="16"/>
      <c r="BI972" s="16"/>
      <c r="BJ972" s="16"/>
      <c r="BK972" s="16"/>
      <c r="BL972" s="16"/>
      <c r="BM972" s="16"/>
      <c r="BN972" s="16"/>
      <c r="BO972" s="16"/>
      <c r="BP972" s="16"/>
      <c r="BQ972" s="16"/>
      <c r="BR972" s="16"/>
      <c r="BS972" s="16"/>
      <c r="BT972" s="16"/>
      <c r="BU972" s="16"/>
      <c r="BV972" s="16"/>
      <c r="BW972" s="16"/>
      <c r="BX972" s="16"/>
      <c r="BY972" s="16"/>
      <c r="BZ972" s="16"/>
      <c r="CA972" s="16"/>
      <c r="CB972" s="16"/>
      <c r="CC972" s="16"/>
      <c r="CD972" s="16"/>
      <c r="CE972" s="16"/>
      <c r="CF972" s="16"/>
      <c r="CG972" s="16"/>
      <c r="CH972" s="16"/>
      <c r="CI972" s="16"/>
      <c r="CJ972" s="16"/>
      <c r="CK972" s="16"/>
      <c r="CL972" s="16"/>
      <c r="CM972" s="16"/>
      <c r="CN972" s="16"/>
      <c r="CO972" s="16"/>
      <c r="CP972" s="16"/>
      <c r="CQ972" s="16"/>
      <c r="CR972" s="16"/>
      <c r="CS972" s="16"/>
      <c r="CT972" s="16"/>
      <c r="CU972" s="16"/>
      <c r="CV972" s="16"/>
      <c r="CW972" s="16"/>
      <c r="CX972" s="16"/>
      <c r="CY972" s="16"/>
      <c r="CZ972" s="16"/>
      <c r="DA972" s="16"/>
      <c r="DB972" s="16"/>
      <c r="DC972" s="16"/>
      <c r="DD972" s="16"/>
      <c r="DE972" s="16"/>
      <c r="DF972" s="16"/>
      <c r="DG972" s="16"/>
      <c r="DH972" s="16"/>
      <c r="DI972" s="16"/>
      <c r="DJ972" s="16"/>
      <c r="DK972" s="16"/>
      <c r="DL972" s="16"/>
      <c r="DM972" s="16"/>
      <c r="DN972" s="16"/>
      <c r="DO972" s="16"/>
      <c r="DP972" s="16"/>
      <c r="DQ972" s="16"/>
      <c r="DR972" s="16"/>
      <c r="DS972" s="16"/>
      <c r="DT972" s="16"/>
      <c r="DU972" s="16"/>
      <c r="DV972" s="16"/>
      <c r="DW972" s="16"/>
      <c r="DX972" s="16"/>
      <c r="DY972" s="16"/>
      <c r="DZ972" s="16"/>
      <c r="EA972" s="16"/>
      <c r="EB972" s="16"/>
      <c r="EC972" s="16"/>
      <c r="ED972" s="16"/>
      <c r="EE972" s="16"/>
      <c r="EF972" s="16"/>
      <c r="EG972" s="16"/>
      <c r="EH972" s="16"/>
      <c r="EI972" s="16"/>
      <c r="EJ972" s="16"/>
      <c r="EK972" s="16"/>
      <c r="EL972" s="16"/>
      <c r="EM972" s="16"/>
      <c r="EN972" s="16"/>
      <c r="EO972" s="16"/>
      <c r="EP972" s="16"/>
      <c r="EQ972" s="16"/>
      <c r="ER972" s="16"/>
      <c r="ES972" s="16"/>
      <c r="ET972" s="16"/>
      <c r="EU972" s="16"/>
      <c r="EV972" s="16"/>
      <c r="EW972" s="16"/>
      <c r="EX972" s="16"/>
      <c r="EY972" s="16"/>
      <c r="EZ972" s="16"/>
      <c r="FA972" s="16"/>
      <c r="FB972" s="16"/>
      <c r="FC972" s="16"/>
      <c r="FD972" s="16"/>
      <c r="FE972" s="16"/>
      <c r="FF972" s="16"/>
      <c r="FG972" s="16"/>
      <c r="FH972" s="16"/>
      <c r="FI972" s="16"/>
      <c r="FJ972" s="16"/>
      <c r="FK972" s="16"/>
      <c r="FL972" s="16"/>
      <c r="FM972" s="16"/>
      <c r="FN972" s="16"/>
      <c r="FO972" s="16"/>
      <c r="FP972" s="16"/>
      <c r="FQ972" s="16"/>
      <c r="FR972" s="16"/>
      <c r="FS972" s="16"/>
      <c r="FT972" s="16"/>
      <c r="FU972" s="16"/>
      <c r="FV972" s="16"/>
      <c r="FW972" s="16"/>
      <c r="FX972" s="16"/>
      <c r="FY972" s="16"/>
      <c r="FZ972" s="17"/>
      <c r="GA972" s="17"/>
      <c r="GB972" s="17"/>
    </row>
    <row r="973" spans="3:184" ht="14.25" customHeight="1">
      <c r="C973" s="14"/>
      <c r="D973" s="16"/>
      <c r="E973" s="16"/>
      <c r="F973" s="16"/>
      <c r="G973" s="16"/>
      <c r="H973" s="16"/>
      <c r="I973" s="16"/>
      <c r="J973" s="16"/>
      <c r="K973" s="16"/>
      <c r="L973" s="16"/>
      <c r="M973" s="16"/>
      <c r="N973" s="16"/>
      <c r="O973" s="16"/>
      <c r="P973" s="16"/>
      <c r="Q973" s="16"/>
      <c r="R973" s="16"/>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c r="AZ973" s="16"/>
      <c r="BA973" s="16"/>
      <c r="BB973" s="16"/>
      <c r="BC973" s="16"/>
      <c r="BD973" s="16"/>
      <c r="BE973" s="16"/>
      <c r="BF973" s="16"/>
      <c r="BG973" s="16"/>
      <c r="BH973" s="16"/>
      <c r="BI973" s="16"/>
      <c r="BJ973" s="16"/>
      <c r="BK973" s="16"/>
      <c r="BL973" s="16"/>
      <c r="BM973" s="16"/>
      <c r="BN973" s="16"/>
      <c r="BO973" s="16"/>
      <c r="BP973" s="16"/>
      <c r="BQ973" s="16"/>
      <c r="BR973" s="16"/>
      <c r="BS973" s="16"/>
      <c r="BT973" s="16"/>
      <c r="BU973" s="16"/>
      <c r="BV973" s="16"/>
      <c r="BW973" s="16"/>
      <c r="BX973" s="16"/>
      <c r="BY973" s="16"/>
      <c r="BZ973" s="16"/>
      <c r="CA973" s="16"/>
      <c r="CB973" s="16"/>
      <c r="CC973" s="16"/>
      <c r="CD973" s="16"/>
      <c r="CE973" s="16"/>
      <c r="CF973" s="16"/>
      <c r="CG973" s="16"/>
      <c r="CH973" s="16"/>
      <c r="CI973" s="16"/>
      <c r="CJ973" s="16"/>
      <c r="CK973" s="16"/>
      <c r="CL973" s="16"/>
      <c r="CM973" s="16"/>
      <c r="CN973" s="16"/>
      <c r="CO973" s="16"/>
      <c r="CP973" s="16"/>
      <c r="CQ973" s="16"/>
      <c r="CR973" s="16"/>
      <c r="CS973" s="16"/>
      <c r="CT973" s="16"/>
      <c r="CU973" s="16"/>
      <c r="CV973" s="16"/>
      <c r="CW973" s="16"/>
      <c r="CX973" s="16"/>
      <c r="CY973" s="16"/>
      <c r="CZ973" s="16"/>
      <c r="DA973" s="16"/>
      <c r="DB973" s="16"/>
      <c r="DC973" s="16"/>
      <c r="DD973" s="16"/>
      <c r="DE973" s="16"/>
      <c r="DF973" s="16"/>
      <c r="DG973" s="16"/>
      <c r="DH973" s="16"/>
      <c r="DI973" s="16"/>
      <c r="DJ973" s="16"/>
      <c r="DK973" s="16"/>
      <c r="DL973" s="16"/>
      <c r="DM973" s="16"/>
      <c r="DN973" s="16"/>
      <c r="DO973" s="16"/>
      <c r="DP973" s="16"/>
      <c r="DQ973" s="16"/>
      <c r="DR973" s="16"/>
      <c r="DS973" s="16"/>
      <c r="DT973" s="16"/>
      <c r="DU973" s="16"/>
      <c r="DV973" s="16"/>
      <c r="DW973" s="16"/>
      <c r="DX973" s="16"/>
      <c r="DY973" s="16"/>
      <c r="DZ973" s="16"/>
      <c r="EA973" s="16"/>
      <c r="EB973" s="16"/>
      <c r="EC973" s="16"/>
      <c r="ED973" s="16"/>
      <c r="EE973" s="16"/>
      <c r="EF973" s="16"/>
      <c r="EG973" s="16"/>
      <c r="EH973" s="16"/>
      <c r="EI973" s="16"/>
      <c r="EJ973" s="16"/>
      <c r="EK973" s="16"/>
      <c r="EL973" s="16"/>
      <c r="EM973" s="16"/>
      <c r="EN973" s="16"/>
      <c r="EO973" s="16"/>
      <c r="EP973" s="16"/>
      <c r="EQ973" s="16"/>
      <c r="ER973" s="16"/>
      <c r="ES973" s="16"/>
      <c r="ET973" s="16"/>
      <c r="EU973" s="16"/>
      <c r="EV973" s="16"/>
      <c r="EW973" s="16"/>
      <c r="EX973" s="16"/>
      <c r="EY973" s="16"/>
      <c r="EZ973" s="16"/>
      <c r="FA973" s="16"/>
      <c r="FB973" s="16"/>
      <c r="FC973" s="16"/>
      <c r="FD973" s="16"/>
      <c r="FE973" s="16"/>
      <c r="FF973" s="16"/>
      <c r="FG973" s="16"/>
      <c r="FH973" s="16"/>
      <c r="FI973" s="16"/>
      <c r="FJ973" s="16"/>
      <c r="FK973" s="16"/>
      <c r="FL973" s="16"/>
      <c r="FM973" s="16"/>
      <c r="FN973" s="16"/>
      <c r="FO973" s="16"/>
      <c r="FP973" s="16"/>
      <c r="FQ973" s="16"/>
      <c r="FR973" s="16"/>
      <c r="FS973" s="16"/>
      <c r="FT973" s="16"/>
      <c r="FU973" s="16"/>
      <c r="FV973" s="16"/>
      <c r="FW973" s="16"/>
      <c r="FX973" s="16"/>
      <c r="FY973" s="16"/>
      <c r="FZ973" s="17"/>
      <c r="GA973" s="17"/>
      <c r="GB973" s="17"/>
    </row>
    <row r="974" spans="3:184" ht="14.25" customHeight="1">
      <c r="C974" s="14"/>
      <c r="D974" s="16"/>
      <c r="E974" s="16"/>
      <c r="F974" s="16"/>
      <c r="G974" s="16"/>
      <c r="H974" s="16"/>
      <c r="I974" s="16"/>
      <c r="J974" s="16"/>
      <c r="K974" s="16"/>
      <c r="L974" s="16"/>
      <c r="M974" s="16"/>
      <c r="N974" s="16"/>
      <c r="O974" s="16"/>
      <c r="P974" s="16"/>
      <c r="Q974" s="16"/>
      <c r="R974" s="16"/>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c r="AZ974" s="16"/>
      <c r="BA974" s="16"/>
      <c r="BB974" s="16"/>
      <c r="BC974" s="16"/>
      <c r="BD974" s="16"/>
      <c r="BE974" s="16"/>
      <c r="BF974" s="16"/>
      <c r="BG974" s="16"/>
      <c r="BH974" s="16"/>
      <c r="BI974" s="16"/>
      <c r="BJ974" s="16"/>
      <c r="BK974" s="16"/>
      <c r="BL974" s="16"/>
      <c r="BM974" s="16"/>
      <c r="BN974" s="16"/>
      <c r="BO974" s="16"/>
      <c r="BP974" s="16"/>
      <c r="BQ974" s="16"/>
      <c r="BR974" s="16"/>
      <c r="BS974" s="16"/>
      <c r="BT974" s="16"/>
      <c r="BU974" s="16"/>
      <c r="BV974" s="16"/>
      <c r="BW974" s="16"/>
      <c r="BX974" s="16"/>
      <c r="BY974" s="16"/>
      <c r="BZ974" s="16"/>
      <c r="CA974" s="16"/>
      <c r="CB974" s="16"/>
      <c r="CC974" s="16"/>
      <c r="CD974" s="16"/>
      <c r="CE974" s="16"/>
      <c r="CF974" s="16"/>
      <c r="CG974" s="16"/>
      <c r="CH974" s="16"/>
      <c r="CI974" s="16"/>
      <c r="CJ974" s="16"/>
      <c r="CK974" s="16"/>
      <c r="CL974" s="16"/>
      <c r="CM974" s="16"/>
      <c r="CN974" s="16"/>
      <c r="CO974" s="16"/>
      <c r="CP974" s="16"/>
      <c r="CQ974" s="16"/>
      <c r="CR974" s="16"/>
      <c r="CS974" s="16"/>
      <c r="CT974" s="16"/>
      <c r="CU974" s="16"/>
      <c r="CV974" s="16"/>
      <c r="CW974" s="16"/>
      <c r="CX974" s="16"/>
      <c r="CY974" s="16"/>
      <c r="CZ974" s="16"/>
      <c r="DA974" s="16"/>
      <c r="DB974" s="16"/>
      <c r="DC974" s="16"/>
      <c r="DD974" s="16"/>
      <c r="DE974" s="16"/>
      <c r="DF974" s="16"/>
      <c r="DG974" s="16"/>
      <c r="DH974" s="16"/>
      <c r="DI974" s="16"/>
      <c r="DJ974" s="16"/>
      <c r="DK974" s="16"/>
      <c r="DL974" s="16"/>
      <c r="DM974" s="16"/>
      <c r="DN974" s="16"/>
      <c r="DO974" s="16"/>
      <c r="DP974" s="16"/>
      <c r="DQ974" s="16"/>
      <c r="DR974" s="16"/>
      <c r="DS974" s="16"/>
      <c r="DT974" s="16"/>
      <c r="DU974" s="16"/>
      <c r="DV974" s="16"/>
      <c r="DW974" s="16"/>
      <c r="DX974" s="16"/>
      <c r="DY974" s="16"/>
      <c r="DZ974" s="16"/>
      <c r="EA974" s="16"/>
      <c r="EB974" s="16"/>
      <c r="EC974" s="16"/>
      <c r="ED974" s="16"/>
      <c r="EE974" s="16"/>
      <c r="EF974" s="16"/>
      <c r="EG974" s="16"/>
      <c r="EH974" s="16"/>
      <c r="EI974" s="16"/>
      <c r="EJ974" s="16"/>
      <c r="EK974" s="16"/>
      <c r="EL974" s="16"/>
      <c r="EM974" s="16"/>
      <c r="EN974" s="16"/>
      <c r="EO974" s="16"/>
      <c r="EP974" s="16"/>
      <c r="EQ974" s="16"/>
      <c r="ER974" s="16"/>
      <c r="ES974" s="16"/>
      <c r="ET974" s="16"/>
      <c r="EU974" s="16"/>
      <c r="EV974" s="16"/>
      <c r="EW974" s="16"/>
      <c r="EX974" s="16"/>
      <c r="EY974" s="16"/>
      <c r="EZ974" s="16"/>
      <c r="FA974" s="16"/>
      <c r="FB974" s="16"/>
      <c r="FC974" s="16"/>
      <c r="FD974" s="16"/>
      <c r="FE974" s="16"/>
      <c r="FF974" s="16"/>
      <c r="FG974" s="16"/>
      <c r="FH974" s="16"/>
      <c r="FI974" s="16"/>
      <c r="FJ974" s="16"/>
      <c r="FK974" s="16"/>
      <c r="FL974" s="16"/>
      <c r="FM974" s="16"/>
      <c r="FN974" s="16"/>
      <c r="FO974" s="16"/>
      <c r="FP974" s="16"/>
      <c r="FQ974" s="16"/>
      <c r="FR974" s="16"/>
      <c r="FS974" s="16"/>
      <c r="FT974" s="16"/>
      <c r="FU974" s="16"/>
      <c r="FV974" s="16"/>
      <c r="FW974" s="16"/>
      <c r="FX974" s="16"/>
      <c r="FY974" s="16"/>
      <c r="FZ974" s="17"/>
      <c r="GA974" s="17"/>
      <c r="GB974" s="17"/>
    </row>
    <row r="975" spans="3:184" ht="14.25" customHeight="1">
      <c r="C975" s="14"/>
      <c r="D975" s="16"/>
      <c r="E975" s="16"/>
      <c r="F975" s="16"/>
      <c r="G975" s="16"/>
      <c r="H975" s="16"/>
      <c r="I975" s="16"/>
      <c r="J975" s="16"/>
      <c r="K975" s="16"/>
      <c r="L975" s="16"/>
      <c r="M975" s="16"/>
      <c r="N975" s="16"/>
      <c r="O975" s="16"/>
      <c r="P975" s="16"/>
      <c r="Q975" s="16"/>
      <c r="R975" s="16"/>
      <c r="S975" s="16"/>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c r="AZ975" s="16"/>
      <c r="BA975" s="16"/>
      <c r="BB975" s="16"/>
      <c r="BC975" s="16"/>
      <c r="BD975" s="16"/>
      <c r="BE975" s="16"/>
      <c r="BF975" s="16"/>
      <c r="BG975" s="16"/>
      <c r="BH975" s="16"/>
      <c r="BI975" s="16"/>
      <c r="BJ975" s="16"/>
      <c r="BK975" s="16"/>
      <c r="BL975" s="16"/>
      <c r="BM975" s="16"/>
      <c r="BN975" s="16"/>
      <c r="BO975" s="16"/>
      <c r="BP975" s="16"/>
      <c r="BQ975" s="16"/>
      <c r="BR975" s="16"/>
      <c r="BS975" s="16"/>
      <c r="BT975" s="16"/>
      <c r="BU975" s="16"/>
      <c r="BV975" s="16"/>
      <c r="BW975" s="16"/>
      <c r="BX975" s="16"/>
      <c r="BY975" s="16"/>
      <c r="BZ975" s="16"/>
      <c r="CA975" s="16"/>
      <c r="CB975" s="16"/>
      <c r="CC975" s="16"/>
      <c r="CD975" s="16"/>
      <c r="CE975" s="16"/>
      <c r="CF975" s="16"/>
      <c r="CG975" s="16"/>
      <c r="CH975" s="16"/>
      <c r="CI975" s="16"/>
      <c r="CJ975" s="16"/>
      <c r="CK975" s="16"/>
      <c r="CL975" s="16"/>
      <c r="CM975" s="16"/>
      <c r="CN975" s="16"/>
      <c r="CO975" s="16"/>
      <c r="CP975" s="16"/>
      <c r="CQ975" s="16"/>
      <c r="CR975" s="16"/>
      <c r="CS975" s="16"/>
      <c r="CT975" s="16"/>
      <c r="CU975" s="16"/>
      <c r="CV975" s="16"/>
      <c r="CW975" s="16"/>
      <c r="CX975" s="16"/>
      <c r="CY975" s="16"/>
      <c r="CZ975" s="16"/>
      <c r="DA975" s="16"/>
      <c r="DB975" s="16"/>
      <c r="DC975" s="16"/>
      <c r="DD975" s="16"/>
      <c r="DE975" s="16"/>
      <c r="DF975" s="16"/>
      <c r="DG975" s="16"/>
      <c r="DH975" s="16"/>
      <c r="DI975" s="16"/>
      <c r="DJ975" s="16"/>
      <c r="DK975" s="16"/>
      <c r="DL975" s="16"/>
      <c r="DM975" s="16"/>
      <c r="DN975" s="16"/>
      <c r="DO975" s="16"/>
      <c r="DP975" s="16"/>
      <c r="DQ975" s="16"/>
      <c r="DR975" s="16"/>
      <c r="DS975" s="16"/>
      <c r="DT975" s="16"/>
      <c r="DU975" s="16"/>
      <c r="DV975" s="16"/>
      <c r="DW975" s="16"/>
      <c r="DX975" s="16"/>
      <c r="DY975" s="16"/>
      <c r="DZ975" s="16"/>
      <c r="EA975" s="16"/>
      <c r="EB975" s="16"/>
      <c r="EC975" s="16"/>
      <c r="ED975" s="16"/>
      <c r="EE975" s="16"/>
      <c r="EF975" s="16"/>
      <c r="EG975" s="16"/>
      <c r="EH975" s="16"/>
      <c r="EI975" s="16"/>
      <c r="EJ975" s="16"/>
      <c r="EK975" s="16"/>
      <c r="EL975" s="16"/>
      <c r="EM975" s="16"/>
      <c r="EN975" s="16"/>
      <c r="EO975" s="16"/>
      <c r="EP975" s="16"/>
      <c r="EQ975" s="16"/>
      <c r="ER975" s="16"/>
      <c r="ES975" s="16"/>
      <c r="ET975" s="16"/>
      <c r="EU975" s="16"/>
      <c r="EV975" s="16"/>
      <c r="EW975" s="16"/>
      <c r="EX975" s="16"/>
      <c r="EY975" s="16"/>
      <c r="EZ975" s="16"/>
      <c r="FA975" s="16"/>
      <c r="FB975" s="16"/>
      <c r="FC975" s="16"/>
      <c r="FD975" s="16"/>
      <c r="FE975" s="16"/>
      <c r="FF975" s="16"/>
      <c r="FG975" s="16"/>
      <c r="FH975" s="16"/>
      <c r="FI975" s="16"/>
      <c r="FJ975" s="16"/>
      <c r="FK975" s="16"/>
      <c r="FL975" s="16"/>
      <c r="FM975" s="16"/>
      <c r="FN975" s="16"/>
      <c r="FO975" s="16"/>
      <c r="FP975" s="16"/>
      <c r="FQ975" s="16"/>
      <c r="FR975" s="16"/>
      <c r="FS975" s="16"/>
      <c r="FT975" s="16"/>
      <c r="FU975" s="16"/>
      <c r="FV975" s="16"/>
      <c r="FW975" s="16"/>
      <c r="FX975" s="16"/>
      <c r="FY975" s="16"/>
      <c r="FZ975" s="17"/>
      <c r="GA975" s="17"/>
      <c r="GB975" s="17"/>
    </row>
    <row r="976" spans="3:184" ht="14.25" customHeight="1">
      <c r="C976" s="14"/>
      <c r="D976" s="16"/>
      <c r="E976" s="16"/>
      <c r="F976" s="16"/>
      <c r="G976" s="16"/>
      <c r="H976" s="16"/>
      <c r="I976" s="16"/>
      <c r="J976" s="16"/>
      <c r="K976" s="16"/>
      <c r="L976" s="16"/>
      <c r="M976" s="16"/>
      <c r="N976" s="16"/>
      <c r="O976" s="16"/>
      <c r="P976" s="16"/>
      <c r="Q976" s="16"/>
      <c r="R976" s="16"/>
      <c r="S976" s="16"/>
      <c r="T976" s="16"/>
      <c r="U976" s="16"/>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6"/>
      <c r="AW976" s="16"/>
      <c r="AX976" s="16"/>
      <c r="AY976" s="16"/>
      <c r="AZ976" s="16"/>
      <c r="BA976" s="16"/>
      <c r="BB976" s="16"/>
      <c r="BC976" s="16"/>
      <c r="BD976" s="16"/>
      <c r="BE976" s="16"/>
      <c r="BF976" s="16"/>
      <c r="BG976" s="16"/>
      <c r="BH976" s="16"/>
      <c r="BI976" s="16"/>
      <c r="BJ976" s="16"/>
      <c r="BK976" s="16"/>
      <c r="BL976" s="16"/>
      <c r="BM976" s="16"/>
      <c r="BN976" s="16"/>
      <c r="BO976" s="16"/>
      <c r="BP976" s="16"/>
      <c r="BQ976" s="16"/>
      <c r="BR976" s="16"/>
      <c r="BS976" s="16"/>
      <c r="BT976" s="16"/>
      <c r="BU976" s="16"/>
      <c r="BV976" s="16"/>
      <c r="BW976" s="16"/>
      <c r="BX976" s="16"/>
      <c r="BY976" s="16"/>
      <c r="BZ976" s="16"/>
      <c r="CA976" s="16"/>
      <c r="CB976" s="16"/>
      <c r="CC976" s="16"/>
      <c r="CD976" s="16"/>
      <c r="CE976" s="16"/>
      <c r="CF976" s="16"/>
      <c r="CG976" s="16"/>
      <c r="CH976" s="16"/>
      <c r="CI976" s="16"/>
      <c r="CJ976" s="16"/>
      <c r="CK976" s="16"/>
      <c r="CL976" s="16"/>
      <c r="CM976" s="16"/>
      <c r="CN976" s="16"/>
      <c r="CO976" s="16"/>
      <c r="CP976" s="16"/>
      <c r="CQ976" s="16"/>
      <c r="CR976" s="16"/>
      <c r="CS976" s="16"/>
      <c r="CT976" s="16"/>
      <c r="CU976" s="16"/>
      <c r="CV976" s="16"/>
      <c r="CW976" s="16"/>
      <c r="CX976" s="16"/>
      <c r="CY976" s="16"/>
      <c r="CZ976" s="16"/>
      <c r="DA976" s="16"/>
      <c r="DB976" s="16"/>
      <c r="DC976" s="16"/>
      <c r="DD976" s="16"/>
      <c r="DE976" s="16"/>
      <c r="DF976" s="16"/>
      <c r="DG976" s="16"/>
      <c r="DH976" s="16"/>
      <c r="DI976" s="16"/>
      <c r="DJ976" s="16"/>
      <c r="DK976" s="16"/>
      <c r="DL976" s="16"/>
      <c r="DM976" s="16"/>
      <c r="DN976" s="16"/>
      <c r="DO976" s="16"/>
      <c r="DP976" s="16"/>
      <c r="DQ976" s="16"/>
      <c r="DR976" s="16"/>
      <c r="DS976" s="16"/>
      <c r="DT976" s="16"/>
      <c r="DU976" s="16"/>
      <c r="DV976" s="16"/>
      <c r="DW976" s="16"/>
      <c r="DX976" s="16"/>
      <c r="DY976" s="16"/>
      <c r="DZ976" s="16"/>
      <c r="EA976" s="16"/>
      <c r="EB976" s="16"/>
      <c r="EC976" s="16"/>
      <c r="ED976" s="16"/>
      <c r="EE976" s="16"/>
      <c r="EF976" s="16"/>
      <c r="EG976" s="16"/>
      <c r="EH976" s="16"/>
      <c r="EI976" s="16"/>
      <c r="EJ976" s="16"/>
      <c r="EK976" s="16"/>
      <c r="EL976" s="16"/>
      <c r="EM976" s="16"/>
      <c r="EN976" s="16"/>
      <c r="EO976" s="16"/>
      <c r="EP976" s="16"/>
      <c r="EQ976" s="16"/>
      <c r="ER976" s="16"/>
      <c r="ES976" s="16"/>
      <c r="ET976" s="16"/>
      <c r="EU976" s="16"/>
      <c r="EV976" s="16"/>
      <c r="EW976" s="16"/>
      <c r="EX976" s="16"/>
      <c r="EY976" s="16"/>
      <c r="EZ976" s="16"/>
      <c r="FA976" s="16"/>
      <c r="FB976" s="16"/>
      <c r="FC976" s="16"/>
      <c r="FD976" s="16"/>
      <c r="FE976" s="16"/>
      <c r="FF976" s="16"/>
      <c r="FG976" s="16"/>
      <c r="FH976" s="16"/>
      <c r="FI976" s="16"/>
      <c r="FJ976" s="16"/>
      <c r="FK976" s="16"/>
      <c r="FL976" s="16"/>
      <c r="FM976" s="16"/>
      <c r="FN976" s="16"/>
      <c r="FO976" s="16"/>
      <c r="FP976" s="16"/>
      <c r="FQ976" s="16"/>
      <c r="FR976" s="16"/>
      <c r="FS976" s="16"/>
      <c r="FT976" s="16"/>
      <c r="FU976" s="16"/>
      <c r="FV976" s="16"/>
      <c r="FW976" s="16"/>
      <c r="FX976" s="16"/>
      <c r="FY976" s="16"/>
      <c r="FZ976" s="17"/>
      <c r="GA976" s="17"/>
      <c r="GB976" s="17"/>
    </row>
    <row r="977" spans="3:184" ht="14.25" customHeight="1">
      <c r="C977" s="14"/>
      <c r="D977" s="16"/>
      <c r="E977" s="16"/>
      <c r="F977" s="16"/>
      <c r="G977" s="16"/>
      <c r="H977" s="16"/>
      <c r="I977" s="16"/>
      <c r="J977" s="16"/>
      <c r="K977" s="16"/>
      <c r="L977" s="16"/>
      <c r="M977" s="16"/>
      <c r="N977" s="16"/>
      <c r="O977" s="16"/>
      <c r="P977" s="16"/>
      <c r="Q977" s="16"/>
      <c r="R977" s="16"/>
      <c r="S977" s="16"/>
      <c r="T977" s="16"/>
      <c r="U977" s="16"/>
      <c r="V977" s="16"/>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16"/>
      <c r="AS977" s="16"/>
      <c r="AT977" s="16"/>
      <c r="AU977" s="16"/>
      <c r="AV977" s="16"/>
      <c r="AW977" s="16"/>
      <c r="AX977" s="16"/>
      <c r="AY977" s="16"/>
      <c r="AZ977" s="16"/>
      <c r="BA977" s="16"/>
      <c r="BB977" s="16"/>
      <c r="BC977" s="16"/>
      <c r="BD977" s="16"/>
      <c r="BE977" s="16"/>
      <c r="BF977" s="16"/>
      <c r="BG977" s="16"/>
      <c r="BH977" s="16"/>
      <c r="BI977" s="16"/>
      <c r="BJ977" s="16"/>
      <c r="BK977" s="16"/>
      <c r="BL977" s="16"/>
      <c r="BM977" s="16"/>
      <c r="BN977" s="16"/>
      <c r="BO977" s="16"/>
      <c r="BP977" s="16"/>
      <c r="BQ977" s="16"/>
      <c r="BR977" s="16"/>
      <c r="BS977" s="16"/>
      <c r="BT977" s="16"/>
      <c r="BU977" s="16"/>
      <c r="BV977" s="16"/>
      <c r="BW977" s="16"/>
      <c r="BX977" s="16"/>
      <c r="BY977" s="16"/>
      <c r="BZ977" s="16"/>
      <c r="CA977" s="16"/>
      <c r="CB977" s="16"/>
      <c r="CC977" s="16"/>
      <c r="CD977" s="16"/>
      <c r="CE977" s="16"/>
      <c r="CF977" s="16"/>
      <c r="CG977" s="16"/>
      <c r="CH977" s="16"/>
      <c r="CI977" s="16"/>
      <c r="CJ977" s="16"/>
      <c r="CK977" s="16"/>
      <c r="CL977" s="16"/>
      <c r="CM977" s="16"/>
      <c r="CN977" s="16"/>
      <c r="CO977" s="16"/>
      <c r="CP977" s="16"/>
      <c r="CQ977" s="16"/>
      <c r="CR977" s="16"/>
      <c r="CS977" s="16"/>
      <c r="CT977" s="16"/>
      <c r="CU977" s="16"/>
      <c r="CV977" s="16"/>
      <c r="CW977" s="16"/>
      <c r="CX977" s="16"/>
      <c r="CY977" s="16"/>
      <c r="CZ977" s="16"/>
      <c r="DA977" s="16"/>
      <c r="DB977" s="16"/>
      <c r="DC977" s="16"/>
      <c r="DD977" s="16"/>
      <c r="DE977" s="16"/>
      <c r="DF977" s="16"/>
      <c r="DG977" s="16"/>
      <c r="DH977" s="16"/>
      <c r="DI977" s="16"/>
      <c r="DJ977" s="16"/>
      <c r="DK977" s="16"/>
      <c r="DL977" s="16"/>
      <c r="DM977" s="16"/>
      <c r="DN977" s="16"/>
      <c r="DO977" s="16"/>
      <c r="DP977" s="16"/>
      <c r="DQ977" s="16"/>
      <c r="DR977" s="16"/>
      <c r="DS977" s="16"/>
      <c r="DT977" s="16"/>
      <c r="DU977" s="16"/>
      <c r="DV977" s="16"/>
      <c r="DW977" s="16"/>
      <c r="DX977" s="16"/>
      <c r="DY977" s="16"/>
      <c r="DZ977" s="16"/>
      <c r="EA977" s="16"/>
      <c r="EB977" s="16"/>
      <c r="EC977" s="16"/>
      <c r="ED977" s="16"/>
      <c r="EE977" s="16"/>
      <c r="EF977" s="16"/>
      <c r="EG977" s="16"/>
      <c r="EH977" s="16"/>
      <c r="EI977" s="16"/>
      <c r="EJ977" s="16"/>
      <c r="EK977" s="16"/>
      <c r="EL977" s="16"/>
      <c r="EM977" s="16"/>
      <c r="EN977" s="16"/>
      <c r="EO977" s="16"/>
      <c r="EP977" s="16"/>
      <c r="EQ977" s="16"/>
      <c r="ER977" s="16"/>
      <c r="ES977" s="16"/>
      <c r="ET977" s="16"/>
      <c r="EU977" s="16"/>
      <c r="EV977" s="16"/>
      <c r="EW977" s="16"/>
      <c r="EX977" s="16"/>
      <c r="EY977" s="16"/>
      <c r="EZ977" s="16"/>
      <c r="FA977" s="16"/>
      <c r="FB977" s="16"/>
      <c r="FC977" s="16"/>
      <c r="FD977" s="16"/>
      <c r="FE977" s="16"/>
      <c r="FF977" s="16"/>
      <c r="FG977" s="16"/>
      <c r="FH977" s="16"/>
      <c r="FI977" s="16"/>
      <c r="FJ977" s="16"/>
      <c r="FK977" s="16"/>
      <c r="FL977" s="16"/>
      <c r="FM977" s="16"/>
      <c r="FN977" s="16"/>
      <c r="FO977" s="16"/>
      <c r="FP977" s="16"/>
      <c r="FQ977" s="16"/>
      <c r="FR977" s="16"/>
      <c r="FS977" s="16"/>
      <c r="FT977" s="16"/>
      <c r="FU977" s="16"/>
      <c r="FV977" s="16"/>
      <c r="FW977" s="16"/>
      <c r="FX977" s="16"/>
      <c r="FY977" s="16"/>
      <c r="FZ977" s="17"/>
      <c r="GA977" s="17"/>
      <c r="GB977" s="17"/>
    </row>
    <row r="978" spans="3:184" ht="14.25" customHeight="1">
      <c r="C978" s="14"/>
      <c r="D978" s="16"/>
      <c r="E978" s="16"/>
      <c r="F978" s="16"/>
      <c r="G978" s="16"/>
      <c r="H978" s="16"/>
      <c r="I978" s="16"/>
      <c r="J978" s="16"/>
      <c r="K978" s="16"/>
      <c r="L978" s="16"/>
      <c r="M978" s="16"/>
      <c r="N978" s="16"/>
      <c r="O978" s="16"/>
      <c r="P978" s="16"/>
      <c r="Q978" s="16"/>
      <c r="R978" s="16"/>
      <c r="S978" s="16"/>
      <c r="T978" s="16"/>
      <c r="U978" s="16"/>
      <c r="V978" s="16"/>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16"/>
      <c r="AS978" s="16"/>
      <c r="AT978" s="16"/>
      <c r="AU978" s="16"/>
      <c r="AV978" s="16"/>
      <c r="AW978" s="16"/>
      <c r="AX978" s="16"/>
      <c r="AY978" s="16"/>
      <c r="AZ978" s="16"/>
      <c r="BA978" s="16"/>
      <c r="BB978" s="16"/>
      <c r="BC978" s="16"/>
      <c r="BD978" s="16"/>
      <c r="BE978" s="16"/>
      <c r="BF978" s="16"/>
      <c r="BG978" s="16"/>
      <c r="BH978" s="16"/>
      <c r="BI978" s="16"/>
      <c r="BJ978" s="16"/>
      <c r="BK978" s="16"/>
      <c r="BL978" s="16"/>
      <c r="BM978" s="16"/>
      <c r="BN978" s="16"/>
      <c r="BO978" s="16"/>
      <c r="BP978" s="16"/>
      <c r="BQ978" s="16"/>
      <c r="BR978" s="16"/>
      <c r="BS978" s="16"/>
      <c r="BT978" s="16"/>
      <c r="BU978" s="16"/>
      <c r="BV978" s="16"/>
      <c r="BW978" s="16"/>
      <c r="BX978" s="16"/>
      <c r="BY978" s="16"/>
      <c r="BZ978" s="16"/>
      <c r="CA978" s="16"/>
      <c r="CB978" s="16"/>
      <c r="CC978" s="16"/>
      <c r="CD978" s="16"/>
      <c r="CE978" s="16"/>
      <c r="CF978" s="16"/>
      <c r="CG978" s="16"/>
      <c r="CH978" s="16"/>
      <c r="CI978" s="16"/>
      <c r="CJ978" s="16"/>
      <c r="CK978" s="16"/>
      <c r="CL978" s="16"/>
      <c r="CM978" s="16"/>
      <c r="CN978" s="16"/>
      <c r="CO978" s="16"/>
      <c r="CP978" s="16"/>
      <c r="CQ978" s="16"/>
      <c r="CR978" s="16"/>
      <c r="CS978" s="16"/>
      <c r="CT978" s="16"/>
      <c r="CU978" s="16"/>
      <c r="CV978" s="16"/>
      <c r="CW978" s="16"/>
      <c r="CX978" s="16"/>
      <c r="CY978" s="16"/>
      <c r="CZ978" s="16"/>
      <c r="DA978" s="16"/>
      <c r="DB978" s="16"/>
      <c r="DC978" s="16"/>
      <c r="DD978" s="16"/>
      <c r="DE978" s="16"/>
      <c r="DF978" s="16"/>
      <c r="DG978" s="16"/>
      <c r="DH978" s="16"/>
      <c r="DI978" s="16"/>
      <c r="DJ978" s="16"/>
      <c r="DK978" s="16"/>
      <c r="DL978" s="16"/>
      <c r="DM978" s="16"/>
      <c r="DN978" s="16"/>
      <c r="DO978" s="16"/>
      <c r="DP978" s="16"/>
      <c r="DQ978" s="16"/>
      <c r="DR978" s="16"/>
      <c r="DS978" s="16"/>
      <c r="DT978" s="16"/>
      <c r="DU978" s="16"/>
      <c r="DV978" s="16"/>
      <c r="DW978" s="16"/>
      <c r="DX978" s="16"/>
      <c r="DY978" s="16"/>
      <c r="DZ978" s="16"/>
      <c r="EA978" s="16"/>
      <c r="EB978" s="16"/>
      <c r="EC978" s="16"/>
      <c r="ED978" s="16"/>
      <c r="EE978" s="16"/>
      <c r="EF978" s="16"/>
      <c r="EG978" s="16"/>
      <c r="EH978" s="16"/>
      <c r="EI978" s="16"/>
      <c r="EJ978" s="16"/>
      <c r="EK978" s="16"/>
      <c r="EL978" s="16"/>
      <c r="EM978" s="16"/>
      <c r="EN978" s="16"/>
      <c r="EO978" s="16"/>
      <c r="EP978" s="16"/>
      <c r="EQ978" s="16"/>
      <c r="ER978" s="16"/>
      <c r="ES978" s="16"/>
      <c r="ET978" s="16"/>
      <c r="EU978" s="16"/>
      <c r="EV978" s="16"/>
      <c r="EW978" s="16"/>
      <c r="EX978" s="16"/>
      <c r="EY978" s="16"/>
      <c r="EZ978" s="16"/>
      <c r="FA978" s="16"/>
      <c r="FB978" s="16"/>
      <c r="FC978" s="16"/>
      <c r="FD978" s="16"/>
      <c r="FE978" s="16"/>
      <c r="FF978" s="16"/>
      <c r="FG978" s="16"/>
      <c r="FH978" s="16"/>
      <c r="FI978" s="16"/>
      <c r="FJ978" s="16"/>
      <c r="FK978" s="16"/>
      <c r="FL978" s="16"/>
      <c r="FM978" s="16"/>
      <c r="FN978" s="16"/>
      <c r="FO978" s="16"/>
      <c r="FP978" s="16"/>
      <c r="FQ978" s="16"/>
      <c r="FR978" s="16"/>
      <c r="FS978" s="16"/>
      <c r="FT978" s="16"/>
      <c r="FU978" s="16"/>
      <c r="FV978" s="16"/>
      <c r="FW978" s="16"/>
      <c r="FX978" s="16"/>
      <c r="FY978" s="16"/>
      <c r="FZ978" s="17"/>
      <c r="GA978" s="17"/>
      <c r="GB978" s="17"/>
    </row>
    <row r="979" spans="3:184" ht="14.25" customHeight="1">
      <c r="C979" s="14"/>
      <c r="D979" s="16"/>
      <c r="E979" s="16"/>
      <c r="F979" s="16"/>
      <c r="G979" s="16"/>
      <c r="H979" s="16"/>
      <c r="I979" s="16"/>
      <c r="J979" s="16"/>
      <c r="K979" s="16"/>
      <c r="L979" s="16"/>
      <c r="M979" s="16"/>
      <c r="N979" s="16"/>
      <c r="O979" s="16"/>
      <c r="P979" s="16"/>
      <c r="Q979" s="16"/>
      <c r="R979" s="16"/>
      <c r="S979" s="16"/>
      <c r="T979" s="16"/>
      <c r="U979" s="16"/>
      <c r="V979" s="16"/>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16"/>
      <c r="AS979" s="16"/>
      <c r="AT979" s="16"/>
      <c r="AU979" s="16"/>
      <c r="AV979" s="16"/>
      <c r="AW979" s="16"/>
      <c r="AX979" s="16"/>
      <c r="AY979" s="16"/>
      <c r="AZ979" s="16"/>
      <c r="BA979" s="16"/>
      <c r="BB979" s="16"/>
      <c r="BC979" s="16"/>
      <c r="BD979" s="16"/>
      <c r="BE979" s="16"/>
      <c r="BF979" s="16"/>
      <c r="BG979" s="16"/>
      <c r="BH979" s="16"/>
      <c r="BI979" s="16"/>
      <c r="BJ979" s="16"/>
      <c r="BK979" s="16"/>
      <c r="BL979" s="16"/>
      <c r="BM979" s="16"/>
      <c r="BN979" s="16"/>
      <c r="BO979" s="16"/>
      <c r="BP979" s="16"/>
      <c r="BQ979" s="16"/>
      <c r="BR979" s="16"/>
      <c r="BS979" s="16"/>
      <c r="BT979" s="16"/>
      <c r="BU979" s="16"/>
      <c r="BV979" s="16"/>
      <c r="BW979" s="16"/>
      <c r="BX979" s="16"/>
      <c r="BY979" s="16"/>
      <c r="BZ979" s="16"/>
      <c r="CA979" s="16"/>
      <c r="CB979" s="16"/>
      <c r="CC979" s="16"/>
      <c r="CD979" s="16"/>
      <c r="CE979" s="16"/>
      <c r="CF979" s="16"/>
      <c r="CG979" s="16"/>
      <c r="CH979" s="16"/>
      <c r="CI979" s="16"/>
      <c r="CJ979" s="16"/>
      <c r="CK979" s="16"/>
      <c r="CL979" s="16"/>
      <c r="CM979" s="16"/>
      <c r="CN979" s="16"/>
      <c r="CO979" s="16"/>
      <c r="CP979" s="16"/>
      <c r="CQ979" s="16"/>
      <c r="CR979" s="16"/>
      <c r="CS979" s="16"/>
      <c r="CT979" s="16"/>
      <c r="CU979" s="16"/>
      <c r="CV979" s="16"/>
      <c r="CW979" s="16"/>
      <c r="CX979" s="16"/>
      <c r="CY979" s="16"/>
      <c r="CZ979" s="16"/>
      <c r="DA979" s="16"/>
      <c r="DB979" s="16"/>
      <c r="DC979" s="16"/>
      <c r="DD979" s="16"/>
      <c r="DE979" s="16"/>
      <c r="DF979" s="16"/>
      <c r="DG979" s="16"/>
      <c r="DH979" s="16"/>
      <c r="DI979" s="16"/>
      <c r="DJ979" s="16"/>
      <c r="DK979" s="16"/>
      <c r="DL979" s="16"/>
      <c r="DM979" s="16"/>
      <c r="DN979" s="16"/>
      <c r="DO979" s="16"/>
      <c r="DP979" s="16"/>
      <c r="DQ979" s="16"/>
      <c r="DR979" s="16"/>
      <c r="DS979" s="16"/>
      <c r="DT979" s="16"/>
      <c r="DU979" s="16"/>
      <c r="DV979" s="16"/>
      <c r="DW979" s="16"/>
      <c r="DX979" s="16"/>
      <c r="DY979" s="16"/>
      <c r="DZ979" s="16"/>
      <c r="EA979" s="16"/>
      <c r="EB979" s="16"/>
      <c r="EC979" s="16"/>
      <c r="ED979" s="16"/>
      <c r="EE979" s="16"/>
      <c r="EF979" s="16"/>
      <c r="EG979" s="16"/>
      <c r="EH979" s="16"/>
      <c r="EI979" s="16"/>
      <c r="EJ979" s="16"/>
      <c r="EK979" s="16"/>
      <c r="EL979" s="16"/>
      <c r="EM979" s="16"/>
      <c r="EN979" s="16"/>
      <c r="EO979" s="16"/>
      <c r="EP979" s="16"/>
      <c r="EQ979" s="16"/>
      <c r="ER979" s="16"/>
      <c r="ES979" s="16"/>
      <c r="ET979" s="16"/>
      <c r="EU979" s="16"/>
      <c r="EV979" s="16"/>
      <c r="EW979" s="16"/>
      <c r="EX979" s="16"/>
      <c r="EY979" s="16"/>
      <c r="EZ979" s="16"/>
      <c r="FA979" s="16"/>
      <c r="FB979" s="16"/>
      <c r="FC979" s="16"/>
      <c r="FD979" s="16"/>
      <c r="FE979" s="16"/>
      <c r="FF979" s="16"/>
      <c r="FG979" s="16"/>
      <c r="FH979" s="16"/>
      <c r="FI979" s="16"/>
      <c r="FJ979" s="16"/>
      <c r="FK979" s="16"/>
      <c r="FL979" s="16"/>
      <c r="FM979" s="16"/>
      <c r="FN979" s="16"/>
      <c r="FO979" s="16"/>
      <c r="FP979" s="16"/>
      <c r="FQ979" s="16"/>
      <c r="FR979" s="16"/>
      <c r="FS979" s="16"/>
      <c r="FT979" s="16"/>
      <c r="FU979" s="16"/>
      <c r="FV979" s="16"/>
      <c r="FW979" s="16"/>
      <c r="FX979" s="16"/>
      <c r="FY979" s="16"/>
      <c r="FZ979" s="17"/>
      <c r="GA979" s="17"/>
      <c r="GB979" s="17"/>
    </row>
    <row r="980" spans="3:184" ht="14.25" customHeight="1">
      <c r="C980" s="14"/>
      <c r="D980" s="16"/>
      <c r="E980" s="16"/>
      <c r="F980" s="16"/>
      <c r="G980" s="16"/>
      <c r="H980" s="16"/>
      <c r="I980" s="16"/>
      <c r="J980" s="16"/>
      <c r="K980" s="16"/>
      <c r="L980" s="16"/>
      <c r="M980" s="16"/>
      <c r="N980" s="16"/>
      <c r="O980" s="16"/>
      <c r="P980" s="16"/>
      <c r="Q980" s="16"/>
      <c r="R980" s="16"/>
      <c r="S980" s="16"/>
      <c r="T980" s="16"/>
      <c r="U980" s="16"/>
      <c r="V980" s="16"/>
      <c r="W980" s="16"/>
      <c r="X980" s="16"/>
      <c r="Y980" s="16"/>
      <c r="Z980" s="16"/>
      <c r="AA980" s="16"/>
      <c r="AB980" s="16"/>
      <c r="AC980" s="16"/>
      <c r="AD980" s="16"/>
      <c r="AE980" s="16"/>
      <c r="AF980" s="16"/>
      <c r="AG980" s="16"/>
      <c r="AH980" s="16"/>
      <c r="AI980" s="16"/>
      <c r="AJ980" s="16"/>
      <c r="AK980" s="16"/>
      <c r="AL980" s="16"/>
      <c r="AM980" s="16"/>
      <c r="AN980" s="16"/>
      <c r="AO980" s="16"/>
      <c r="AP980" s="16"/>
      <c r="AQ980" s="16"/>
      <c r="AR980" s="16"/>
      <c r="AS980" s="16"/>
      <c r="AT980" s="16"/>
      <c r="AU980" s="16"/>
      <c r="AV980" s="16"/>
      <c r="AW980" s="16"/>
      <c r="AX980" s="16"/>
      <c r="AY980" s="16"/>
      <c r="AZ980" s="16"/>
      <c r="BA980" s="16"/>
      <c r="BB980" s="16"/>
      <c r="BC980" s="16"/>
      <c r="BD980" s="16"/>
      <c r="BE980" s="16"/>
      <c r="BF980" s="16"/>
      <c r="BG980" s="16"/>
      <c r="BH980" s="16"/>
      <c r="BI980" s="16"/>
      <c r="BJ980" s="16"/>
      <c r="BK980" s="16"/>
      <c r="BL980" s="16"/>
      <c r="BM980" s="16"/>
      <c r="BN980" s="16"/>
      <c r="BO980" s="16"/>
      <c r="BP980" s="16"/>
      <c r="BQ980" s="16"/>
      <c r="BR980" s="16"/>
      <c r="BS980" s="16"/>
      <c r="BT980" s="16"/>
      <c r="BU980" s="16"/>
      <c r="BV980" s="16"/>
      <c r="BW980" s="16"/>
      <c r="BX980" s="16"/>
      <c r="BY980" s="16"/>
      <c r="BZ980" s="16"/>
      <c r="CA980" s="16"/>
      <c r="CB980" s="16"/>
      <c r="CC980" s="16"/>
      <c r="CD980" s="16"/>
      <c r="CE980" s="16"/>
      <c r="CF980" s="16"/>
      <c r="CG980" s="16"/>
      <c r="CH980" s="16"/>
      <c r="CI980" s="16"/>
      <c r="CJ980" s="16"/>
      <c r="CK980" s="16"/>
      <c r="CL980" s="16"/>
      <c r="CM980" s="16"/>
      <c r="CN980" s="16"/>
      <c r="CO980" s="16"/>
      <c r="CP980" s="16"/>
      <c r="CQ980" s="16"/>
      <c r="CR980" s="16"/>
      <c r="CS980" s="16"/>
      <c r="CT980" s="16"/>
      <c r="CU980" s="16"/>
      <c r="CV980" s="16"/>
      <c r="CW980" s="16"/>
      <c r="CX980" s="16"/>
      <c r="CY980" s="16"/>
      <c r="CZ980" s="16"/>
      <c r="DA980" s="16"/>
      <c r="DB980" s="16"/>
      <c r="DC980" s="16"/>
      <c r="DD980" s="16"/>
      <c r="DE980" s="16"/>
      <c r="DF980" s="16"/>
      <c r="DG980" s="16"/>
      <c r="DH980" s="16"/>
      <c r="DI980" s="16"/>
      <c r="DJ980" s="16"/>
      <c r="DK980" s="16"/>
      <c r="DL980" s="16"/>
      <c r="DM980" s="16"/>
      <c r="DN980" s="16"/>
      <c r="DO980" s="16"/>
      <c r="DP980" s="16"/>
      <c r="DQ980" s="16"/>
      <c r="DR980" s="16"/>
      <c r="DS980" s="16"/>
      <c r="DT980" s="16"/>
      <c r="DU980" s="16"/>
      <c r="DV980" s="16"/>
      <c r="DW980" s="16"/>
      <c r="DX980" s="16"/>
      <c r="DY980" s="16"/>
      <c r="DZ980" s="16"/>
      <c r="EA980" s="16"/>
      <c r="EB980" s="16"/>
      <c r="EC980" s="16"/>
      <c r="ED980" s="16"/>
      <c r="EE980" s="16"/>
      <c r="EF980" s="16"/>
      <c r="EG980" s="16"/>
      <c r="EH980" s="16"/>
      <c r="EI980" s="16"/>
      <c r="EJ980" s="16"/>
      <c r="EK980" s="16"/>
      <c r="EL980" s="16"/>
      <c r="EM980" s="16"/>
      <c r="EN980" s="16"/>
      <c r="EO980" s="16"/>
      <c r="EP980" s="16"/>
      <c r="EQ980" s="16"/>
      <c r="ER980" s="16"/>
      <c r="ES980" s="16"/>
      <c r="ET980" s="16"/>
      <c r="EU980" s="16"/>
      <c r="EV980" s="16"/>
      <c r="EW980" s="16"/>
      <c r="EX980" s="16"/>
      <c r="EY980" s="16"/>
      <c r="EZ980" s="16"/>
      <c r="FA980" s="16"/>
      <c r="FB980" s="16"/>
      <c r="FC980" s="16"/>
      <c r="FD980" s="16"/>
      <c r="FE980" s="16"/>
      <c r="FF980" s="16"/>
      <c r="FG980" s="16"/>
      <c r="FH980" s="16"/>
      <c r="FI980" s="16"/>
      <c r="FJ980" s="16"/>
      <c r="FK980" s="16"/>
      <c r="FL980" s="16"/>
      <c r="FM980" s="16"/>
      <c r="FN980" s="16"/>
      <c r="FO980" s="16"/>
      <c r="FP980" s="16"/>
      <c r="FQ980" s="16"/>
      <c r="FR980" s="16"/>
      <c r="FS980" s="16"/>
      <c r="FT980" s="16"/>
      <c r="FU980" s="16"/>
      <c r="FV980" s="16"/>
      <c r="FW980" s="16"/>
      <c r="FX980" s="16"/>
      <c r="FY980" s="16"/>
      <c r="FZ980" s="17"/>
      <c r="GA980" s="17"/>
      <c r="GB980" s="17"/>
    </row>
    <row r="981" spans="3:184" ht="14.25" customHeight="1">
      <c r="C981" s="14"/>
      <c r="D981" s="16"/>
      <c r="E981" s="16"/>
      <c r="F981" s="16"/>
      <c r="G981" s="16"/>
      <c r="H981" s="16"/>
      <c r="I981" s="16"/>
      <c r="J981" s="16"/>
      <c r="K981" s="16"/>
      <c r="L981" s="16"/>
      <c r="M981" s="16"/>
      <c r="N981" s="16"/>
      <c r="O981" s="16"/>
      <c r="P981" s="16"/>
      <c r="Q981" s="16"/>
      <c r="R981" s="16"/>
      <c r="S981" s="16"/>
      <c r="T981" s="16"/>
      <c r="U981" s="16"/>
      <c r="V981" s="16"/>
      <c r="W981" s="16"/>
      <c r="X981" s="16"/>
      <c r="Y981" s="16"/>
      <c r="Z981" s="16"/>
      <c r="AA981" s="16"/>
      <c r="AB981" s="16"/>
      <c r="AC981" s="16"/>
      <c r="AD981" s="16"/>
      <c r="AE981" s="16"/>
      <c r="AF981" s="16"/>
      <c r="AG981" s="16"/>
      <c r="AH981" s="16"/>
      <c r="AI981" s="16"/>
      <c r="AJ981" s="16"/>
      <c r="AK981" s="16"/>
      <c r="AL981" s="16"/>
      <c r="AM981" s="16"/>
      <c r="AN981" s="16"/>
      <c r="AO981" s="16"/>
      <c r="AP981" s="16"/>
      <c r="AQ981" s="16"/>
      <c r="AR981" s="16"/>
      <c r="AS981" s="16"/>
      <c r="AT981" s="16"/>
      <c r="AU981" s="16"/>
      <c r="AV981" s="16"/>
      <c r="AW981" s="16"/>
      <c r="AX981" s="16"/>
      <c r="AY981" s="16"/>
      <c r="AZ981" s="16"/>
      <c r="BA981" s="16"/>
      <c r="BB981" s="16"/>
      <c r="BC981" s="16"/>
      <c r="BD981" s="16"/>
      <c r="BE981" s="16"/>
      <c r="BF981" s="16"/>
      <c r="BG981" s="16"/>
      <c r="BH981" s="16"/>
      <c r="BI981" s="16"/>
      <c r="BJ981" s="16"/>
      <c r="BK981" s="16"/>
      <c r="BL981" s="16"/>
      <c r="BM981" s="16"/>
      <c r="BN981" s="16"/>
      <c r="BO981" s="16"/>
      <c r="BP981" s="16"/>
      <c r="BQ981" s="16"/>
      <c r="BR981" s="16"/>
      <c r="BS981" s="16"/>
      <c r="BT981" s="16"/>
      <c r="BU981" s="16"/>
      <c r="BV981" s="16"/>
      <c r="BW981" s="16"/>
      <c r="BX981" s="16"/>
      <c r="BY981" s="16"/>
      <c r="BZ981" s="16"/>
      <c r="CA981" s="16"/>
      <c r="CB981" s="16"/>
      <c r="CC981" s="16"/>
      <c r="CD981" s="16"/>
      <c r="CE981" s="16"/>
      <c r="CF981" s="16"/>
      <c r="CG981" s="16"/>
      <c r="CH981" s="16"/>
      <c r="CI981" s="16"/>
      <c r="CJ981" s="16"/>
      <c r="CK981" s="16"/>
      <c r="CL981" s="16"/>
      <c r="CM981" s="16"/>
      <c r="CN981" s="16"/>
      <c r="CO981" s="16"/>
      <c r="CP981" s="16"/>
      <c r="CQ981" s="16"/>
      <c r="CR981" s="16"/>
      <c r="CS981" s="16"/>
      <c r="CT981" s="16"/>
      <c r="CU981" s="16"/>
      <c r="CV981" s="16"/>
      <c r="CW981" s="16"/>
      <c r="CX981" s="16"/>
      <c r="CY981" s="16"/>
      <c r="CZ981" s="16"/>
      <c r="DA981" s="16"/>
      <c r="DB981" s="16"/>
      <c r="DC981" s="16"/>
      <c r="DD981" s="16"/>
      <c r="DE981" s="16"/>
      <c r="DF981" s="16"/>
      <c r="DG981" s="16"/>
      <c r="DH981" s="16"/>
      <c r="DI981" s="16"/>
      <c r="DJ981" s="16"/>
      <c r="DK981" s="16"/>
      <c r="DL981" s="16"/>
      <c r="DM981" s="16"/>
      <c r="DN981" s="16"/>
      <c r="DO981" s="16"/>
      <c r="DP981" s="16"/>
      <c r="DQ981" s="16"/>
      <c r="DR981" s="16"/>
      <c r="DS981" s="16"/>
      <c r="DT981" s="16"/>
      <c r="DU981" s="16"/>
      <c r="DV981" s="16"/>
      <c r="DW981" s="16"/>
      <c r="DX981" s="16"/>
      <c r="DY981" s="16"/>
      <c r="DZ981" s="16"/>
      <c r="EA981" s="16"/>
      <c r="EB981" s="16"/>
      <c r="EC981" s="16"/>
      <c r="ED981" s="16"/>
      <c r="EE981" s="16"/>
      <c r="EF981" s="16"/>
      <c r="EG981" s="16"/>
      <c r="EH981" s="16"/>
      <c r="EI981" s="16"/>
      <c r="EJ981" s="16"/>
      <c r="EK981" s="16"/>
      <c r="EL981" s="16"/>
      <c r="EM981" s="16"/>
      <c r="EN981" s="16"/>
      <c r="EO981" s="16"/>
      <c r="EP981" s="16"/>
      <c r="EQ981" s="16"/>
      <c r="ER981" s="16"/>
      <c r="ES981" s="16"/>
      <c r="ET981" s="16"/>
      <c r="EU981" s="16"/>
      <c r="EV981" s="16"/>
      <c r="EW981" s="16"/>
      <c r="EX981" s="16"/>
      <c r="EY981" s="16"/>
      <c r="EZ981" s="16"/>
      <c r="FA981" s="16"/>
      <c r="FB981" s="16"/>
      <c r="FC981" s="16"/>
      <c r="FD981" s="16"/>
      <c r="FE981" s="16"/>
      <c r="FF981" s="16"/>
      <c r="FG981" s="16"/>
      <c r="FH981" s="16"/>
      <c r="FI981" s="16"/>
      <c r="FJ981" s="16"/>
      <c r="FK981" s="16"/>
      <c r="FL981" s="16"/>
      <c r="FM981" s="16"/>
      <c r="FN981" s="16"/>
      <c r="FO981" s="16"/>
      <c r="FP981" s="16"/>
      <c r="FQ981" s="16"/>
      <c r="FR981" s="16"/>
      <c r="FS981" s="16"/>
      <c r="FT981" s="16"/>
      <c r="FU981" s="16"/>
      <c r="FV981" s="16"/>
      <c r="FW981" s="16"/>
      <c r="FX981" s="16"/>
      <c r="FY981" s="16"/>
      <c r="FZ981" s="17"/>
      <c r="GA981" s="17"/>
      <c r="GB981" s="17"/>
    </row>
    <row r="982" spans="3:184" ht="14.25" customHeight="1">
      <c r="C982" s="14"/>
      <c r="D982" s="16"/>
      <c r="E982" s="16"/>
      <c r="F982" s="16"/>
      <c r="G982" s="16"/>
      <c r="H982" s="16"/>
      <c r="I982" s="16"/>
      <c r="J982" s="16"/>
      <c r="K982" s="16"/>
      <c r="L982" s="16"/>
      <c r="M982" s="16"/>
      <c r="N982" s="16"/>
      <c r="O982" s="16"/>
      <c r="P982" s="16"/>
      <c r="Q982" s="16"/>
      <c r="R982" s="16"/>
      <c r="S982" s="16"/>
      <c r="T982" s="16"/>
      <c r="U982" s="16"/>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6"/>
      <c r="AW982" s="16"/>
      <c r="AX982" s="16"/>
      <c r="AY982" s="16"/>
      <c r="AZ982" s="16"/>
      <c r="BA982" s="16"/>
      <c r="BB982" s="16"/>
      <c r="BC982" s="16"/>
      <c r="BD982" s="16"/>
      <c r="BE982" s="16"/>
      <c r="BF982" s="16"/>
      <c r="BG982" s="16"/>
      <c r="BH982" s="16"/>
      <c r="BI982" s="16"/>
      <c r="BJ982" s="16"/>
      <c r="BK982" s="16"/>
      <c r="BL982" s="16"/>
      <c r="BM982" s="16"/>
      <c r="BN982" s="16"/>
      <c r="BO982" s="16"/>
      <c r="BP982" s="16"/>
      <c r="BQ982" s="16"/>
      <c r="BR982" s="16"/>
      <c r="BS982" s="16"/>
      <c r="BT982" s="16"/>
      <c r="BU982" s="16"/>
      <c r="BV982" s="16"/>
      <c r="BW982" s="16"/>
      <c r="BX982" s="16"/>
      <c r="BY982" s="16"/>
      <c r="BZ982" s="16"/>
      <c r="CA982" s="16"/>
      <c r="CB982" s="16"/>
      <c r="CC982" s="16"/>
      <c r="CD982" s="16"/>
      <c r="CE982" s="16"/>
      <c r="CF982" s="16"/>
      <c r="CG982" s="16"/>
      <c r="CH982" s="16"/>
      <c r="CI982" s="16"/>
      <c r="CJ982" s="16"/>
      <c r="CK982" s="16"/>
      <c r="CL982" s="16"/>
      <c r="CM982" s="16"/>
      <c r="CN982" s="16"/>
      <c r="CO982" s="16"/>
      <c r="CP982" s="16"/>
      <c r="CQ982" s="16"/>
      <c r="CR982" s="16"/>
      <c r="CS982" s="16"/>
      <c r="CT982" s="16"/>
      <c r="CU982" s="16"/>
      <c r="CV982" s="16"/>
      <c r="CW982" s="16"/>
      <c r="CX982" s="16"/>
      <c r="CY982" s="16"/>
      <c r="CZ982" s="16"/>
      <c r="DA982" s="16"/>
      <c r="DB982" s="16"/>
      <c r="DC982" s="16"/>
      <c r="DD982" s="16"/>
      <c r="DE982" s="16"/>
      <c r="DF982" s="16"/>
      <c r="DG982" s="16"/>
      <c r="DH982" s="16"/>
      <c r="DI982" s="16"/>
      <c r="DJ982" s="16"/>
      <c r="DK982" s="16"/>
      <c r="DL982" s="16"/>
      <c r="DM982" s="16"/>
      <c r="DN982" s="16"/>
      <c r="DO982" s="16"/>
      <c r="DP982" s="16"/>
      <c r="DQ982" s="16"/>
      <c r="DR982" s="16"/>
      <c r="DS982" s="16"/>
      <c r="DT982" s="16"/>
      <c r="DU982" s="16"/>
      <c r="DV982" s="16"/>
      <c r="DW982" s="16"/>
      <c r="DX982" s="16"/>
      <c r="DY982" s="16"/>
      <c r="DZ982" s="16"/>
      <c r="EA982" s="16"/>
      <c r="EB982" s="16"/>
      <c r="EC982" s="16"/>
      <c r="ED982" s="16"/>
      <c r="EE982" s="16"/>
      <c r="EF982" s="16"/>
      <c r="EG982" s="16"/>
      <c r="EH982" s="16"/>
      <c r="EI982" s="16"/>
      <c r="EJ982" s="16"/>
      <c r="EK982" s="16"/>
      <c r="EL982" s="16"/>
      <c r="EM982" s="16"/>
      <c r="EN982" s="16"/>
      <c r="EO982" s="16"/>
      <c r="EP982" s="16"/>
      <c r="EQ982" s="16"/>
      <c r="ER982" s="16"/>
      <c r="ES982" s="16"/>
      <c r="ET982" s="16"/>
      <c r="EU982" s="16"/>
      <c r="EV982" s="16"/>
      <c r="EW982" s="16"/>
      <c r="EX982" s="16"/>
      <c r="EY982" s="16"/>
      <c r="EZ982" s="16"/>
      <c r="FA982" s="16"/>
      <c r="FB982" s="16"/>
      <c r="FC982" s="16"/>
      <c r="FD982" s="16"/>
      <c r="FE982" s="16"/>
      <c r="FF982" s="16"/>
      <c r="FG982" s="16"/>
      <c r="FH982" s="16"/>
      <c r="FI982" s="16"/>
      <c r="FJ982" s="16"/>
      <c r="FK982" s="16"/>
      <c r="FL982" s="16"/>
      <c r="FM982" s="16"/>
      <c r="FN982" s="16"/>
      <c r="FO982" s="16"/>
      <c r="FP982" s="16"/>
      <c r="FQ982" s="16"/>
      <c r="FR982" s="16"/>
      <c r="FS982" s="16"/>
      <c r="FT982" s="16"/>
      <c r="FU982" s="16"/>
      <c r="FV982" s="16"/>
      <c r="FW982" s="16"/>
      <c r="FX982" s="16"/>
      <c r="FY982" s="16"/>
      <c r="FZ982" s="17"/>
      <c r="GA982" s="17"/>
      <c r="GB982" s="17"/>
    </row>
    <row r="983" spans="3:184" ht="14.25" customHeight="1">
      <c r="C983" s="14"/>
      <c r="D983" s="16"/>
      <c r="E983" s="16"/>
      <c r="F983" s="16"/>
      <c r="G983" s="16"/>
      <c r="H983" s="16"/>
      <c r="I983" s="16"/>
      <c r="J983" s="16"/>
      <c r="K983" s="16"/>
      <c r="L983" s="16"/>
      <c r="M983" s="16"/>
      <c r="N983" s="16"/>
      <c r="O983" s="16"/>
      <c r="P983" s="16"/>
      <c r="Q983" s="16"/>
      <c r="R983" s="16"/>
      <c r="S983" s="16"/>
      <c r="T983" s="16"/>
      <c r="U983" s="16"/>
      <c r="V983" s="16"/>
      <c r="W983" s="16"/>
      <c r="X983" s="16"/>
      <c r="Y983" s="16"/>
      <c r="Z983" s="16"/>
      <c r="AA983" s="16"/>
      <c r="AB983" s="16"/>
      <c r="AC983" s="16"/>
      <c r="AD983" s="16"/>
      <c r="AE983" s="16"/>
      <c r="AF983" s="16"/>
      <c r="AG983" s="16"/>
      <c r="AH983" s="16"/>
      <c r="AI983" s="16"/>
      <c r="AJ983" s="16"/>
      <c r="AK983" s="16"/>
      <c r="AL983" s="16"/>
      <c r="AM983" s="16"/>
      <c r="AN983" s="16"/>
      <c r="AO983" s="16"/>
      <c r="AP983" s="16"/>
      <c r="AQ983" s="16"/>
      <c r="AR983" s="16"/>
      <c r="AS983" s="16"/>
      <c r="AT983" s="16"/>
      <c r="AU983" s="16"/>
      <c r="AV983" s="16"/>
      <c r="AW983" s="16"/>
      <c r="AX983" s="16"/>
      <c r="AY983" s="16"/>
      <c r="AZ983" s="16"/>
      <c r="BA983" s="16"/>
      <c r="BB983" s="16"/>
      <c r="BC983" s="16"/>
      <c r="BD983" s="16"/>
      <c r="BE983" s="16"/>
      <c r="BF983" s="16"/>
      <c r="BG983" s="16"/>
      <c r="BH983" s="16"/>
      <c r="BI983" s="16"/>
      <c r="BJ983" s="16"/>
      <c r="BK983" s="16"/>
      <c r="BL983" s="16"/>
      <c r="BM983" s="16"/>
      <c r="BN983" s="16"/>
      <c r="BO983" s="16"/>
      <c r="BP983" s="16"/>
      <c r="BQ983" s="16"/>
      <c r="BR983" s="16"/>
      <c r="BS983" s="16"/>
      <c r="BT983" s="16"/>
      <c r="BU983" s="16"/>
      <c r="BV983" s="16"/>
      <c r="BW983" s="16"/>
      <c r="BX983" s="16"/>
      <c r="BY983" s="16"/>
      <c r="BZ983" s="16"/>
      <c r="CA983" s="16"/>
      <c r="CB983" s="16"/>
      <c r="CC983" s="16"/>
      <c r="CD983" s="16"/>
      <c r="CE983" s="16"/>
      <c r="CF983" s="16"/>
      <c r="CG983" s="16"/>
      <c r="CH983" s="16"/>
      <c r="CI983" s="16"/>
      <c r="CJ983" s="16"/>
      <c r="CK983" s="16"/>
      <c r="CL983" s="16"/>
      <c r="CM983" s="16"/>
      <c r="CN983" s="16"/>
      <c r="CO983" s="16"/>
      <c r="CP983" s="16"/>
      <c r="CQ983" s="16"/>
      <c r="CR983" s="16"/>
      <c r="CS983" s="16"/>
      <c r="CT983" s="16"/>
      <c r="CU983" s="16"/>
      <c r="CV983" s="16"/>
      <c r="CW983" s="16"/>
      <c r="CX983" s="16"/>
      <c r="CY983" s="16"/>
      <c r="CZ983" s="16"/>
      <c r="DA983" s="16"/>
      <c r="DB983" s="16"/>
      <c r="DC983" s="16"/>
      <c r="DD983" s="16"/>
      <c r="DE983" s="16"/>
      <c r="DF983" s="16"/>
      <c r="DG983" s="16"/>
      <c r="DH983" s="16"/>
      <c r="DI983" s="16"/>
      <c r="DJ983" s="16"/>
      <c r="DK983" s="16"/>
      <c r="DL983" s="16"/>
      <c r="DM983" s="16"/>
      <c r="DN983" s="16"/>
      <c r="DO983" s="16"/>
      <c r="DP983" s="16"/>
      <c r="DQ983" s="16"/>
      <c r="DR983" s="16"/>
      <c r="DS983" s="16"/>
      <c r="DT983" s="16"/>
      <c r="DU983" s="16"/>
      <c r="DV983" s="16"/>
      <c r="DW983" s="16"/>
      <c r="DX983" s="16"/>
      <c r="DY983" s="16"/>
      <c r="DZ983" s="16"/>
      <c r="EA983" s="16"/>
      <c r="EB983" s="16"/>
      <c r="EC983" s="16"/>
      <c r="ED983" s="16"/>
      <c r="EE983" s="16"/>
      <c r="EF983" s="16"/>
      <c r="EG983" s="16"/>
      <c r="EH983" s="16"/>
      <c r="EI983" s="16"/>
      <c r="EJ983" s="16"/>
      <c r="EK983" s="16"/>
      <c r="EL983" s="16"/>
      <c r="EM983" s="16"/>
      <c r="EN983" s="16"/>
      <c r="EO983" s="16"/>
      <c r="EP983" s="16"/>
      <c r="EQ983" s="16"/>
      <c r="ER983" s="16"/>
      <c r="ES983" s="16"/>
      <c r="ET983" s="16"/>
      <c r="EU983" s="16"/>
      <c r="EV983" s="16"/>
      <c r="EW983" s="16"/>
      <c r="EX983" s="16"/>
      <c r="EY983" s="16"/>
      <c r="EZ983" s="16"/>
      <c r="FA983" s="16"/>
      <c r="FB983" s="16"/>
      <c r="FC983" s="16"/>
      <c r="FD983" s="16"/>
      <c r="FE983" s="16"/>
      <c r="FF983" s="16"/>
      <c r="FG983" s="16"/>
      <c r="FH983" s="16"/>
      <c r="FI983" s="16"/>
      <c r="FJ983" s="16"/>
      <c r="FK983" s="16"/>
      <c r="FL983" s="16"/>
      <c r="FM983" s="16"/>
      <c r="FN983" s="16"/>
      <c r="FO983" s="16"/>
      <c r="FP983" s="16"/>
      <c r="FQ983" s="16"/>
      <c r="FR983" s="16"/>
      <c r="FS983" s="16"/>
      <c r="FT983" s="16"/>
      <c r="FU983" s="16"/>
      <c r="FV983" s="16"/>
      <c r="FW983" s="16"/>
      <c r="FX983" s="16"/>
      <c r="FY983" s="16"/>
      <c r="FZ983" s="17"/>
      <c r="GA983" s="17"/>
      <c r="GB983" s="17"/>
    </row>
    <row r="984" spans="3:184" ht="14.25" customHeight="1">
      <c r="C984" s="14"/>
      <c r="D984" s="16"/>
      <c r="E984" s="16"/>
      <c r="F984" s="16"/>
      <c r="G984" s="16"/>
      <c r="H984" s="16"/>
      <c r="I984" s="16"/>
      <c r="J984" s="16"/>
      <c r="K984" s="16"/>
      <c r="L984" s="16"/>
      <c r="M984" s="16"/>
      <c r="N984" s="16"/>
      <c r="O984" s="16"/>
      <c r="P984" s="16"/>
      <c r="Q984" s="16"/>
      <c r="R984" s="16"/>
      <c r="S984" s="16"/>
      <c r="T984" s="16"/>
      <c r="U984" s="16"/>
      <c r="V984" s="16"/>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16"/>
      <c r="AS984" s="16"/>
      <c r="AT984" s="16"/>
      <c r="AU984" s="16"/>
      <c r="AV984" s="16"/>
      <c r="AW984" s="16"/>
      <c r="AX984" s="16"/>
      <c r="AY984" s="16"/>
      <c r="AZ984" s="16"/>
      <c r="BA984" s="16"/>
      <c r="BB984" s="16"/>
      <c r="BC984" s="16"/>
      <c r="BD984" s="16"/>
      <c r="BE984" s="16"/>
      <c r="BF984" s="16"/>
      <c r="BG984" s="16"/>
      <c r="BH984" s="16"/>
      <c r="BI984" s="16"/>
      <c r="BJ984" s="16"/>
      <c r="BK984" s="16"/>
      <c r="BL984" s="16"/>
      <c r="BM984" s="16"/>
      <c r="BN984" s="16"/>
      <c r="BO984" s="16"/>
      <c r="BP984" s="16"/>
      <c r="BQ984" s="16"/>
      <c r="BR984" s="16"/>
      <c r="BS984" s="16"/>
      <c r="BT984" s="16"/>
      <c r="BU984" s="16"/>
      <c r="BV984" s="16"/>
      <c r="BW984" s="16"/>
      <c r="BX984" s="16"/>
      <c r="BY984" s="16"/>
      <c r="BZ984" s="16"/>
      <c r="CA984" s="16"/>
      <c r="CB984" s="16"/>
      <c r="CC984" s="16"/>
      <c r="CD984" s="16"/>
      <c r="CE984" s="16"/>
      <c r="CF984" s="16"/>
      <c r="CG984" s="16"/>
      <c r="CH984" s="16"/>
      <c r="CI984" s="16"/>
      <c r="CJ984" s="16"/>
      <c r="CK984" s="16"/>
      <c r="CL984" s="16"/>
      <c r="CM984" s="16"/>
      <c r="CN984" s="16"/>
      <c r="CO984" s="16"/>
      <c r="CP984" s="16"/>
      <c r="CQ984" s="16"/>
      <c r="CR984" s="16"/>
      <c r="CS984" s="16"/>
      <c r="CT984" s="16"/>
      <c r="CU984" s="16"/>
      <c r="CV984" s="16"/>
      <c r="CW984" s="16"/>
      <c r="CX984" s="16"/>
      <c r="CY984" s="16"/>
      <c r="CZ984" s="16"/>
      <c r="DA984" s="16"/>
      <c r="DB984" s="16"/>
      <c r="DC984" s="16"/>
      <c r="DD984" s="16"/>
      <c r="DE984" s="16"/>
      <c r="DF984" s="16"/>
      <c r="DG984" s="16"/>
      <c r="DH984" s="16"/>
      <c r="DI984" s="16"/>
      <c r="DJ984" s="16"/>
      <c r="DK984" s="16"/>
      <c r="DL984" s="16"/>
      <c r="DM984" s="16"/>
      <c r="DN984" s="16"/>
      <c r="DO984" s="16"/>
      <c r="DP984" s="16"/>
      <c r="DQ984" s="16"/>
      <c r="DR984" s="16"/>
      <c r="DS984" s="16"/>
      <c r="DT984" s="16"/>
      <c r="DU984" s="16"/>
      <c r="DV984" s="16"/>
      <c r="DW984" s="16"/>
      <c r="DX984" s="16"/>
      <c r="DY984" s="16"/>
      <c r="DZ984" s="16"/>
      <c r="EA984" s="16"/>
      <c r="EB984" s="16"/>
      <c r="EC984" s="16"/>
      <c r="ED984" s="16"/>
      <c r="EE984" s="16"/>
      <c r="EF984" s="16"/>
      <c r="EG984" s="16"/>
      <c r="EH984" s="16"/>
      <c r="EI984" s="16"/>
      <c r="EJ984" s="16"/>
      <c r="EK984" s="16"/>
      <c r="EL984" s="16"/>
      <c r="EM984" s="16"/>
      <c r="EN984" s="16"/>
      <c r="EO984" s="16"/>
      <c r="EP984" s="16"/>
      <c r="EQ984" s="16"/>
      <c r="ER984" s="16"/>
      <c r="ES984" s="16"/>
      <c r="ET984" s="16"/>
      <c r="EU984" s="16"/>
      <c r="EV984" s="16"/>
      <c r="EW984" s="16"/>
      <c r="EX984" s="16"/>
      <c r="EY984" s="16"/>
      <c r="EZ984" s="16"/>
      <c r="FA984" s="16"/>
      <c r="FB984" s="16"/>
      <c r="FC984" s="16"/>
      <c r="FD984" s="16"/>
      <c r="FE984" s="16"/>
      <c r="FF984" s="16"/>
      <c r="FG984" s="16"/>
      <c r="FH984" s="16"/>
      <c r="FI984" s="16"/>
      <c r="FJ984" s="16"/>
      <c r="FK984" s="16"/>
      <c r="FL984" s="16"/>
      <c r="FM984" s="16"/>
      <c r="FN984" s="16"/>
      <c r="FO984" s="16"/>
      <c r="FP984" s="16"/>
      <c r="FQ984" s="16"/>
      <c r="FR984" s="16"/>
      <c r="FS984" s="16"/>
      <c r="FT984" s="16"/>
      <c r="FU984" s="16"/>
      <c r="FV984" s="16"/>
      <c r="FW984" s="16"/>
      <c r="FX984" s="16"/>
      <c r="FY984" s="16"/>
      <c r="FZ984" s="17"/>
      <c r="GA984" s="17"/>
      <c r="GB984" s="17"/>
    </row>
    <row r="985" spans="3:184" ht="14.25" customHeight="1">
      <c r="C985" s="14"/>
      <c r="D985" s="16"/>
      <c r="E985" s="16"/>
      <c r="F985" s="16"/>
      <c r="G985" s="16"/>
      <c r="H985" s="16"/>
      <c r="I985" s="16"/>
      <c r="J985" s="16"/>
      <c r="K985" s="16"/>
      <c r="L985" s="16"/>
      <c r="M985" s="16"/>
      <c r="N985" s="16"/>
      <c r="O985" s="16"/>
      <c r="P985" s="16"/>
      <c r="Q985" s="16"/>
      <c r="R985" s="16"/>
      <c r="S985" s="16"/>
      <c r="T985" s="16"/>
      <c r="U985" s="16"/>
      <c r="V985" s="16"/>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16"/>
      <c r="AS985" s="16"/>
      <c r="AT985" s="16"/>
      <c r="AU985" s="16"/>
      <c r="AV985" s="16"/>
      <c r="AW985" s="16"/>
      <c r="AX985" s="16"/>
      <c r="AY985" s="16"/>
      <c r="AZ985" s="16"/>
      <c r="BA985" s="16"/>
      <c r="BB985" s="16"/>
      <c r="BC985" s="16"/>
      <c r="BD985" s="16"/>
      <c r="BE985" s="16"/>
      <c r="BF985" s="16"/>
      <c r="BG985" s="16"/>
      <c r="BH985" s="16"/>
      <c r="BI985" s="16"/>
      <c r="BJ985" s="16"/>
      <c r="BK985" s="16"/>
      <c r="BL985" s="16"/>
      <c r="BM985" s="16"/>
      <c r="BN985" s="16"/>
      <c r="BO985" s="16"/>
      <c r="BP985" s="16"/>
      <c r="BQ985" s="16"/>
      <c r="BR985" s="16"/>
      <c r="BS985" s="16"/>
      <c r="BT985" s="16"/>
      <c r="BU985" s="16"/>
      <c r="BV985" s="16"/>
      <c r="BW985" s="16"/>
      <c r="BX985" s="16"/>
      <c r="BY985" s="16"/>
      <c r="BZ985" s="16"/>
      <c r="CA985" s="16"/>
      <c r="CB985" s="16"/>
      <c r="CC985" s="16"/>
      <c r="CD985" s="16"/>
      <c r="CE985" s="16"/>
      <c r="CF985" s="16"/>
      <c r="CG985" s="16"/>
      <c r="CH985" s="16"/>
      <c r="CI985" s="16"/>
      <c r="CJ985" s="16"/>
      <c r="CK985" s="16"/>
      <c r="CL985" s="16"/>
      <c r="CM985" s="16"/>
      <c r="CN985" s="16"/>
      <c r="CO985" s="16"/>
      <c r="CP985" s="16"/>
      <c r="CQ985" s="16"/>
      <c r="CR985" s="16"/>
      <c r="CS985" s="16"/>
      <c r="CT985" s="16"/>
      <c r="CU985" s="16"/>
      <c r="CV985" s="16"/>
      <c r="CW985" s="16"/>
      <c r="CX985" s="16"/>
      <c r="CY985" s="16"/>
      <c r="CZ985" s="16"/>
      <c r="DA985" s="16"/>
      <c r="DB985" s="16"/>
      <c r="DC985" s="16"/>
      <c r="DD985" s="16"/>
      <c r="DE985" s="16"/>
      <c r="DF985" s="16"/>
      <c r="DG985" s="16"/>
      <c r="DH985" s="16"/>
      <c r="DI985" s="16"/>
      <c r="DJ985" s="16"/>
      <c r="DK985" s="16"/>
      <c r="DL985" s="16"/>
      <c r="DM985" s="16"/>
      <c r="DN985" s="16"/>
      <c r="DO985" s="16"/>
      <c r="DP985" s="16"/>
      <c r="DQ985" s="16"/>
      <c r="DR985" s="16"/>
      <c r="DS985" s="16"/>
      <c r="DT985" s="16"/>
      <c r="DU985" s="16"/>
      <c r="DV985" s="16"/>
      <c r="DW985" s="16"/>
      <c r="DX985" s="16"/>
      <c r="DY985" s="16"/>
      <c r="DZ985" s="16"/>
      <c r="EA985" s="16"/>
      <c r="EB985" s="16"/>
      <c r="EC985" s="16"/>
      <c r="ED985" s="16"/>
      <c r="EE985" s="16"/>
      <c r="EF985" s="16"/>
      <c r="EG985" s="16"/>
      <c r="EH985" s="16"/>
      <c r="EI985" s="16"/>
      <c r="EJ985" s="16"/>
      <c r="EK985" s="16"/>
      <c r="EL985" s="16"/>
      <c r="EM985" s="16"/>
      <c r="EN985" s="16"/>
      <c r="EO985" s="16"/>
      <c r="EP985" s="16"/>
      <c r="EQ985" s="16"/>
      <c r="ER985" s="16"/>
      <c r="ES985" s="16"/>
      <c r="ET985" s="16"/>
      <c r="EU985" s="16"/>
      <c r="EV985" s="16"/>
      <c r="EW985" s="16"/>
      <c r="EX985" s="16"/>
      <c r="EY985" s="16"/>
      <c r="EZ985" s="16"/>
      <c r="FA985" s="16"/>
      <c r="FB985" s="16"/>
      <c r="FC985" s="16"/>
      <c r="FD985" s="16"/>
      <c r="FE985" s="16"/>
      <c r="FF985" s="16"/>
      <c r="FG985" s="16"/>
      <c r="FH985" s="16"/>
      <c r="FI985" s="16"/>
      <c r="FJ985" s="16"/>
      <c r="FK985" s="16"/>
      <c r="FL985" s="16"/>
      <c r="FM985" s="16"/>
      <c r="FN985" s="16"/>
      <c r="FO985" s="16"/>
      <c r="FP985" s="16"/>
      <c r="FQ985" s="16"/>
      <c r="FR985" s="16"/>
      <c r="FS985" s="16"/>
      <c r="FT985" s="16"/>
      <c r="FU985" s="16"/>
      <c r="FV985" s="16"/>
      <c r="FW985" s="16"/>
      <c r="FX985" s="16"/>
      <c r="FY985" s="16"/>
      <c r="FZ985" s="17"/>
      <c r="GA985" s="17"/>
      <c r="GB985" s="17"/>
    </row>
    <row r="986" spans="3:184" ht="14.25" customHeight="1">
      <c r="C986" s="14"/>
      <c r="D986" s="16"/>
      <c r="E986" s="16"/>
      <c r="F986" s="16"/>
      <c r="G986" s="16"/>
      <c r="H986" s="16"/>
      <c r="I986" s="16"/>
      <c r="J986" s="16"/>
      <c r="K986" s="16"/>
      <c r="L986" s="16"/>
      <c r="M986" s="16"/>
      <c r="N986" s="16"/>
      <c r="O986" s="16"/>
      <c r="P986" s="16"/>
      <c r="Q986" s="16"/>
      <c r="R986" s="16"/>
      <c r="S986" s="16"/>
      <c r="T986" s="16"/>
      <c r="U986" s="16"/>
      <c r="V986" s="16"/>
      <c r="W986" s="16"/>
      <c r="X986" s="16"/>
      <c r="Y986" s="16"/>
      <c r="Z986" s="16"/>
      <c r="AA986" s="16"/>
      <c r="AB986" s="16"/>
      <c r="AC986" s="16"/>
      <c r="AD986" s="16"/>
      <c r="AE986" s="16"/>
      <c r="AF986" s="16"/>
      <c r="AG986" s="16"/>
      <c r="AH986" s="16"/>
      <c r="AI986" s="16"/>
      <c r="AJ986" s="16"/>
      <c r="AK986" s="16"/>
      <c r="AL986" s="16"/>
      <c r="AM986" s="16"/>
      <c r="AN986" s="16"/>
      <c r="AO986" s="16"/>
      <c r="AP986" s="16"/>
      <c r="AQ986" s="16"/>
      <c r="AR986" s="16"/>
      <c r="AS986" s="16"/>
      <c r="AT986" s="16"/>
      <c r="AU986" s="16"/>
      <c r="AV986" s="16"/>
      <c r="AW986" s="16"/>
      <c r="AX986" s="16"/>
      <c r="AY986" s="16"/>
      <c r="AZ986" s="16"/>
      <c r="BA986" s="16"/>
      <c r="BB986" s="16"/>
      <c r="BC986" s="16"/>
      <c r="BD986" s="16"/>
      <c r="BE986" s="16"/>
      <c r="BF986" s="16"/>
      <c r="BG986" s="16"/>
      <c r="BH986" s="16"/>
      <c r="BI986" s="16"/>
      <c r="BJ986" s="16"/>
      <c r="BK986" s="16"/>
      <c r="BL986" s="16"/>
      <c r="BM986" s="16"/>
      <c r="BN986" s="16"/>
      <c r="BO986" s="16"/>
      <c r="BP986" s="16"/>
      <c r="BQ986" s="16"/>
      <c r="BR986" s="16"/>
      <c r="BS986" s="16"/>
      <c r="BT986" s="16"/>
      <c r="BU986" s="16"/>
      <c r="BV986" s="16"/>
      <c r="BW986" s="16"/>
      <c r="BX986" s="16"/>
      <c r="BY986" s="16"/>
      <c r="BZ986" s="16"/>
      <c r="CA986" s="16"/>
      <c r="CB986" s="16"/>
      <c r="CC986" s="16"/>
      <c r="CD986" s="16"/>
      <c r="CE986" s="16"/>
      <c r="CF986" s="16"/>
      <c r="CG986" s="16"/>
      <c r="CH986" s="16"/>
      <c r="CI986" s="16"/>
      <c r="CJ986" s="16"/>
      <c r="CK986" s="16"/>
      <c r="CL986" s="16"/>
      <c r="CM986" s="16"/>
      <c r="CN986" s="16"/>
      <c r="CO986" s="16"/>
      <c r="CP986" s="16"/>
      <c r="CQ986" s="16"/>
      <c r="CR986" s="16"/>
      <c r="CS986" s="16"/>
      <c r="CT986" s="16"/>
      <c r="CU986" s="16"/>
      <c r="CV986" s="16"/>
      <c r="CW986" s="16"/>
      <c r="CX986" s="16"/>
      <c r="CY986" s="16"/>
      <c r="CZ986" s="16"/>
      <c r="DA986" s="16"/>
      <c r="DB986" s="16"/>
      <c r="DC986" s="16"/>
      <c r="DD986" s="16"/>
      <c r="DE986" s="16"/>
      <c r="DF986" s="16"/>
      <c r="DG986" s="16"/>
      <c r="DH986" s="16"/>
      <c r="DI986" s="16"/>
      <c r="DJ986" s="16"/>
      <c r="DK986" s="16"/>
      <c r="DL986" s="16"/>
      <c r="DM986" s="16"/>
      <c r="DN986" s="16"/>
      <c r="DO986" s="16"/>
      <c r="DP986" s="16"/>
      <c r="DQ986" s="16"/>
      <c r="DR986" s="16"/>
      <c r="DS986" s="16"/>
      <c r="DT986" s="16"/>
      <c r="DU986" s="16"/>
      <c r="DV986" s="16"/>
      <c r="DW986" s="16"/>
      <c r="DX986" s="16"/>
      <c r="DY986" s="16"/>
      <c r="DZ986" s="16"/>
      <c r="EA986" s="16"/>
      <c r="EB986" s="16"/>
      <c r="EC986" s="16"/>
      <c r="ED986" s="16"/>
      <c r="EE986" s="16"/>
      <c r="EF986" s="16"/>
      <c r="EG986" s="16"/>
      <c r="EH986" s="16"/>
      <c r="EI986" s="16"/>
      <c r="EJ986" s="16"/>
      <c r="EK986" s="16"/>
      <c r="EL986" s="16"/>
      <c r="EM986" s="16"/>
      <c r="EN986" s="16"/>
      <c r="EO986" s="16"/>
      <c r="EP986" s="16"/>
      <c r="EQ986" s="16"/>
      <c r="ER986" s="16"/>
      <c r="ES986" s="16"/>
      <c r="ET986" s="16"/>
      <c r="EU986" s="16"/>
      <c r="EV986" s="16"/>
      <c r="EW986" s="16"/>
      <c r="EX986" s="16"/>
      <c r="EY986" s="16"/>
      <c r="EZ986" s="16"/>
      <c r="FA986" s="16"/>
      <c r="FB986" s="16"/>
      <c r="FC986" s="16"/>
      <c r="FD986" s="16"/>
      <c r="FE986" s="16"/>
      <c r="FF986" s="16"/>
      <c r="FG986" s="16"/>
      <c r="FH986" s="16"/>
      <c r="FI986" s="16"/>
      <c r="FJ986" s="16"/>
      <c r="FK986" s="16"/>
      <c r="FL986" s="16"/>
      <c r="FM986" s="16"/>
      <c r="FN986" s="16"/>
      <c r="FO986" s="16"/>
      <c r="FP986" s="16"/>
      <c r="FQ986" s="16"/>
      <c r="FR986" s="16"/>
      <c r="FS986" s="16"/>
      <c r="FT986" s="16"/>
      <c r="FU986" s="16"/>
      <c r="FV986" s="16"/>
      <c r="FW986" s="16"/>
      <c r="FX986" s="16"/>
      <c r="FY986" s="16"/>
      <c r="FZ986" s="17"/>
      <c r="GA986" s="17"/>
      <c r="GB986" s="17"/>
    </row>
    <row r="987" spans="3:184" ht="14.25" customHeight="1">
      <c r="C987" s="14"/>
      <c r="D987" s="16"/>
      <c r="E987" s="16"/>
      <c r="F987" s="16"/>
      <c r="G987" s="16"/>
      <c r="H987" s="16"/>
      <c r="I987" s="16"/>
      <c r="J987" s="16"/>
      <c r="K987" s="16"/>
      <c r="L987" s="16"/>
      <c r="M987" s="16"/>
      <c r="N987" s="16"/>
      <c r="O987" s="16"/>
      <c r="P987" s="16"/>
      <c r="Q987" s="16"/>
      <c r="R987" s="16"/>
      <c r="S987" s="16"/>
      <c r="T987" s="16"/>
      <c r="U987" s="16"/>
      <c r="V987" s="16"/>
      <c r="W987" s="16"/>
      <c r="X987" s="16"/>
      <c r="Y987" s="16"/>
      <c r="Z987" s="16"/>
      <c r="AA987" s="16"/>
      <c r="AB987" s="16"/>
      <c r="AC987" s="16"/>
      <c r="AD987" s="16"/>
      <c r="AE987" s="16"/>
      <c r="AF987" s="16"/>
      <c r="AG987" s="16"/>
      <c r="AH987" s="16"/>
      <c r="AI987" s="16"/>
      <c r="AJ987" s="16"/>
      <c r="AK987" s="16"/>
      <c r="AL987" s="16"/>
      <c r="AM987" s="16"/>
      <c r="AN987" s="16"/>
      <c r="AO987" s="16"/>
      <c r="AP987" s="16"/>
      <c r="AQ987" s="16"/>
      <c r="AR987" s="16"/>
      <c r="AS987" s="16"/>
      <c r="AT987" s="16"/>
      <c r="AU987" s="16"/>
      <c r="AV987" s="16"/>
      <c r="AW987" s="16"/>
      <c r="AX987" s="16"/>
      <c r="AY987" s="16"/>
      <c r="AZ987" s="16"/>
      <c r="BA987" s="16"/>
      <c r="BB987" s="16"/>
      <c r="BC987" s="16"/>
      <c r="BD987" s="16"/>
      <c r="BE987" s="16"/>
      <c r="BF987" s="16"/>
      <c r="BG987" s="16"/>
      <c r="BH987" s="16"/>
      <c r="BI987" s="16"/>
      <c r="BJ987" s="16"/>
      <c r="BK987" s="16"/>
      <c r="BL987" s="16"/>
      <c r="BM987" s="16"/>
      <c r="BN987" s="16"/>
      <c r="BO987" s="16"/>
      <c r="BP987" s="16"/>
      <c r="BQ987" s="16"/>
      <c r="BR987" s="16"/>
      <c r="BS987" s="16"/>
      <c r="BT987" s="16"/>
      <c r="BU987" s="16"/>
      <c r="BV987" s="16"/>
      <c r="BW987" s="16"/>
      <c r="BX987" s="16"/>
      <c r="BY987" s="16"/>
      <c r="BZ987" s="16"/>
      <c r="CA987" s="16"/>
      <c r="CB987" s="16"/>
      <c r="CC987" s="16"/>
      <c r="CD987" s="16"/>
      <c r="CE987" s="16"/>
      <c r="CF987" s="16"/>
      <c r="CG987" s="16"/>
      <c r="CH987" s="16"/>
      <c r="CI987" s="16"/>
      <c r="CJ987" s="16"/>
      <c r="CK987" s="16"/>
      <c r="CL987" s="16"/>
      <c r="CM987" s="16"/>
      <c r="CN987" s="16"/>
      <c r="CO987" s="16"/>
      <c r="CP987" s="16"/>
      <c r="CQ987" s="16"/>
      <c r="CR987" s="16"/>
      <c r="CS987" s="16"/>
      <c r="CT987" s="16"/>
      <c r="CU987" s="16"/>
      <c r="CV987" s="16"/>
      <c r="CW987" s="16"/>
      <c r="CX987" s="16"/>
      <c r="CY987" s="16"/>
      <c r="CZ987" s="16"/>
      <c r="DA987" s="16"/>
      <c r="DB987" s="16"/>
      <c r="DC987" s="16"/>
      <c r="DD987" s="16"/>
      <c r="DE987" s="16"/>
      <c r="DF987" s="16"/>
      <c r="DG987" s="16"/>
      <c r="DH987" s="16"/>
      <c r="DI987" s="16"/>
      <c r="DJ987" s="16"/>
      <c r="DK987" s="16"/>
      <c r="DL987" s="16"/>
      <c r="DM987" s="16"/>
      <c r="DN987" s="16"/>
      <c r="DO987" s="16"/>
      <c r="DP987" s="16"/>
      <c r="DQ987" s="16"/>
      <c r="DR987" s="16"/>
      <c r="DS987" s="16"/>
      <c r="DT987" s="16"/>
      <c r="DU987" s="16"/>
      <c r="DV987" s="16"/>
      <c r="DW987" s="16"/>
      <c r="DX987" s="16"/>
      <c r="DY987" s="16"/>
      <c r="DZ987" s="16"/>
      <c r="EA987" s="16"/>
      <c r="EB987" s="16"/>
      <c r="EC987" s="16"/>
      <c r="ED987" s="16"/>
      <c r="EE987" s="16"/>
      <c r="EF987" s="16"/>
      <c r="EG987" s="16"/>
      <c r="EH987" s="16"/>
      <c r="EI987" s="16"/>
      <c r="EJ987" s="16"/>
      <c r="EK987" s="16"/>
      <c r="EL987" s="16"/>
      <c r="EM987" s="16"/>
      <c r="EN987" s="16"/>
      <c r="EO987" s="16"/>
      <c r="EP987" s="16"/>
      <c r="EQ987" s="16"/>
      <c r="ER987" s="16"/>
      <c r="ES987" s="16"/>
      <c r="ET987" s="16"/>
      <c r="EU987" s="16"/>
      <c r="EV987" s="16"/>
      <c r="EW987" s="16"/>
      <c r="EX987" s="16"/>
      <c r="EY987" s="16"/>
      <c r="EZ987" s="16"/>
      <c r="FA987" s="16"/>
      <c r="FB987" s="16"/>
      <c r="FC987" s="16"/>
      <c r="FD987" s="16"/>
      <c r="FE987" s="16"/>
      <c r="FF987" s="16"/>
      <c r="FG987" s="16"/>
      <c r="FH987" s="16"/>
      <c r="FI987" s="16"/>
      <c r="FJ987" s="16"/>
      <c r="FK987" s="16"/>
      <c r="FL987" s="16"/>
      <c r="FM987" s="16"/>
      <c r="FN987" s="16"/>
      <c r="FO987" s="16"/>
      <c r="FP987" s="16"/>
      <c r="FQ987" s="16"/>
      <c r="FR987" s="16"/>
      <c r="FS987" s="16"/>
      <c r="FT987" s="16"/>
      <c r="FU987" s="16"/>
      <c r="FV987" s="16"/>
      <c r="FW987" s="16"/>
      <c r="FX987" s="16"/>
      <c r="FY987" s="16"/>
      <c r="FZ987" s="17"/>
      <c r="GA987" s="17"/>
      <c r="GB987" s="17"/>
    </row>
    <row r="988" spans="3:184" ht="14.25" customHeight="1">
      <c r="C988" s="14"/>
      <c r="D988" s="16"/>
      <c r="E988" s="16"/>
      <c r="F988" s="16"/>
      <c r="G988" s="16"/>
      <c r="H988" s="16"/>
      <c r="I988" s="16"/>
      <c r="J988" s="16"/>
      <c r="K988" s="16"/>
      <c r="L988" s="16"/>
      <c r="M988" s="16"/>
      <c r="N988" s="16"/>
      <c r="O988" s="16"/>
      <c r="P988" s="16"/>
      <c r="Q988" s="16"/>
      <c r="R988" s="16"/>
      <c r="S988" s="16"/>
      <c r="T988" s="16"/>
      <c r="U988" s="16"/>
      <c r="V988" s="16"/>
      <c r="W988" s="16"/>
      <c r="X988" s="16"/>
      <c r="Y988" s="16"/>
      <c r="Z988" s="16"/>
      <c r="AA988" s="16"/>
      <c r="AB988" s="16"/>
      <c r="AC988" s="16"/>
      <c r="AD988" s="16"/>
      <c r="AE988" s="16"/>
      <c r="AF988" s="16"/>
      <c r="AG988" s="16"/>
      <c r="AH988" s="16"/>
      <c r="AI988" s="16"/>
      <c r="AJ988" s="16"/>
      <c r="AK988" s="16"/>
      <c r="AL988" s="16"/>
      <c r="AM988" s="16"/>
      <c r="AN988" s="16"/>
      <c r="AO988" s="16"/>
      <c r="AP988" s="16"/>
      <c r="AQ988" s="16"/>
      <c r="AR988" s="16"/>
      <c r="AS988" s="16"/>
      <c r="AT988" s="16"/>
      <c r="AU988" s="16"/>
      <c r="AV988" s="16"/>
      <c r="AW988" s="16"/>
      <c r="AX988" s="16"/>
      <c r="AY988" s="16"/>
      <c r="AZ988" s="16"/>
      <c r="BA988" s="16"/>
      <c r="BB988" s="16"/>
      <c r="BC988" s="16"/>
      <c r="BD988" s="16"/>
      <c r="BE988" s="16"/>
      <c r="BF988" s="16"/>
      <c r="BG988" s="16"/>
      <c r="BH988" s="16"/>
      <c r="BI988" s="16"/>
      <c r="BJ988" s="16"/>
      <c r="BK988" s="16"/>
      <c r="BL988" s="16"/>
      <c r="BM988" s="16"/>
      <c r="BN988" s="16"/>
      <c r="BO988" s="16"/>
      <c r="BP988" s="16"/>
      <c r="BQ988" s="16"/>
      <c r="BR988" s="16"/>
      <c r="BS988" s="16"/>
      <c r="BT988" s="16"/>
      <c r="BU988" s="16"/>
      <c r="BV988" s="16"/>
      <c r="BW988" s="16"/>
      <c r="BX988" s="16"/>
      <c r="BY988" s="16"/>
      <c r="BZ988" s="16"/>
      <c r="CA988" s="16"/>
      <c r="CB988" s="16"/>
      <c r="CC988" s="16"/>
      <c r="CD988" s="16"/>
      <c r="CE988" s="16"/>
      <c r="CF988" s="16"/>
      <c r="CG988" s="16"/>
      <c r="CH988" s="16"/>
      <c r="CI988" s="16"/>
      <c r="CJ988" s="16"/>
      <c r="CK988" s="16"/>
      <c r="CL988" s="16"/>
      <c r="CM988" s="16"/>
      <c r="CN988" s="16"/>
      <c r="CO988" s="16"/>
      <c r="CP988" s="16"/>
      <c r="CQ988" s="16"/>
      <c r="CR988" s="16"/>
      <c r="CS988" s="16"/>
      <c r="CT988" s="16"/>
      <c r="CU988" s="16"/>
      <c r="CV988" s="16"/>
      <c r="CW988" s="16"/>
      <c r="CX988" s="16"/>
      <c r="CY988" s="16"/>
      <c r="CZ988" s="16"/>
      <c r="DA988" s="16"/>
      <c r="DB988" s="16"/>
      <c r="DC988" s="16"/>
      <c r="DD988" s="16"/>
      <c r="DE988" s="16"/>
      <c r="DF988" s="16"/>
      <c r="DG988" s="16"/>
      <c r="DH988" s="16"/>
      <c r="DI988" s="16"/>
      <c r="DJ988" s="16"/>
      <c r="DK988" s="16"/>
      <c r="DL988" s="16"/>
      <c r="DM988" s="16"/>
      <c r="DN988" s="16"/>
      <c r="DO988" s="16"/>
      <c r="DP988" s="16"/>
      <c r="DQ988" s="16"/>
      <c r="DR988" s="16"/>
      <c r="DS988" s="16"/>
      <c r="DT988" s="16"/>
      <c r="DU988" s="16"/>
      <c r="DV988" s="16"/>
      <c r="DW988" s="16"/>
      <c r="DX988" s="16"/>
      <c r="DY988" s="16"/>
      <c r="DZ988" s="16"/>
      <c r="EA988" s="16"/>
      <c r="EB988" s="16"/>
      <c r="EC988" s="16"/>
      <c r="ED988" s="16"/>
      <c r="EE988" s="16"/>
      <c r="EF988" s="16"/>
      <c r="EG988" s="16"/>
      <c r="EH988" s="16"/>
      <c r="EI988" s="16"/>
      <c r="EJ988" s="16"/>
      <c r="EK988" s="16"/>
      <c r="EL988" s="16"/>
      <c r="EM988" s="16"/>
      <c r="EN988" s="16"/>
      <c r="EO988" s="16"/>
      <c r="EP988" s="16"/>
      <c r="EQ988" s="16"/>
      <c r="ER988" s="16"/>
      <c r="ES988" s="16"/>
      <c r="ET988" s="16"/>
      <c r="EU988" s="16"/>
      <c r="EV988" s="16"/>
      <c r="EW988" s="16"/>
      <c r="EX988" s="16"/>
      <c r="EY988" s="16"/>
      <c r="EZ988" s="16"/>
      <c r="FA988" s="16"/>
      <c r="FB988" s="16"/>
      <c r="FC988" s="16"/>
      <c r="FD988" s="16"/>
      <c r="FE988" s="16"/>
      <c r="FF988" s="16"/>
      <c r="FG988" s="16"/>
      <c r="FH988" s="16"/>
      <c r="FI988" s="16"/>
      <c r="FJ988" s="16"/>
      <c r="FK988" s="16"/>
      <c r="FL988" s="16"/>
      <c r="FM988" s="16"/>
      <c r="FN988" s="16"/>
      <c r="FO988" s="16"/>
      <c r="FP988" s="16"/>
      <c r="FQ988" s="16"/>
      <c r="FR988" s="16"/>
      <c r="FS988" s="16"/>
      <c r="FT988" s="16"/>
      <c r="FU988" s="16"/>
      <c r="FV988" s="16"/>
      <c r="FW988" s="16"/>
      <c r="FX988" s="16"/>
      <c r="FY988" s="16"/>
      <c r="FZ988" s="17"/>
      <c r="GA988" s="17"/>
      <c r="GB988" s="17"/>
    </row>
    <row r="989" spans="3:184" ht="14.25" customHeight="1">
      <c r="C989" s="14"/>
      <c r="D989" s="16"/>
      <c r="E989" s="16"/>
      <c r="F989" s="16"/>
      <c r="G989" s="16"/>
      <c r="H989" s="16"/>
      <c r="I989" s="16"/>
      <c r="J989" s="16"/>
      <c r="K989" s="16"/>
      <c r="L989" s="16"/>
      <c r="M989" s="16"/>
      <c r="N989" s="16"/>
      <c r="O989" s="16"/>
      <c r="P989" s="16"/>
      <c r="Q989" s="16"/>
      <c r="R989" s="16"/>
      <c r="S989" s="16"/>
      <c r="T989" s="16"/>
      <c r="U989" s="16"/>
      <c r="V989" s="16"/>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16"/>
      <c r="AS989" s="16"/>
      <c r="AT989" s="16"/>
      <c r="AU989" s="16"/>
      <c r="AV989" s="16"/>
      <c r="AW989" s="16"/>
      <c r="AX989" s="16"/>
      <c r="AY989" s="16"/>
      <c r="AZ989" s="16"/>
      <c r="BA989" s="16"/>
      <c r="BB989" s="16"/>
      <c r="BC989" s="16"/>
      <c r="BD989" s="16"/>
      <c r="BE989" s="16"/>
      <c r="BF989" s="16"/>
      <c r="BG989" s="16"/>
      <c r="BH989" s="16"/>
      <c r="BI989" s="16"/>
      <c r="BJ989" s="16"/>
      <c r="BK989" s="16"/>
      <c r="BL989" s="16"/>
      <c r="BM989" s="16"/>
      <c r="BN989" s="16"/>
      <c r="BO989" s="16"/>
      <c r="BP989" s="16"/>
      <c r="BQ989" s="16"/>
      <c r="BR989" s="16"/>
      <c r="BS989" s="16"/>
      <c r="BT989" s="16"/>
      <c r="BU989" s="16"/>
      <c r="BV989" s="16"/>
      <c r="BW989" s="16"/>
      <c r="BX989" s="16"/>
      <c r="BY989" s="16"/>
      <c r="BZ989" s="16"/>
      <c r="CA989" s="16"/>
      <c r="CB989" s="16"/>
      <c r="CC989" s="16"/>
      <c r="CD989" s="16"/>
      <c r="CE989" s="16"/>
      <c r="CF989" s="16"/>
      <c r="CG989" s="16"/>
      <c r="CH989" s="16"/>
      <c r="CI989" s="16"/>
      <c r="CJ989" s="16"/>
      <c r="CK989" s="16"/>
      <c r="CL989" s="16"/>
      <c r="CM989" s="16"/>
      <c r="CN989" s="16"/>
      <c r="CO989" s="16"/>
      <c r="CP989" s="16"/>
      <c r="CQ989" s="16"/>
      <c r="CR989" s="16"/>
      <c r="CS989" s="16"/>
      <c r="CT989" s="16"/>
      <c r="CU989" s="16"/>
      <c r="CV989" s="16"/>
      <c r="CW989" s="16"/>
      <c r="CX989" s="16"/>
      <c r="CY989" s="16"/>
      <c r="CZ989" s="16"/>
      <c r="DA989" s="16"/>
      <c r="DB989" s="16"/>
      <c r="DC989" s="16"/>
      <c r="DD989" s="16"/>
      <c r="DE989" s="16"/>
      <c r="DF989" s="16"/>
      <c r="DG989" s="16"/>
      <c r="DH989" s="16"/>
      <c r="DI989" s="16"/>
      <c r="DJ989" s="16"/>
      <c r="DK989" s="16"/>
      <c r="DL989" s="16"/>
      <c r="DM989" s="16"/>
      <c r="DN989" s="16"/>
      <c r="DO989" s="16"/>
      <c r="DP989" s="16"/>
      <c r="DQ989" s="16"/>
      <c r="DR989" s="16"/>
      <c r="DS989" s="16"/>
      <c r="DT989" s="16"/>
      <c r="DU989" s="16"/>
      <c r="DV989" s="16"/>
      <c r="DW989" s="16"/>
      <c r="DX989" s="16"/>
      <c r="DY989" s="16"/>
      <c r="DZ989" s="16"/>
      <c r="EA989" s="16"/>
      <c r="EB989" s="16"/>
      <c r="EC989" s="16"/>
      <c r="ED989" s="16"/>
      <c r="EE989" s="16"/>
      <c r="EF989" s="16"/>
      <c r="EG989" s="16"/>
      <c r="EH989" s="16"/>
      <c r="EI989" s="16"/>
      <c r="EJ989" s="16"/>
      <c r="EK989" s="16"/>
      <c r="EL989" s="16"/>
      <c r="EM989" s="16"/>
      <c r="EN989" s="16"/>
      <c r="EO989" s="16"/>
      <c r="EP989" s="16"/>
      <c r="EQ989" s="16"/>
      <c r="ER989" s="16"/>
      <c r="ES989" s="16"/>
      <c r="ET989" s="16"/>
      <c r="EU989" s="16"/>
      <c r="EV989" s="16"/>
      <c r="EW989" s="16"/>
      <c r="EX989" s="16"/>
      <c r="EY989" s="16"/>
      <c r="EZ989" s="16"/>
      <c r="FA989" s="16"/>
      <c r="FB989" s="16"/>
      <c r="FC989" s="16"/>
      <c r="FD989" s="16"/>
      <c r="FE989" s="16"/>
      <c r="FF989" s="16"/>
      <c r="FG989" s="16"/>
      <c r="FH989" s="16"/>
      <c r="FI989" s="16"/>
      <c r="FJ989" s="16"/>
      <c r="FK989" s="16"/>
      <c r="FL989" s="16"/>
      <c r="FM989" s="16"/>
      <c r="FN989" s="16"/>
      <c r="FO989" s="16"/>
      <c r="FP989" s="16"/>
      <c r="FQ989" s="16"/>
      <c r="FR989" s="16"/>
      <c r="FS989" s="16"/>
      <c r="FT989" s="16"/>
      <c r="FU989" s="16"/>
      <c r="FV989" s="16"/>
      <c r="FW989" s="16"/>
      <c r="FX989" s="16"/>
      <c r="FY989" s="16"/>
      <c r="FZ989" s="17"/>
      <c r="GA989" s="17"/>
      <c r="GB989" s="17"/>
    </row>
    <row r="990" spans="3:184" ht="14.25" customHeight="1">
      <c r="C990" s="14"/>
      <c r="D990" s="16"/>
      <c r="E990" s="16"/>
      <c r="F990" s="16"/>
      <c r="G990" s="16"/>
      <c r="H990" s="16"/>
      <c r="I990" s="16"/>
      <c r="J990" s="16"/>
      <c r="K990" s="16"/>
      <c r="L990" s="16"/>
      <c r="M990" s="16"/>
      <c r="N990" s="16"/>
      <c r="O990" s="16"/>
      <c r="P990" s="16"/>
      <c r="Q990" s="16"/>
      <c r="R990" s="16"/>
      <c r="S990" s="16"/>
      <c r="T990" s="16"/>
      <c r="U990" s="16"/>
      <c r="V990" s="16"/>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16"/>
      <c r="AS990" s="16"/>
      <c r="AT990" s="16"/>
      <c r="AU990" s="16"/>
      <c r="AV990" s="16"/>
      <c r="AW990" s="16"/>
      <c r="AX990" s="16"/>
      <c r="AY990" s="16"/>
      <c r="AZ990" s="16"/>
      <c r="BA990" s="16"/>
      <c r="BB990" s="16"/>
      <c r="BC990" s="16"/>
      <c r="BD990" s="16"/>
      <c r="BE990" s="16"/>
      <c r="BF990" s="16"/>
      <c r="BG990" s="16"/>
      <c r="BH990" s="16"/>
      <c r="BI990" s="16"/>
      <c r="BJ990" s="16"/>
      <c r="BK990" s="16"/>
      <c r="BL990" s="16"/>
      <c r="BM990" s="16"/>
      <c r="BN990" s="16"/>
      <c r="BO990" s="16"/>
      <c r="BP990" s="16"/>
      <c r="BQ990" s="16"/>
      <c r="BR990" s="16"/>
      <c r="BS990" s="16"/>
      <c r="BT990" s="16"/>
      <c r="BU990" s="16"/>
      <c r="BV990" s="16"/>
      <c r="BW990" s="16"/>
      <c r="BX990" s="16"/>
      <c r="BY990" s="16"/>
      <c r="BZ990" s="16"/>
      <c r="CA990" s="16"/>
      <c r="CB990" s="16"/>
      <c r="CC990" s="16"/>
      <c r="CD990" s="16"/>
      <c r="CE990" s="16"/>
      <c r="CF990" s="16"/>
      <c r="CG990" s="16"/>
      <c r="CH990" s="16"/>
      <c r="CI990" s="16"/>
      <c r="CJ990" s="16"/>
      <c r="CK990" s="16"/>
      <c r="CL990" s="16"/>
      <c r="CM990" s="16"/>
      <c r="CN990" s="16"/>
      <c r="CO990" s="16"/>
      <c r="CP990" s="16"/>
      <c r="CQ990" s="16"/>
      <c r="CR990" s="16"/>
      <c r="CS990" s="16"/>
      <c r="CT990" s="16"/>
      <c r="CU990" s="16"/>
      <c r="CV990" s="16"/>
      <c r="CW990" s="16"/>
      <c r="CX990" s="16"/>
      <c r="CY990" s="16"/>
      <c r="CZ990" s="16"/>
      <c r="DA990" s="16"/>
      <c r="DB990" s="16"/>
      <c r="DC990" s="16"/>
      <c r="DD990" s="16"/>
      <c r="DE990" s="16"/>
      <c r="DF990" s="16"/>
      <c r="DG990" s="16"/>
      <c r="DH990" s="16"/>
      <c r="DI990" s="16"/>
      <c r="DJ990" s="16"/>
      <c r="DK990" s="16"/>
      <c r="DL990" s="16"/>
      <c r="DM990" s="16"/>
      <c r="DN990" s="16"/>
      <c r="DO990" s="16"/>
      <c r="DP990" s="16"/>
      <c r="DQ990" s="16"/>
      <c r="DR990" s="16"/>
      <c r="DS990" s="16"/>
      <c r="DT990" s="16"/>
      <c r="DU990" s="16"/>
      <c r="DV990" s="16"/>
      <c r="DW990" s="16"/>
      <c r="DX990" s="16"/>
      <c r="DY990" s="16"/>
      <c r="DZ990" s="16"/>
      <c r="EA990" s="16"/>
      <c r="EB990" s="16"/>
      <c r="EC990" s="16"/>
      <c r="ED990" s="16"/>
      <c r="EE990" s="16"/>
      <c r="EF990" s="16"/>
      <c r="EG990" s="16"/>
      <c r="EH990" s="16"/>
      <c r="EI990" s="16"/>
      <c r="EJ990" s="16"/>
      <c r="EK990" s="16"/>
      <c r="EL990" s="16"/>
      <c r="EM990" s="16"/>
      <c r="EN990" s="16"/>
      <c r="EO990" s="16"/>
      <c r="EP990" s="16"/>
      <c r="EQ990" s="16"/>
      <c r="ER990" s="16"/>
      <c r="ES990" s="16"/>
      <c r="ET990" s="16"/>
      <c r="EU990" s="16"/>
      <c r="EV990" s="16"/>
      <c r="EW990" s="16"/>
      <c r="EX990" s="16"/>
      <c r="EY990" s="16"/>
      <c r="EZ990" s="16"/>
      <c r="FA990" s="16"/>
      <c r="FB990" s="16"/>
      <c r="FC990" s="16"/>
      <c r="FD990" s="16"/>
      <c r="FE990" s="16"/>
      <c r="FF990" s="16"/>
      <c r="FG990" s="16"/>
      <c r="FH990" s="16"/>
      <c r="FI990" s="16"/>
      <c r="FJ990" s="16"/>
      <c r="FK990" s="16"/>
      <c r="FL990" s="16"/>
      <c r="FM990" s="16"/>
      <c r="FN990" s="16"/>
      <c r="FO990" s="16"/>
      <c r="FP990" s="16"/>
      <c r="FQ990" s="16"/>
      <c r="FR990" s="16"/>
      <c r="FS990" s="16"/>
      <c r="FT990" s="16"/>
      <c r="FU990" s="16"/>
      <c r="FV990" s="16"/>
      <c r="FW990" s="16"/>
      <c r="FX990" s="16"/>
      <c r="FY990" s="16"/>
      <c r="FZ990" s="17"/>
      <c r="GA990" s="17"/>
      <c r="GB990" s="17"/>
    </row>
    <row r="991" spans="3:184" ht="14.25" customHeight="1">
      <c r="C991" s="14"/>
      <c r="D991" s="16"/>
      <c r="E991" s="16"/>
      <c r="F991" s="16"/>
      <c r="G991" s="16"/>
      <c r="H991" s="16"/>
      <c r="I991" s="16"/>
      <c r="J991" s="16"/>
      <c r="K991" s="16"/>
      <c r="L991" s="16"/>
      <c r="M991" s="16"/>
      <c r="N991" s="16"/>
      <c r="O991" s="16"/>
      <c r="P991" s="16"/>
      <c r="Q991" s="16"/>
      <c r="R991" s="16"/>
      <c r="S991" s="16"/>
      <c r="T991" s="16"/>
      <c r="U991" s="16"/>
      <c r="V991" s="16"/>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16"/>
      <c r="AS991" s="16"/>
      <c r="AT991" s="16"/>
      <c r="AU991" s="16"/>
      <c r="AV991" s="16"/>
      <c r="AW991" s="16"/>
      <c r="AX991" s="16"/>
      <c r="AY991" s="16"/>
      <c r="AZ991" s="16"/>
      <c r="BA991" s="16"/>
      <c r="BB991" s="16"/>
      <c r="BC991" s="16"/>
      <c r="BD991" s="16"/>
      <c r="BE991" s="16"/>
      <c r="BF991" s="16"/>
      <c r="BG991" s="16"/>
      <c r="BH991" s="16"/>
      <c r="BI991" s="16"/>
      <c r="BJ991" s="16"/>
      <c r="BK991" s="16"/>
      <c r="BL991" s="16"/>
      <c r="BM991" s="16"/>
      <c r="BN991" s="16"/>
      <c r="BO991" s="16"/>
      <c r="BP991" s="16"/>
      <c r="BQ991" s="16"/>
      <c r="BR991" s="16"/>
      <c r="BS991" s="16"/>
      <c r="BT991" s="16"/>
      <c r="BU991" s="16"/>
      <c r="BV991" s="16"/>
      <c r="BW991" s="16"/>
      <c r="BX991" s="16"/>
      <c r="BY991" s="16"/>
      <c r="BZ991" s="16"/>
      <c r="CA991" s="16"/>
      <c r="CB991" s="16"/>
      <c r="CC991" s="16"/>
      <c r="CD991" s="16"/>
      <c r="CE991" s="16"/>
      <c r="CF991" s="16"/>
      <c r="CG991" s="16"/>
      <c r="CH991" s="16"/>
      <c r="CI991" s="16"/>
      <c r="CJ991" s="16"/>
      <c r="CK991" s="16"/>
      <c r="CL991" s="16"/>
      <c r="CM991" s="16"/>
      <c r="CN991" s="16"/>
      <c r="CO991" s="16"/>
      <c r="CP991" s="16"/>
      <c r="CQ991" s="16"/>
      <c r="CR991" s="16"/>
      <c r="CS991" s="16"/>
      <c r="CT991" s="16"/>
      <c r="CU991" s="16"/>
      <c r="CV991" s="16"/>
      <c r="CW991" s="16"/>
      <c r="CX991" s="16"/>
      <c r="CY991" s="16"/>
      <c r="CZ991" s="16"/>
      <c r="DA991" s="16"/>
      <c r="DB991" s="16"/>
      <c r="DC991" s="16"/>
      <c r="DD991" s="16"/>
      <c r="DE991" s="16"/>
      <c r="DF991" s="16"/>
      <c r="DG991" s="16"/>
      <c r="DH991" s="16"/>
      <c r="DI991" s="16"/>
      <c r="DJ991" s="16"/>
      <c r="DK991" s="16"/>
      <c r="DL991" s="16"/>
      <c r="DM991" s="16"/>
      <c r="DN991" s="16"/>
      <c r="DO991" s="16"/>
      <c r="DP991" s="16"/>
      <c r="DQ991" s="16"/>
      <c r="DR991" s="16"/>
      <c r="DS991" s="16"/>
      <c r="DT991" s="16"/>
      <c r="DU991" s="16"/>
      <c r="DV991" s="16"/>
      <c r="DW991" s="16"/>
      <c r="DX991" s="16"/>
      <c r="DY991" s="16"/>
      <c r="DZ991" s="16"/>
      <c r="EA991" s="16"/>
      <c r="EB991" s="16"/>
      <c r="EC991" s="16"/>
      <c r="ED991" s="16"/>
      <c r="EE991" s="16"/>
      <c r="EF991" s="16"/>
      <c r="EG991" s="16"/>
      <c r="EH991" s="16"/>
      <c r="EI991" s="16"/>
      <c r="EJ991" s="16"/>
      <c r="EK991" s="16"/>
      <c r="EL991" s="16"/>
      <c r="EM991" s="16"/>
      <c r="EN991" s="16"/>
      <c r="EO991" s="16"/>
      <c r="EP991" s="16"/>
      <c r="EQ991" s="16"/>
      <c r="ER991" s="16"/>
      <c r="ES991" s="16"/>
      <c r="ET991" s="16"/>
      <c r="EU991" s="16"/>
      <c r="EV991" s="16"/>
      <c r="EW991" s="16"/>
      <c r="EX991" s="16"/>
      <c r="EY991" s="16"/>
      <c r="EZ991" s="16"/>
      <c r="FA991" s="16"/>
      <c r="FB991" s="16"/>
      <c r="FC991" s="16"/>
      <c r="FD991" s="16"/>
      <c r="FE991" s="16"/>
      <c r="FF991" s="16"/>
      <c r="FG991" s="16"/>
      <c r="FH991" s="16"/>
      <c r="FI991" s="16"/>
      <c r="FJ991" s="16"/>
      <c r="FK991" s="16"/>
      <c r="FL991" s="16"/>
      <c r="FM991" s="16"/>
      <c r="FN991" s="16"/>
      <c r="FO991" s="16"/>
      <c r="FP991" s="16"/>
      <c r="FQ991" s="16"/>
      <c r="FR991" s="16"/>
      <c r="FS991" s="16"/>
      <c r="FT991" s="16"/>
      <c r="FU991" s="16"/>
      <c r="FV991" s="16"/>
      <c r="FW991" s="16"/>
      <c r="FX991" s="16"/>
      <c r="FY991" s="16"/>
      <c r="FZ991" s="17"/>
      <c r="GA991" s="17"/>
      <c r="GB991" s="17"/>
    </row>
    <row r="992" spans="3:184" ht="14.25" customHeight="1">
      <c r="C992" s="14"/>
      <c r="D992" s="16"/>
      <c r="E992" s="16"/>
      <c r="F992" s="16"/>
      <c r="G992" s="16"/>
      <c r="H992" s="16"/>
      <c r="I992" s="16"/>
      <c r="J992" s="16"/>
      <c r="K992" s="16"/>
      <c r="L992" s="16"/>
      <c r="M992" s="16"/>
      <c r="N992" s="16"/>
      <c r="O992" s="16"/>
      <c r="P992" s="16"/>
      <c r="Q992" s="16"/>
      <c r="R992" s="16"/>
      <c r="S992" s="16"/>
      <c r="T992" s="16"/>
      <c r="U992" s="16"/>
      <c r="V992" s="16"/>
      <c r="W992" s="16"/>
      <c r="X992" s="16"/>
      <c r="Y992" s="16"/>
      <c r="Z992" s="16"/>
      <c r="AA992" s="16"/>
      <c r="AB992" s="16"/>
      <c r="AC992" s="16"/>
      <c r="AD992" s="16"/>
      <c r="AE992" s="16"/>
      <c r="AF992" s="16"/>
      <c r="AG992" s="16"/>
      <c r="AH992" s="16"/>
      <c r="AI992" s="16"/>
      <c r="AJ992" s="16"/>
      <c r="AK992" s="16"/>
      <c r="AL992" s="16"/>
      <c r="AM992" s="16"/>
      <c r="AN992" s="16"/>
      <c r="AO992" s="16"/>
      <c r="AP992" s="16"/>
      <c r="AQ992" s="16"/>
      <c r="AR992" s="16"/>
      <c r="AS992" s="16"/>
      <c r="AT992" s="16"/>
      <c r="AU992" s="16"/>
      <c r="AV992" s="16"/>
      <c r="AW992" s="16"/>
      <c r="AX992" s="16"/>
      <c r="AY992" s="16"/>
      <c r="AZ992" s="16"/>
      <c r="BA992" s="16"/>
      <c r="BB992" s="16"/>
      <c r="BC992" s="16"/>
      <c r="BD992" s="16"/>
      <c r="BE992" s="16"/>
      <c r="BF992" s="16"/>
      <c r="BG992" s="16"/>
      <c r="BH992" s="16"/>
      <c r="BI992" s="16"/>
      <c r="BJ992" s="16"/>
      <c r="BK992" s="16"/>
      <c r="BL992" s="16"/>
      <c r="BM992" s="16"/>
      <c r="BN992" s="16"/>
      <c r="BO992" s="16"/>
      <c r="BP992" s="16"/>
      <c r="BQ992" s="16"/>
      <c r="BR992" s="16"/>
      <c r="BS992" s="16"/>
      <c r="BT992" s="16"/>
      <c r="BU992" s="16"/>
      <c r="BV992" s="16"/>
      <c r="BW992" s="16"/>
      <c r="BX992" s="16"/>
      <c r="BY992" s="16"/>
      <c r="BZ992" s="16"/>
      <c r="CA992" s="16"/>
      <c r="CB992" s="16"/>
      <c r="CC992" s="16"/>
      <c r="CD992" s="16"/>
      <c r="CE992" s="16"/>
      <c r="CF992" s="16"/>
      <c r="CG992" s="16"/>
      <c r="CH992" s="16"/>
      <c r="CI992" s="16"/>
      <c r="CJ992" s="16"/>
      <c r="CK992" s="16"/>
      <c r="CL992" s="16"/>
      <c r="CM992" s="16"/>
      <c r="CN992" s="16"/>
      <c r="CO992" s="16"/>
      <c r="CP992" s="16"/>
      <c r="CQ992" s="16"/>
      <c r="CR992" s="16"/>
      <c r="CS992" s="16"/>
      <c r="CT992" s="16"/>
      <c r="CU992" s="16"/>
      <c r="CV992" s="16"/>
      <c r="CW992" s="16"/>
      <c r="CX992" s="16"/>
      <c r="CY992" s="16"/>
      <c r="CZ992" s="16"/>
      <c r="DA992" s="16"/>
      <c r="DB992" s="16"/>
      <c r="DC992" s="16"/>
      <c r="DD992" s="16"/>
      <c r="DE992" s="16"/>
      <c r="DF992" s="16"/>
      <c r="DG992" s="16"/>
      <c r="DH992" s="16"/>
      <c r="DI992" s="16"/>
      <c r="DJ992" s="16"/>
      <c r="DK992" s="16"/>
      <c r="DL992" s="16"/>
      <c r="DM992" s="16"/>
      <c r="DN992" s="16"/>
      <c r="DO992" s="16"/>
      <c r="DP992" s="16"/>
      <c r="DQ992" s="16"/>
      <c r="DR992" s="16"/>
      <c r="DS992" s="16"/>
      <c r="DT992" s="16"/>
      <c r="DU992" s="16"/>
      <c r="DV992" s="16"/>
      <c r="DW992" s="16"/>
      <c r="DX992" s="16"/>
      <c r="DY992" s="16"/>
      <c r="DZ992" s="16"/>
      <c r="EA992" s="16"/>
      <c r="EB992" s="16"/>
      <c r="EC992" s="16"/>
      <c r="ED992" s="16"/>
      <c r="EE992" s="16"/>
      <c r="EF992" s="16"/>
      <c r="EG992" s="16"/>
      <c r="EH992" s="16"/>
      <c r="EI992" s="16"/>
      <c r="EJ992" s="16"/>
      <c r="EK992" s="16"/>
      <c r="EL992" s="16"/>
      <c r="EM992" s="16"/>
      <c r="EN992" s="16"/>
      <c r="EO992" s="16"/>
      <c r="EP992" s="16"/>
      <c r="EQ992" s="16"/>
      <c r="ER992" s="16"/>
      <c r="ES992" s="16"/>
      <c r="ET992" s="16"/>
      <c r="EU992" s="16"/>
      <c r="EV992" s="16"/>
      <c r="EW992" s="16"/>
      <c r="EX992" s="16"/>
      <c r="EY992" s="16"/>
      <c r="EZ992" s="16"/>
      <c r="FA992" s="16"/>
      <c r="FB992" s="16"/>
      <c r="FC992" s="16"/>
      <c r="FD992" s="16"/>
      <c r="FE992" s="16"/>
      <c r="FF992" s="16"/>
      <c r="FG992" s="16"/>
      <c r="FH992" s="16"/>
      <c r="FI992" s="16"/>
      <c r="FJ992" s="16"/>
      <c r="FK992" s="16"/>
      <c r="FL992" s="16"/>
      <c r="FM992" s="16"/>
      <c r="FN992" s="16"/>
      <c r="FO992" s="16"/>
      <c r="FP992" s="16"/>
      <c r="FQ992" s="16"/>
      <c r="FR992" s="16"/>
      <c r="FS992" s="16"/>
      <c r="FT992" s="16"/>
      <c r="FU992" s="16"/>
      <c r="FV992" s="16"/>
      <c r="FW992" s="16"/>
      <c r="FX992" s="16"/>
      <c r="FY992" s="16"/>
      <c r="FZ992" s="17"/>
      <c r="GA992" s="17"/>
      <c r="GB992" s="17"/>
    </row>
    <row r="993" spans="3:184" ht="14.25" customHeight="1">
      <c r="C993" s="14"/>
      <c r="D993" s="16"/>
      <c r="E993" s="16"/>
      <c r="F993" s="16"/>
      <c r="G993" s="16"/>
      <c r="H993" s="16"/>
      <c r="I993" s="16"/>
      <c r="J993" s="16"/>
      <c r="K993" s="16"/>
      <c r="L993" s="16"/>
      <c r="M993" s="16"/>
      <c r="N993" s="16"/>
      <c r="O993" s="16"/>
      <c r="P993" s="16"/>
      <c r="Q993" s="16"/>
      <c r="R993" s="16"/>
      <c r="S993" s="16"/>
      <c r="T993" s="16"/>
      <c r="U993" s="16"/>
      <c r="V993" s="16"/>
      <c r="W993" s="16"/>
      <c r="X993" s="16"/>
      <c r="Y993" s="16"/>
      <c r="Z993" s="16"/>
      <c r="AA993" s="16"/>
      <c r="AB993" s="16"/>
      <c r="AC993" s="16"/>
      <c r="AD993" s="16"/>
      <c r="AE993" s="16"/>
      <c r="AF993" s="16"/>
      <c r="AG993" s="16"/>
      <c r="AH993" s="16"/>
      <c r="AI993" s="16"/>
      <c r="AJ993" s="16"/>
      <c r="AK993" s="16"/>
      <c r="AL993" s="16"/>
      <c r="AM993" s="16"/>
      <c r="AN993" s="16"/>
      <c r="AO993" s="16"/>
      <c r="AP993" s="16"/>
      <c r="AQ993" s="16"/>
      <c r="AR993" s="16"/>
      <c r="AS993" s="16"/>
      <c r="AT993" s="16"/>
      <c r="AU993" s="16"/>
      <c r="AV993" s="16"/>
      <c r="AW993" s="16"/>
      <c r="AX993" s="16"/>
      <c r="AY993" s="16"/>
      <c r="AZ993" s="16"/>
      <c r="BA993" s="16"/>
      <c r="BB993" s="16"/>
      <c r="BC993" s="16"/>
      <c r="BD993" s="16"/>
      <c r="BE993" s="16"/>
      <c r="BF993" s="16"/>
      <c r="BG993" s="16"/>
      <c r="BH993" s="16"/>
      <c r="BI993" s="16"/>
      <c r="BJ993" s="16"/>
      <c r="BK993" s="16"/>
      <c r="BL993" s="16"/>
      <c r="BM993" s="16"/>
      <c r="BN993" s="16"/>
      <c r="BO993" s="16"/>
      <c r="BP993" s="16"/>
      <c r="BQ993" s="16"/>
      <c r="BR993" s="16"/>
      <c r="BS993" s="16"/>
      <c r="BT993" s="16"/>
      <c r="BU993" s="16"/>
      <c r="BV993" s="16"/>
      <c r="BW993" s="16"/>
      <c r="BX993" s="16"/>
      <c r="BY993" s="16"/>
      <c r="BZ993" s="16"/>
      <c r="CA993" s="16"/>
      <c r="CB993" s="16"/>
      <c r="CC993" s="16"/>
      <c r="CD993" s="16"/>
      <c r="CE993" s="16"/>
      <c r="CF993" s="16"/>
      <c r="CG993" s="16"/>
      <c r="CH993" s="16"/>
      <c r="CI993" s="16"/>
      <c r="CJ993" s="16"/>
      <c r="CK993" s="16"/>
      <c r="CL993" s="16"/>
      <c r="CM993" s="16"/>
      <c r="CN993" s="16"/>
      <c r="CO993" s="16"/>
      <c r="CP993" s="16"/>
      <c r="CQ993" s="16"/>
      <c r="CR993" s="16"/>
      <c r="CS993" s="16"/>
      <c r="CT993" s="16"/>
      <c r="CU993" s="16"/>
      <c r="CV993" s="16"/>
      <c r="CW993" s="16"/>
      <c r="CX993" s="16"/>
      <c r="CY993" s="16"/>
      <c r="CZ993" s="16"/>
      <c r="DA993" s="16"/>
      <c r="DB993" s="16"/>
      <c r="DC993" s="16"/>
      <c r="DD993" s="16"/>
      <c r="DE993" s="16"/>
      <c r="DF993" s="16"/>
      <c r="DG993" s="16"/>
      <c r="DH993" s="16"/>
      <c r="DI993" s="16"/>
      <c r="DJ993" s="16"/>
      <c r="DK993" s="16"/>
      <c r="DL993" s="16"/>
      <c r="DM993" s="16"/>
      <c r="DN993" s="16"/>
      <c r="DO993" s="16"/>
      <c r="DP993" s="16"/>
      <c r="DQ993" s="16"/>
      <c r="DR993" s="16"/>
      <c r="DS993" s="16"/>
      <c r="DT993" s="16"/>
      <c r="DU993" s="16"/>
      <c r="DV993" s="16"/>
      <c r="DW993" s="16"/>
      <c r="DX993" s="16"/>
      <c r="DY993" s="16"/>
      <c r="DZ993" s="16"/>
      <c r="EA993" s="16"/>
      <c r="EB993" s="16"/>
      <c r="EC993" s="16"/>
      <c r="ED993" s="16"/>
      <c r="EE993" s="16"/>
      <c r="EF993" s="16"/>
      <c r="EG993" s="16"/>
      <c r="EH993" s="16"/>
      <c r="EI993" s="16"/>
      <c r="EJ993" s="16"/>
      <c r="EK993" s="16"/>
      <c r="EL993" s="16"/>
      <c r="EM993" s="16"/>
      <c r="EN993" s="16"/>
      <c r="EO993" s="16"/>
      <c r="EP993" s="16"/>
      <c r="EQ993" s="16"/>
      <c r="ER993" s="16"/>
      <c r="ES993" s="16"/>
      <c r="ET993" s="16"/>
      <c r="EU993" s="16"/>
      <c r="EV993" s="16"/>
      <c r="EW993" s="16"/>
      <c r="EX993" s="16"/>
      <c r="EY993" s="16"/>
      <c r="EZ993" s="16"/>
      <c r="FA993" s="16"/>
      <c r="FB993" s="16"/>
      <c r="FC993" s="16"/>
      <c r="FD993" s="16"/>
      <c r="FE993" s="16"/>
      <c r="FF993" s="16"/>
      <c r="FG993" s="16"/>
      <c r="FH993" s="16"/>
      <c r="FI993" s="16"/>
      <c r="FJ993" s="16"/>
      <c r="FK993" s="16"/>
      <c r="FL993" s="16"/>
      <c r="FM993" s="16"/>
      <c r="FN993" s="16"/>
      <c r="FO993" s="16"/>
      <c r="FP993" s="16"/>
      <c r="FQ993" s="16"/>
      <c r="FR993" s="16"/>
      <c r="FS993" s="16"/>
      <c r="FT993" s="16"/>
      <c r="FU993" s="16"/>
      <c r="FV993" s="16"/>
      <c r="FW993" s="16"/>
      <c r="FX993" s="16"/>
      <c r="FY993" s="16"/>
      <c r="FZ993" s="17"/>
      <c r="GA993" s="17"/>
      <c r="GB993" s="17"/>
    </row>
    <row r="994" spans="3:184" ht="14.25" customHeight="1">
      <c r="C994" s="14"/>
      <c r="D994" s="16"/>
      <c r="E994" s="16"/>
      <c r="F994" s="16"/>
      <c r="G994" s="16"/>
      <c r="H994" s="16"/>
      <c r="I994" s="16"/>
      <c r="J994" s="16"/>
      <c r="K994" s="16"/>
      <c r="L994" s="16"/>
      <c r="M994" s="16"/>
      <c r="N994" s="16"/>
      <c r="O994" s="16"/>
      <c r="P994" s="16"/>
      <c r="Q994" s="16"/>
      <c r="R994" s="16"/>
      <c r="S994" s="16"/>
      <c r="T994" s="16"/>
      <c r="U994" s="16"/>
      <c r="V994" s="16"/>
      <c r="W994" s="16"/>
      <c r="X994" s="16"/>
      <c r="Y994" s="16"/>
      <c r="Z994" s="16"/>
      <c r="AA994" s="16"/>
      <c r="AB994" s="16"/>
      <c r="AC994" s="16"/>
      <c r="AD994" s="16"/>
      <c r="AE994" s="16"/>
      <c r="AF994" s="16"/>
      <c r="AG994" s="16"/>
      <c r="AH994" s="16"/>
      <c r="AI994" s="16"/>
      <c r="AJ994" s="16"/>
      <c r="AK994" s="16"/>
      <c r="AL994" s="16"/>
      <c r="AM994" s="16"/>
      <c r="AN994" s="16"/>
      <c r="AO994" s="16"/>
      <c r="AP994" s="16"/>
      <c r="AQ994" s="16"/>
      <c r="AR994" s="16"/>
      <c r="AS994" s="16"/>
      <c r="AT994" s="16"/>
      <c r="AU994" s="16"/>
      <c r="AV994" s="16"/>
      <c r="AW994" s="16"/>
      <c r="AX994" s="16"/>
      <c r="AY994" s="16"/>
      <c r="AZ994" s="16"/>
      <c r="BA994" s="16"/>
      <c r="BB994" s="16"/>
      <c r="BC994" s="16"/>
      <c r="BD994" s="16"/>
      <c r="BE994" s="16"/>
      <c r="BF994" s="16"/>
      <c r="BG994" s="16"/>
      <c r="BH994" s="16"/>
      <c r="BI994" s="16"/>
      <c r="BJ994" s="16"/>
      <c r="BK994" s="16"/>
      <c r="BL994" s="16"/>
      <c r="BM994" s="16"/>
      <c r="BN994" s="16"/>
      <c r="BO994" s="16"/>
      <c r="BP994" s="16"/>
      <c r="BQ994" s="16"/>
      <c r="BR994" s="16"/>
      <c r="BS994" s="16"/>
      <c r="BT994" s="16"/>
      <c r="BU994" s="16"/>
      <c r="BV994" s="16"/>
      <c r="BW994" s="16"/>
      <c r="BX994" s="16"/>
      <c r="BY994" s="16"/>
      <c r="BZ994" s="16"/>
      <c r="CA994" s="16"/>
      <c r="CB994" s="16"/>
      <c r="CC994" s="16"/>
      <c r="CD994" s="16"/>
      <c r="CE994" s="16"/>
      <c r="CF994" s="16"/>
      <c r="CG994" s="16"/>
      <c r="CH994" s="16"/>
      <c r="CI994" s="16"/>
      <c r="CJ994" s="16"/>
      <c r="CK994" s="16"/>
      <c r="CL994" s="16"/>
      <c r="CM994" s="16"/>
      <c r="CN994" s="16"/>
      <c r="CO994" s="16"/>
      <c r="CP994" s="16"/>
      <c r="CQ994" s="16"/>
      <c r="CR994" s="16"/>
      <c r="CS994" s="16"/>
      <c r="CT994" s="16"/>
      <c r="CU994" s="16"/>
      <c r="CV994" s="16"/>
      <c r="CW994" s="16"/>
      <c r="CX994" s="16"/>
      <c r="CY994" s="16"/>
      <c r="CZ994" s="16"/>
      <c r="DA994" s="16"/>
      <c r="DB994" s="16"/>
      <c r="DC994" s="16"/>
      <c r="DD994" s="16"/>
      <c r="DE994" s="16"/>
      <c r="DF994" s="16"/>
      <c r="DG994" s="16"/>
      <c r="DH994" s="16"/>
      <c r="DI994" s="16"/>
      <c r="DJ994" s="16"/>
      <c r="DK994" s="16"/>
      <c r="DL994" s="16"/>
      <c r="DM994" s="16"/>
      <c r="DN994" s="16"/>
      <c r="DO994" s="16"/>
      <c r="DP994" s="16"/>
      <c r="DQ994" s="16"/>
      <c r="DR994" s="16"/>
      <c r="DS994" s="16"/>
      <c r="DT994" s="16"/>
      <c r="DU994" s="16"/>
      <c r="DV994" s="16"/>
      <c r="DW994" s="16"/>
      <c r="DX994" s="16"/>
      <c r="DY994" s="16"/>
      <c r="DZ994" s="16"/>
      <c r="EA994" s="16"/>
      <c r="EB994" s="16"/>
      <c r="EC994" s="16"/>
      <c r="ED994" s="16"/>
      <c r="EE994" s="16"/>
      <c r="EF994" s="16"/>
      <c r="EG994" s="16"/>
      <c r="EH994" s="16"/>
      <c r="EI994" s="16"/>
      <c r="EJ994" s="16"/>
      <c r="EK994" s="16"/>
      <c r="EL994" s="16"/>
      <c r="EM994" s="16"/>
      <c r="EN994" s="16"/>
      <c r="EO994" s="16"/>
      <c r="EP994" s="16"/>
      <c r="EQ994" s="16"/>
      <c r="ER994" s="16"/>
      <c r="ES994" s="16"/>
      <c r="ET994" s="16"/>
      <c r="EU994" s="16"/>
      <c r="EV994" s="16"/>
      <c r="EW994" s="16"/>
      <c r="EX994" s="16"/>
      <c r="EY994" s="16"/>
      <c r="EZ994" s="16"/>
      <c r="FA994" s="16"/>
      <c r="FB994" s="16"/>
      <c r="FC994" s="16"/>
      <c r="FD994" s="16"/>
      <c r="FE994" s="16"/>
      <c r="FF994" s="16"/>
      <c r="FG994" s="16"/>
      <c r="FH994" s="16"/>
      <c r="FI994" s="16"/>
      <c r="FJ994" s="16"/>
      <c r="FK994" s="16"/>
      <c r="FL994" s="16"/>
      <c r="FM994" s="16"/>
      <c r="FN994" s="16"/>
      <c r="FO994" s="16"/>
      <c r="FP994" s="16"/>
      <c r="FQ994" s="16"/>
      <c r="FR994" s="16"/>
      <c r="FS994" s="16"/>
      <c r="FT994" s="16"/>
      <c r="FU994" s="16"/>
      <c r="FV994" s="16"/>
      <c r="FW994" s="16"/>
      <c r="FX994" s="16"/>
      <c r="FY994" s="16"/>
      <c r="FZ994" s="17"/>
      <c r="GA994" s="17"/>
      <c r="GB994" s="17"/>
    </row>
    <row r="995" spans="3:184" ht="14.25" customHeight="1">
      <c r="C995" s="14"/>
      <c r="D995" s="16"/>
      <c r="E995" s="16"/>
      <c r="F995" s="16"/>
      <c r="G995" s="16"/>
      <c r="H995" s="16"/>
      <c r="I995" s="16"/>
      <c r="J995" s="16"/>
      <c r="K995" s="16"/>
      <c r="L995" s="16"/>
      <c r="M995" s="16"/>
      <c r="N995" s="16"/>
      <c r="O995" s="16"/>
      <c r="P995" s="16"/>
      <c r="Q995" s="16"/>
      <c r="R995" s="16"/>
      <c r="S995" s="16"/>
      <c r="T995" s="16"/>
      <c r="U995" s="16"/>
      <c r="V995" s="16"/>
      <c r="W995" s="16"/>
      <c r="X995" s="16"/>
      <c r="Y995" s="16"/>
      <c r="Z995" s="16"/>
      <c r="AA995" s="16"/>
      <c r="AB995" s="16"/>
      <c r="AC995" s="16"/>
      <c r="AD995" s="16"/>
      <c r="AE995" s="16"/>
      <c r="AF995" s="16"/>
      <c r="AG995" s="16"/>
      <c r="AH995" s="16"/>
      <c r="AI995" s="16"/>
      <c r="AJ995" s="16"/>
      <c r="AK995" s="16"/>
      <c r="AL995" s="16"/>
      <c r="AM995" s="16"/>
      <c r="AN995" s="16"/>
      <c r="AO995" s="16"/>
      <c r="AP995" s="16"/>
      <c r="AQ995" s="16"/>
      <c r="AR995" s="16"/>
      <c r="AS995" s="16"/>
      <c r="AT995" s="16"/>
      <c r="AU995" s="16"/>
      <c r="AV995" s="16"/>
      <c r="AW995" s="16"/>
      <c r="AX995" s="16"/>
      <c r="AY995" s="16"/>
      <c r="AZ995" s="16"/>
      <c r="BA995" s="16"/>
      <c r="BB995" s="16"/>
      <c r="BC995" s="16"/>
      <c r="BD995" s="16"/>
      <c r="BE995" s="16"/>
      <c r="BF995" s="16"/>
      <c r="BG995" s="16"/>
      <c r="BH995" s="16"/>
      <c r="BI995" s="16"/>
      <c r="BJ995" s="16"/>
      <c r="BK995" s="16"/>
      <c r="BL995" s="16"/>
      <c r="BM995" s="16"/>
      <c r="BN995" s="16"/>
      <c r="BO995" s="16"/>
      <c r="BP995" s="16"/>
      <c r="BQ995" s="16"/>
      <c r="BR995" s="16"/>
      <c r="BS995" s="16"/>
      <c r="BT995" s="16"/>
      <c r="BU995" s="16"/>
      <c r="BV995" s="16"/>
      <c r="BW995" s="16"/>
      <c r="BX995" s="16"/>
      <c r="BY995" s="16"/>
      <c r="BZ995" s="16"/>
      <c r="CA995" s="16"/>
      <c r="CB995" s="16"/>
      <c r="CC995" s="16"/>
      <c r="CD995" s="16"/>
      <c r="CE995" s="16"/>
      <c r="CF995" s="16"/>
      <c r="CG995" s="16"/>
      <c r="CH995" s="16"/>
      <c r="CI995" s="16"/>
      <c r="CJ995" s="16"/>
      <c r="CK995" s="16"/>
      <c r="CL995" s="16"/>
      <c r="CM995" s="16"/>
      <c r="CN995" s="16"/>
      <c r="CO995" s="16"/>
      <c r="CP995" s="16"/>
      <c r="CQ995" s="16"/>
      <c r="CR995" s="16"/>
      <c r="CS995" s="16"/>
      <c r="CT995" s="16"/>
      <c r="CU995" s="16"/>
      <c r="CV995" s="16"/>
      <c r="CW995" s="16"/>
      <c r="CX995" s="16"/>
      <c r="CY995" s="16"/>
      <c r="CZ995" s="16"/>
      <c r="DA995" s="16"/>
      <c r="DB995" s="16"/>
      <c r="DC995" s="16"/>
      <c r="DD995" s="16"/>
      <c r="DE995" s="16"/>
      <c r="DF995" s="16"/>
      <c r="DG995" s="16"/>
      <c r="DH995" s="16"/>
      <c r="DI995" s="16"/>
      <c r="DJ995" s="16"/>
      <c r="DK995" s="16"/>
      <c r="DL995" s="16"/>
      <c r="DM995" s="16"/>
      <c r="DN995" s="16"/>
      <c r="DO995" s="16"/>
      <c r="DP995" s="16"/>
      <c r="DQ995" s="16"/>
      <c r="DR995" s="16"/>
      <c r="DS995" s="16"/>
      <c r="DT995" s="16"/>
      <c r="DU995" s="16"/>
      <c r="DV995" s="16"/>
      <c r="DW995" s="16"/>
      <c r="DX995" s="16"/>
      <c r="DY995" s="16"/>
      <c r="DZ995" s="16"/>
      <c r="EA995" s="16"/>
      <c r="EB995" s="16"/>
      <c r="EC995" s="16"/>
      <c r="ED995" s="16"/>
      <c r="EE995" s="16"/>
      <c r="EF995" s="16"/>
      <c r="EG995" s="16"/>
      <c r="EH995" s="16"/>
      <c r="EI995" s="16"/>
      <c r="EJ995" s="16"/>
      <c r="EK995" s="16"/>
      <c r="EL995" s="16"/>
      <c r="EM995" s="16"/>
      <c r="EN995" s="16"/>
      <c r="EO995" s="16"/>
      <c r="EP995" s="16"/>
      <c r="EQ995" s="16"/>
      <c r="ER995" s="16"/>
      <c r="ES995" s="16"/>
      <c r="ET995" s="16"/>
      <c r="EU995" s="16"/>
      <c r="EV995" s="16"/>
      <c r="EW995" s="16"/>
      <c r="EX995" s="16"/>
      <c r="EY995" s="16"/>
      <c r="EZ995" s="16"/>
      <c r="FA995" s="16"/>
      <c r="FB995" s="16"/>
      <c r="FC995" s="16"/>
      <c r="FD995" s="16"/>
      <c r="FE995" s="16"/>
      <c r="FF995" s="16"/>
      <c r="FG995" s="16"/>
      <c r="FH995" s="16"/>
      <c r="FI995" s="16"/>
      <c r="FJ995" s="16"/>
      <c r="FK995" s="16"/>
      <c r="FL995" s="16"/>
      <c r="FM995" s="16"/>
      <c r="FN995" s="16"/>
      <c r="FO995" s="16"/>
      <c r="FP995" s="16"/>
      <c r="FQ995" s="16"/>
      <c r="FR995" s="16"/>
      <c r="FS995" s="16"/>
      <c r="FT995" s="16"/>
      <c r="FU995" s="16"/>
      <c r="FV995" s="16"/>
      <c r="FW995" s="16"/>
      <c r="FX995" s="16"/>
      <c r="FY995" s="16"/>
      <c r="FZ995" s="17"/>
      <c r="GA995" s="17"/>
      <c r="GB995" s="17"/>
    </row>
    <row r="996" spans="3:184" ht="14.25" customHeight="1">
      <c r="C996" s="14"/>
      <c r="D996" s="16"/>
      <c r="E996" s="16"/>
      <c r="F996" s="16"/>
      <c r="G996" s="16"/>
      <c r="H996" s="16"/>
      <c r="I996" s="16"/>
      <c r="J996" s="16"/>
      <c r="K996" s="16"/>
      <c r="L996" s="16"/>
      <c r="M996" s="16"/>
      <c r="N996" s="16"/>
      <c r="O996" s="16"/>
      <c r="P996" s="16"/>
      <c r="Q996" s="16"/>
      <c r="R996" s="16"/>
      <c r="S996" s="16"/>
      <c r="T996" s="16"/>
      <c r="U996" s="16"/>
      <c r="V996" s="16"/>
      <c r="W996" s="16"/>
      <c r="X996" s="16"/>
      <c r="Y996" s="16"/>
      <c r="Z996" s="16"/>
      <c r="AA996" s="16"/>
      <c r="AB996" s="16"/>
      <c r="AC996" s="16"/>
      <c r="AD996" s="16"/>
      <c r="AE996" s="16"/>
      <c r="AF996" s="16"/>
      <c r="AG996" s="16"/>
      <c r="AH996" s="16"/>
      <c r="AI996" s="16"/>
      <c r="AJ996" s="16"/>
      <c r="AK996" s="16"/>
      <c r="AL996" s="16"/>
      <c r="AM996" s="16"/>
      <c r="AN996" s="16"/>
      <c r="AO996" s="16"/>
      <c r="AP996" s="16"/>
      <c r="AQ996" s="16"/>
      <c r="AR996" s="16"/>
      <c r="AS996" s="16"/>
      <c r="AT996" s="16"/>
      <c r="AU996" s="16"/>
      <c r="AV996" s="16"/>
      <c r="AW996" s="16"/>
      <c r="AX996" s="16"/>
      <c r="AY996" s="16"/>
      <c r="AZ996" s="16"/>
      <c r="BA996" s="16"/>
      <c r="BB996" s="16"/>
      <c r="BC996" s="16"/>
      <c r="BD996" s="16"/>
      <c r="BE996" s="16"/>
      <c r="BF996" s="16"/>
      <c r="BG996" s="16"/>
      <c r="BH996" s="16"/>
      <c r="BI996" s="16"/>
      <c r="BJ996" s="16"/>
      <c r="BK996" s="16"/>
      <c r="BL996" s="16"/>
      <c r="BM996" s="16"/>
      <c r="BN996" s="16"/>
      <c r="BO996" s="16"/>
      <c r="BP996" s="16"/>
      <c r="BQ996" s="16"/>
      <c r="BR996" s="16"/>
      <c r="BS996" s="16"/>
      <c r="BT996" s="16"/>
      <c r="BU996" s="16"/>
      <c r="BV996" s="16"/>
      <c r="BW996" s="16"/>
      <c r="BX996" s="16"/>
      <c r="BY996" s="16"/>
      <c r="BZ996" s="16"/>
      <c r="CA996" s="16"/>
      <c r="CB996" s="16"/>
      <c r="CC996" s="16"/>
      <c r="CD996" s="16"/>
      <c r="CE996" s="16"/>
      <c r="CF996" s="16"/>
      <c r="CG996" s="16"/>
      <c r="CH996" s="16"/>
      <c r="CI996" s="16"/>
      <c r="CJ996" s="16"/>
      <c r="CK996" s="16"/>
      <c r="CL996" s="16"/>
      <c r="CM996" s="16"/>
      <c r="CN996" s="16"/>
      <c r="CO996" s="16"/>
      <c r="CP996" s="16"/>
      <c r="CQ996" s="16"/>
      <c r="CR996" s="16"/>
      <c r="CS996" s="16"/>
      <c r="CT996" s="16"/>
      <c r="CU996" s="16"/>
      <c r="CV996" s="16"/>
      <c r="CW996" s="16"/>
      <c r="CX996" s="16"/>
      <c r="CY996" s="16"/>
      <c r="CZ996" s="16"/>
      <c r="DA996" s="16"/>
      <c r="DB996" s="16"/>
      <c r="DC996" s="16"/>
      <c r="DD996" s="16"/>
      <c r="DE996" s="16"/>
      <c r="DF996" s="16"/>
      <c r="DG996" s="16"/>
      <c r="DH996" s="16"/>
      <c r="DI996" s="16"/>
      <c r="DJ996" s="16"/>
      <c r="DK996" s="16"/>
      <c r="DL996" s="16"/>
      <c r="DM996" s="16"/>
      <c r="DN996" s="16"/>
      <c r="DO996" s="16"/>
      <c r="DP996" s="16"/>
      <c r="DQ996" s="16"/>
      <c r="DR996" s="16"/>
      <c r="DS996" s="16"/>
      <c r="DT996" s="16"/>
      <c r="DU996" s="16"/>
      <c r="DV996" s="16"/>
      <c r="DW996" s="16"/>
      <c r="DX996" s="16"/>
      <c r="DY996" s="16"/>
      <c r="DZ996" s="16"/>
      <c r="EA996" s="16"/>
      <c r="EB996" s="16"/>
      <c r="EC996" s="16"/>
      <c r="ED996" s="16"/>
      <c r="EE996" s="16"/>
      <c r="EF996" s="16"/>
      <c r="EG996" s="16"/>
      <c r="EH996" s="16"/>
      <c r="EI996" s="16"/>
      <c r="EJ996" s="16"/>
      <c r="EK996" s="16"/>
      <c r="EL996" s="16"/>
      <c r="EM996" s="16"/>
      <c r="EN996" s="16"/>
      <c r="EO996" s="16"/>
      <c r="EP996" s="16"/>
      <c r="EQ996" s="16"/>
      <c r="ER996" s="16"/>
      <c r="ES996" s="16"/>
      <c r="ET996" s="16"/>
      <c r="EU996" s="16"/>
      <c r="EV996" s="16"/>
      <c r="EW996" s="16"/>
      <c r="EX996" s="16"/>
      <c r="EY996" s="16"/>
      <c r="EZ996" s="16"/>
      <c r="FA996" s="16"/>
      <c r="FB996" s="16"/>
      <c r="FC996" s="16"/>
      <c r="FD996" s="16"/>
      <c r="FE996" s="16"/>
      <c r="FF996" s="16"/>
      <c r="FG996" s="16"/>
      <c r="FH996" s="16"/>
      <c r="FI996" s="16"/>
      <c r="FJ996" s="16"/>
      <c r="FK996" s="16"/>
      <c r="FL996" s="16"/>
      <c r="FM996" s="16"/>
      <c r="FN996" s="16"/>
      <c r="FO996" s="16"/>
      <c r="FP996" s="16"/>
      <c r="FQ996" s="16"/>
      <c r="FR996" s="16"/>
      <c r="FS996" s="16"/>
      <c r="FT996" s="16"/>
      <c r="FU996" s="16"/>
      <c r="FV996" s="16"/>
      <c r="FW996" s="16"/>
      <c r="FX996" s="16"/>
      <c r="FY996" s="16"/>
      <c r="FZ996" s="17"/>
      <c r="GA996" s="17"/>
      <c r="GB996" s="17"/>
    </row>
    <row r="997" spans="3:184" ht="14.25" customHeight="1">
      <c r="C997" s="14"/>
      <c r="D997" s="16"/>
      <c r="E997" s="16"/>
      <c r="F997" s="16"/>
      <c r="G997" s="16"/>
      <c r="H997" s="16"/>
      <c r="I997" s="16"/>
      <c r="J997" s="16"/>
      <c r="K997" s="16"/>
      <c r="L997" s="16"/>
      <c r="M997" s="16"/>
      <c r="N997" s="16"/>
      <c r="O997" s="16"/>
      <c r="P997" s="16"/>
      <c r="Q997" s="16"/>
      <c r="R997" s="16"/>
      <c r="S997" s="16"/>
      <c r="T997" s="16"/>
      <c r="U997" s="16"/>
      <c r="V997" s="16"/>
      <c r="W997" s="16"/>
      <c r="X997" s="16"/>
      <c r="Y997" s="16"/>
      <c r="Z997" s="16"/>
      <c r="AA997" s="16"/>
      <c r="AB997" s="16"/>
      <c r="AC997" s="16"/>
      <c r="AD997" s="16"/>
      <c r="AE997" s="16"/>
      <c r="AF997" s="16"/>
      <c r="AG997" s="16"/>
      <c r="AH997" s="16"/>
      <c r="AI997" s="16"/>
      <c r="AJ997" s="16"/>
      <c r="AK997" s="16"/>
      <c r="AL997" s="16"/>
      <c r="AM997" s="16"/>
      <c r="AN997" s="16"/>
      <c r="AO997" s="16"/>
      <c r="AP997" s="16"/>
      <c r="AQ997" s="16"/>
      <c r="AR997" s="16"/>
      <c r="AS997" s="16"/>
      <c r="AT997" s="16"/>
      <c r="AU997" s="16"/>
      <c r="AV997" s="16"/>
      <c r="AW997" s="16"/>
      <c r="AX997" s="16"/>
      <c r="AY997" s="16"/>
      <c r="AZ997" s="16"/>
      <c r="BA997" s="16"/>
      <c r="BB997" s="16"/>
      <c r="BC997" s="16"/>
      <c r="BD997" s="16"/>
      <c r="BE997" s="16"/>
      <c r="BF997" s="16"/>
      <c r="BG997" s="16"/>
      <c r="BH997" s="16"/>
      <c r="BI997" s="16"/>
      <c r="BJ997" s="16"/>
      <c r="BK997" s="16"/>
      <c r="BL997" s="16"/>
      <c r="BM997" s="16"/>
      <c r="BN997" s="16"/>
      <c r="BO997" s="16"/>
      <c r="BP997" s="16"/>
      <c r="BQ997" s="16"/>
      <c r="BR997" s="16"/>
      <c r="BS997" s="16"/>
      <c r="BT997" s="16"/>
      <c r="BU997" s="16"/>
      <c r="BV997" s="16"/>
      <c r="BW997" s="16"/>
      <c r="BX997" s="16"/>
      <c r="BY997" s="16"/>
      <c r="BZ997" s="16"/>
      <c r="CA997" s="16"/>
      <c r="CB997" s="16"/>
      <c r="CC997" s="16"/>
      <c r="CD997" s="16"/>
      <c r="CE997" s="16"/>
      <c r="CF997" s="16"/>
      <c r="CG997" s="16"/>
      <c r="CH997" s="16"/>
      <c r="CI997" s="16"/>
      <c r="CJ997" s="16"/>
      <c r="CK997" s="16"/>
      <c r="CL997" s="16"/>
      <c r="CM997" s="16"/>
      <c r="CN997" s="16"/>
      <c r="CO997" s="16"/>
      <c r="CP997" s="16"/>
      <c r="CQ997" s="16"/>
      <c r="CR997" s="16"/>
      <c r="CS997" s="16"/>
      <c r="CT997" s="16"/>
      <c r="CU997" s="16"/>
      <c r="CV997" s="16"/>
      <c r="CW997" s="16"/>
      <c r="CX997" s="16"/>
      <c r="CY997" s="16"/>
      <c r="CZ997" s="16"/>
      <c r="DA997" s="16"/>
      <c r="DB997" s="16"/>
      <c r="DC997" s="16"/>
      <c r="DD997" s="16"/>
      <c r="DE997" s="16"/>
      <c r="DF997" s="16"/>
      <c r="DG997" s="16"/>
      <c r="DH997" s="16"/>
      <c r="DI997" s="16"/>
      <c r="DJ997" s="16"/>
      <c r="DK997" s="16"/>
      <c r="DL997" s="16"/>
      <c r="DM997" s="16"/>
      <c r="DN997" s="16"/>
      <c r="DO997" s="16"/>
      <c r="DP997" s="16"/>
      <c r="DQ997" s="16"/>
      <c r="DR997" s="16"/>
      <c r="DS997" s="16"/>
      <c r="DT997" s="16"/>
      <c r="DU997" s="16"/>
      <c r="DV997" s="16"/>
      <c r="DW997" s="16"/>
      <c r="DX997" s="16"/>
      <c r="DY997" s="16"/>
      <c r="DZ997" s="16"/>
      <c r="EA997" s="16"/>
      <c r="EB997" s="16"/>
      <c r="EC997" s="16"/>
      <c r="ED997" s="16"/>
      <c r="EE997" s="16"/>
      <c r="EF997" s="16"/>
      <c r="EG997" s="16"/>
      <c r="EH997" s="16"/>
      <c r="EI997" s="16"/>
      <c r="EJ997" s="16"/>
      <c r="EK997" s="16"/>
      <c r="EL997" s="16"/>
      <c r="EM997" s="16"/>
      <c r="EN997" s="16"/>
      <c r="EO997" s="16"/>
      <c r="EP997" s="16"/>
      <c r="EQ997" s="16"/>
      <c r="ER997" s="16"/>
      <c r="ES997" s="16"/>
      <c r="ET997" s="16"/>
      <c r="EU997" s="16"/>
      <c r="EV997" s="16"/>
      <c r="EW997" s="16"/>
      <c r="EX997" s="16"/>
      <c r="EY997" s="16"/>
      <c r="EZ997" s="16"/>
      <c r="FA997" s="16"/>
      <c r="FB997" s="16"/>
      <c r="FC997" s="16"/>
      <c r="FD997" s="16"/>
      <c r="FE997" s="16"/>
      <c r="FF997" s="16"/>
      <c r="FG997" s="16"/>
      <c r="FH997" s="16"/>
      <c r="FI997" s="16"/>
      <c r="FJ997" s="16"/>
      <c r="FK997" s="16"/>
      <c r="FL997" s="16"/>
      <c r="FM997" s="16"/>
      <c r="FN997" s="16"/>
      <c r="FO997" s="16"/>
      <c r="FP997" s="16"/>
      <c r="FQ997" s="16"/>
      <c r="FR997" s="16"/>
      <c r="FS997" s="16"/>
      <c r="FT997" s="16"/>
      <c r="FU997" s="16"/>
      <c r="FV997" s="16"/>
      <c r="FW997" s="16"/>
      <c r="FX997" s="16"/>
      <c r="FY997" s="16"/>
      <c r="FZ997" s="17"/>
      <c r="GA997" s="17"/>
      <c r="GB997" s="17"/>
    </row>
    <row r="998" spans="3:184" ht="14.25" customHeight="1">
      <c r="C998" s="14"/>
      <c r="D998" s="16"/>
      <c r="E998" s="16"/>
      <c r="F998" s="16"/>
      <c r="G998" s="16"/>
      <c r="H998" s="16"/>
      <c r="I998" s="16"/>
      <c r="J998" s="16"/>
      <c r="K998" s="16"/>
      <c r="L998" s="16"/>
      <c r="M998" s="16"/>
      <c r="N998" s="16"/>
      <c r="O998" s="16"/>
      <c r="P998" s="16"/>
      <c r="Q998" s="16"/>
      <c r="R998" s="16"/>
      <c r="S998" s="16"/>
      <c r="T998" s="16"/>
      <c r="U998" s="16"/>
      <c r="V998" s="16"/>
      <c r="W998" s="16"/>
      <c r="X998" s="16"/>
      <c r="Y998" s="16"/>
      <c r="Z998" s="16"/>
      <c r="AA998" s="16"/>
      <c r="AB998" s="16"/>
      <c r="AC998" s="16"/>
      <c r="AD998" s="16"/>
      <c r="AE998" s="16"/>
      <c r="AF998" s="16"/>
      <c r="AG998" s="16"/>
      <c r="AH998" s="16"/>
      <c r="AI998" s="16"/>
      <c r="AJ998" s="16"/>
      <c r="AK998" s="16"/>
      <c r="AL998" s="16"/>
      <c r="AM998" s="16"/>
      <c r="AN998" s="16"/>
      <c r="AO998" s="16"/>
      <c r="AP998" s="16"/>
      <c r="AQ998" s="16"/>
      <c r="AR998" s="16"/>
      <c r="AS998" s="16"/>
      <c r="AT998" s="16"/>
      <c r="AU998" s="16"/>
      <c r="AV998" s="16"/>
      <c r="AW998" s="16"/>
      <c r="AX998" s="16"/>
      <c r="AY998" s="16"/>
      <c r="AZ998" s="16"/>
      <c r="BA998" s="16"/>
      <c r="BB998" s="16"/>
      <c r="BC998" s="16"/>
      <c r="BD998" s="16"/>
      <c r="BE998" s="16"/>
      <c r="BF998" s="16"/>
      <c r="BG998" s="16"/>
      <c r="BH998" s="16"/>
      <c r="BI998" s="16"/>
      <c r="BJ998" s="16"/>
      <c r="BK998" s="16"/>
      <c r="BL998" s="16"/>
      <c r="BM998" s="16"/>
      <c r="BN998" s="16"/>
      <c r="BO998" s="16"/>
      <c r="BP998" s="16"/>
      <c r="BQ998" s="16"/>
      <c r="BR998" s="16"/>
      <c r="BS998" s="16"/>
      <c r="BT998" s="16"/>
      <c r="BU998" s="16"/>
      <c r="BV998" s="16"/>
      <c r="BW998" s="16"/>
      <c r="BX998" s="16"/>
      <c r="BY998" s="16"/>
      <c r="BZ998" s="16"/>
      <c r="CA998" s="16"/>
      <c r="CB998" s="16"/>
      <c r="CC998" s="16"/>
      <c r="CD998" s="16"/>
      <c r="CE998" s="16"/>
      <c r="CF998" s="16"/>
      <c r="CG998" s="16"/>
      <c r="CH998" s="16"/>
      <c r="CI998" s="16"/>
      <c r="CJ998" s="16"/>
      <c r="CK998" s="16"/>
      <c r="CL998" s="16"/>
      <c r="CM998" s="16"/>
      <c r="CN998" s="16"/>
      <c r="CO998" s="16"/>
      <c r="CP998" s="16"/>
      <c r="CQ998" s="16"/>
      <c r="CR998" s="16"/>
      <c r="CS998" s="16"/>
      <c r="CT998" s="16"/>
      <c r="CU998" s="16"/>
      <c r="CV998" s="16"/>
      <c r="CW998" s="16"/>
      <c r="CX998" s="16"/>
      <c r="CY998" s="16"/>
      <c r="CZ998" s="16"/>
      <c r="DA998" s="16"/>
      <c r="DB998" s="16"/>
      <c r="DC998" s="16"/>
      <c r="DD998" s="16"/>
      <c r="DE998" s="16"/>
      <c r="DF998" s="16"/>
      <c r="DG998" s="16"/>
      <c r="DH998" s="16"/>
      <c r="DI998" s="16"/>
      <c r="DJ998" s="16"/>
      <c r="DK998" s="16"/>
      <c r="DL998" s="16"/>
      <c r="DM998" s="16"/>
      <c r="DN998" s="16"/>
      <c r="DO998" s="16"/>
      <c r="DP998" s="16"/>
      <c r="DQ998" s="16"/>
      <c r="DR998" s="16"/>
      <c r="DS998" s="16"/>
      <c r="DT998" s="16"/>
      <c r="DU998" s="16"/>
      <c r="DV998" s="16"/>
      <c r="DW998" s="16"/>
      <c r="DX998" s="16"/>
      <c r="DY998" s="16"/>
      <c r="DZ998" s="16"/>
      <c r="EA998" s="16"/>
      <c r="EB998" s="16"/>
      <c r="EC998" s="16"/>
      <c r="ED998" s="16"/>
      <c r="EE998" s="16"/>
      <c r="EF998" s="16"/>
      <c r="EG998" s="16"/>
      <c r="EH998" s="16"/>
      <c r="EI998" s="16"/>
      <c r="EJ998" s="16"/>
      <c r="EK998" s="16"/>
      <c r="EL998" s="16"/>
      <c r="EM998" s="16"/>
      <c r="EN998" s="16"/>
      <c r="EO998" s="16"/>
      <c r="EP998" s="16"/>
      <c r="EQ998" s="16"/>
      <c r="ER998" s="16"/>
      <c r="ES998" s="16"/>
      <c r="ET998" s="16"/>
      <c r="EU998" s="16"/>
      <c r="EV998" s="16"/>
      <c r="EW998" s="16"/>
      <c r="EX998" s="16"/>
      <c r="EY998" s="16"/>
      <c r="EZ998" s="16"/>
      <c r="FA998" s="16"/>
      <c r="FB998" s="16"/>
      <c r="FC998" s="16"/>
      <c r="FD998" s="16"/>
      <c r="FE998" s="16"/>
      <c r="FF998" s="16"/>
      <c r="FG998" s="16"/>
      <c r="FH998" s="16"/>
      <c r="FI998" s="16"/>
      <c r="FJ998" s="16"/>
      <c r="FK998" s="16"/>
      <c r="FL998" s="16"/>
      <c r="FM998" s="16"/>
      <c r="FN998" s="16"/>
      <c r="FO998" s="16"/>
      <c r="FP998" s="16"/>
      <c r="FQ998" s="16"/>
      <c r="FR998" s="16"/>
      <c r="FS998" s="16"/>
      <c r="FT998" s="16"/>
      <c r="FU998" s="16"/>
      <c r="FV998" s="16"/>
      <c r="FW998" s="16"/>
      <c r="FX998" s="16"/>
      <c r="FY998" s="16"/>
      <c r="FZ998" s="17"/>
      <c r="GA998" s="17"/>
      <c r="GB998" s="17"/>
    </row>
    <row r="999" spans="3:184" ht="14.25" customHeight="1">
      <c r="C999" s="14"/>
      <c r="D999" s="16"/>
      <c r="E999" s="16"/>
      <c r="F999" s="16"/>
      <c r="G999" s="16"/>
      <c r="H999" s="16"/>
      <c r="I999" s="16"/>
      <c r="J999" s="16"/>
      <c r="K999" s="16"/>
      <c r="L999" s="16"/>
      <c r="M999" s="16"/>
      <c r="N999" s="16"/>
      <c r="O999" s="16"/>
      <c r="P999" s="16"/>
      <c r="Q999" s="16"/>
      <c r="R999" s="16"/>
      <c r="S999" s="16"/>
      <c r="T999" s="16"/>
      <c r="U999" s="16"/>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6"/>
      <c r="AW999" s="16"/>
      <c r="AX999" s="16"/>
      <c r="AY999" s="16"/>
      <c r="AZ999" s="16"/>
      <c r="BA999" s="16"/>
      <c r="BB999" s="16"/>
      <c r="BC999" s="16"/>
      <c r="BD999" s="16"/>
      <c r="BE999" s="16"/>
      <c r="BF999" s="16"/>
      <c r="BG999" s="16"/>
      <c r="BH999" s="16"/>
      <c r="BI999" s="16"/>
      <c r="BJ999" s="16"/>
      <c r="BK999" s="16"/>
      <c r="BL999" s="16"/>
      <c r="BM999" s="16"/>
      <c r="BN999" s="16"/>
      <c r="BO999" s="16"/>
      <c r="BP999" s="16"/>
      <c r="BQ999" s="16"/>
      <c r="BR999" s="16"/>
      <c r="BS999" s="16"/>
      <c r="BT999" s="16"/>
      <c r="BU999" s="16"/>
      <c r="BV999" s="16"/>
      <c r="BW999" s="16"/>
      <c r="BX999" s="16"/>
      <c r="BY999" s="16"/>
      <c r="BZ999" s="16"/>
      <c r="CA999" s="16"/>
      <c r="CB999" s="16"/>
      <c r="CC999" s="16"/>
      <c r="CD999" s="16"/>
      <c r="CE999" s="16"/>
      <c r="CF999" s="16"/>
      <c r="CG999" s="16"/>
      <c r="CH999" s="16"/>
      <c r="CI999" s="16"/>
      <c r="CJ999" s="16"/>
      <c r="CK999" s="16"/>
      <c r="CL999" s="16"/>
      <c r="CM999" s="16"/>
      <c r="CN999" s="16"/>
      <c r="CO999" s="16"/>
      <c r="CP999" s="16"/>
      <c r="CQ999" s="16"/>
      <c r="CR999" s="16"/>
      <c r="CS999" s="16"/>
      <c r="CT999" s="16"/>
      <c r="CU999" s="16"/>
      <c r="CV999" s="16"/>
      <c r="CW999" s="16"/>
      <c r="CX999" s="16"/>
      <c r="CY999" s="16"/>
      <c r="CZ999" s="16"/>
      <c r="DA999" s="16"/>
      <c r="DB999" s="16"/>
      <c r="DC999" s="16"/>
      <c r="DD999" s="16"/>
      <c r="DE999" s="16"/>
      <c r="DF999" s="16"/>
      <c r="DG999" s="16"/>
      <c r="DH999" s="16"/>
      <c r="DI999" s="16"/>
      <c r="DJ999" s="16"/>
      <c r="DK999" s="16"/>
      <c r="DL999" s="16"/>
      <c r="DM999" s="16"/>
      <c r="DN999" s="16"/>
      <c r="DO999" s="16"/>
      <c r="DP999" s="16"/>
      <c r="DQ999" s="16"/>
      <c r="DR999" s="16"/>
      <c r="DS999" s="16"/>
      <c r="DT999" s="16"/>
      <c r="DU999" s="16"/>
      <c r="DV999" s="16"/>
      <c r="DW999" s="16"/>
      <c r="DX999" s="16"/>
      <c r="DY999" s="16"/>
      <c r="DZ999" s="16"/>
      <c r="EA999" s="16"/>
      <c r="EB999" s="16"/>
      <c r="EC999" s="16"/>
      <c r="ED999" s="16"/>
      <c r="EE999" s="16"/>
      <c r="EF999" s="16"/>
      <c r="EG999" s="16"/>
      <c r="EH999" s="16"/>
      <c r="EI999" s="16"/>
      <c r="EJ999" s="16"/>
      <c r="EK999" s="16"/>
      <c r="EL999" s="16"/>
      <c r="EM999" s="16"/>
      <c r="EN999" s="16"/>
      <c r="EO999" s="16"/>
      <c r="EP999" s="16"/>
      <c r="EQ999" s="16"/>
      <c r="ER999" s="16"/>
      <c r="ES999" s="16"/>
      <c r="ET999" s="16"/>
      <c r="EU999" s="16"/>
      <c r="EV999" s="16"/>
      <c r="EW999" s="16"/>
      <c r="EX999" s="16"/>
      <c r="EY999" s="16"/>
      <c r="EZ999" s="16"/>
      <c r="FA999" s="16"/>
      <c r="FB999" s="16"/>
      <c r="FC999" s="16"/>
      <c r="FD999" s="16"/>
      <c r="FE999" s="16"/>
      <c r="FF999" s="16"/>
      <c r="FG999" s="16"/>
      <c r="FH999" s="16"/>
      <c r="FI999" s="16"/>
      <c r="FJ999" s="16"/>
      <c r="FK999" s="16"/>
      <c r="FL999" s="16"/>
      <c r="FM999" s="16"/>
      <c r="FN999" s="16"/>
      <c r="FO999" s="16"/>
      <c r="FP999" s="16"/>
      <c r="FQ999" s="16"/>
      <c r="FR999" s="16"/>
      <c r="FS999" s="16"/>
      <c r="FT999" s="16"/>
      <c r="FU999" s="16"/>
      <c r="FV999" s="16"/>
      <c r="FW999" s="16"/>
      <c r="FX999" s="16"/>
      <c r="FY999" s="16"/>
      <c r="FZ999" s="17"/>
      <c r="GA999" s="17"/>
      <c r="GB999" s="17"/>
    </row>
    <row r="1000" spans="3:184" ht="14.25" customHeight="1">
      <c r="C1000" s="14"/>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16"/>
      <c r="AX1000" s="16"/>
      <c r="AY1000" s="16"/>
      <c r="AZ1000" s="16"/>
      <c r="BA1000" s="16"/>
      <c r="BB1000" s="16"/>
      <c r="BC1000" s="16"/>
      <c r="BD1000" s="16"/>
      <c r="BE1000" s="16"/>
      <c r="BF1000" s="16"/>
      <c r="BG1000" s="16"/>
      <c r="BH1000" s="16"/>
      <c r="BI1000" s="16"/>
      <c r="BJ1000" s="16"/>
      <c r="BK1000" s="16"/>
      <c r="BL1000" s="16"/>
      <c r="BM1000" s="16"/>
      <c r="BN1000" s="16"/>
      <c r="BO1000" s="16"/>
      <c r="BP1000" s="16"/>
      <c r="BQ1000" s="16"/>
      <c r="BR1000" s="16"/>
      <c r="BS1000" s="16"/>
      <c r="BT1000" s="16"/>
      <c r="BU1000" s="16"/>
      <c r="BV1000" s="16"/>
      <c r="BW1000" s="16"/>
      <c r="BX1000" s="16"/>
      <c r="BY1000" s="16"/>
      <c r="BZ1000" s="16"/>
      <c r="CA1000" s="16"/>
      <c r="CB1000" s="16"/>
      <c r="CC1000" s="16"/>
      <c r="CD1000" s="16"/>
      <c r="CE1000" s="16"/>
      <c r="CF1000" s="16"/>
      <c r="CG1000" s="16"/>
      <c r="CH1000" s="16"/>
      <c r="CI1000" s="16"/>
      <c r="CJ1000" s="16"/>
      <c r="CK1000" s="16"/>
      <c r="CL1000" s="16"/>
      <c r="CM1000" s="16"/>
      <c r="CN1000" s="16"/>
      <c r="CO1000" s="16"/>
      <c r="CP1000" s="16"/>
      <c r="CQ1000" s="16"/>
      <c r="CR1000" s="16"/>
      <c r="CS1000" s="16"/>
      <c r="CT1000" s="16"/>
      <c r="CU1000" s="16"/>
      <c r="CV1000" s="16"/>
      <c r="CW1000" s="16"/>
      <c r="CX1000" s="16"/>
      <c r="CY1000" s="16"/>
      <c r="CZ1000" s="16"/>
      <c r="DA1000" s="16"/>
      <c r="DB1000" s="16"/>
      <c r="DC1000" s="16"/>
      <c r="DD1000" s="16"/>
      <c r="DE1000" s="16"/>
      <c r="DF1000" s="16"/>
      <c r="DG1000" s="16"/>
      <c r="DH1000" s="16"/>
      <c r="DI1000" s="16"/>
      <c r="DJ1000" s="16"/>
      <c r="DK1000" s="16"/>
      <c r="DL1000" s="16"/>
      <c r="DM1000" s="16"/>
      <c r="DN1000" s="16"/>
      <c r="DO1000" s="16"/>
      <c r="DP1000" s="16"/>
      <c r="DQ1000" s="16"/>
      <c r="DR1000" s="16"/>
      <c r="DS1000" s="16"/>
      <c r="DT1000" s="16"/>
      <c r="DU1000" s="16"/>
      <c r="DV1000" s="16"/>
      <c r="DW1000" s="16"/>
      <c r="DX1000" s="16"/>
      <c r="DY1000" s="16"/>
      <c r="DZ1000" s="16"/>
      <c r="EA1000" s="16"/>
      <c r="EB1000" s="16"/>
      <c r="EC1000" s="16"/>
      <c r="ED1000" s="16"/>
      <c r="EE1000" s="16"/>
      <c r="EF1000" s="16"/>
      <c r="EG1000" s="16"/>
      <c r="EH1000" s="16"/>
      <c r="EI1000" s="16"/>
      <c r="EJ1000" s="16"/>
      <c r="EK1000" s="16"/>
      <c r="EL1000" s="16"/>
      <c r="EM1000" s="16"/>
      <c r="EN1000" s="16"/>
      <c r="EO1000" s="16"/>
      <c r="EP1000" s="16"/>
      <c r="EQ1000" s="16"/>
      <c r="ER1000" s="16"/>
      <c r="ES1000" s="16"/>
      <c r="ET1000" s="16"/>
      <c r="EU1000" s="16"/>
      <c r="EV1000" s="16"/>
      <c r="EW1000" s="16"/>
      <c r="EX1000" s="16"/>
      <c r="EY1000" s="16"/>
      <c r="EZ1000" s="16"/>
      <c r="FA1000" s="16"/>
      <c r="FB1000" s="16"/>
      <c r="FC1000" s="16"/>
      <c r="FD1000" s="16"/>
      <c r="FE1000" s="16"/>
      <c r="FF1000" s="16"/>
      <c r="FG1000" s="16"/>
      <c r="FH1000" s="16"/>
      <c r="FI1000" s="16"/>
      <c r="FJ1000" s="16"/>
      <c r="FK1000" s="16"/>
      <c r="FL1000" s="16"/>
      <c r="FM1000" s="16"/>
      <c r="FN1000" s="16"/>
      <c r="FO1000" s="16"/>
      <c r="FP1000" s="16"/>
      <c r="FQ1000" s="16"/>
      <c r="FR1000" s="16"/>
      <c r="FS1000" s="16"/>
      <c r="FT1000" s="16"/>
      <c r="FU1000" s="16"/>
      <c r="FV1000" s="16"/>
      <c r="FW1000" s="16"/>
      <c r="FX1000" s="16"/>
      <c r="FY1000" s="16"/>
      <c r="FZ1000" s="17"/>
      <c r="GA1000" s="17"/>
      <c r="GB1000" s="17"/>
    </row>
    <row r="1001" spans="3:184" ht="14.25" customHeight="1">
      <c r="C1001" s="14"/>
      <c r="D1001" s="16"/>
      <c r="E1001" s="16"/>
      <c r="F1001" s="16"/>
      <c r="G1001" s="16"/>
      <c r="H1001" s="16"/>
      <c r="I1001" s="16"/>
      <c r="J1001" s="16"/>
      <c r="K1001" s="16"/>
      <c r="L1001" s="16"/>
      <c r="M1001" s="16"/>
      <c r="N1001" s="16"/>
      <c r="O1001" s="16"/>
      <c r="P1001" s="16"/>
      <c r="Q1001" s="16"/>
      <c r="R1001" s="16"/>
      <c r="S1001" s="16"/>
      <c r="T1001" s="16"/>
      <c r="U1001" s="16"/>
      <c r="V1001" s="16"/>
      <c r="W1001" s="16"/>
      <c r="X1001" s="16"/>
      <c r="Y1001" s="16"/>
      <c r="Z1001" s="16"/>
      <c r="AA1001" s="16"/>
      <c r="AB1001" s="16"/>
      <c r="AC1001" s="16"/>
      <c r="AD1001" s="16"/>
      <c r="AE1001" s="16"/>
      <c r="AF1001" s="16"/>
      <c r="AG1001" s="16"/>
      <c r="AH1001" s="16"/>
      <c r="AI1001" s="16"/>
      <c r="AJ1001" s="16"/>
      <c r="AK1001" s="16"/>
      <c r="AL1001" s="16"/>
      <c r="AM1001" s="16"/>
      <c r="AN1001" s="16"/>
      <c r="AO1001" s="16"/>
      <c r="AP1001" s="16"/>
      <c r="AQ1001" s="16"/>
      <c r="AR1001" s="16"/>
      <c r="AS1001" s="16"/>
      <c r="AT1001" s="16"/>
      <c r="AU1001" s="16"/>
      <c r="AV1001" s="16"/>
      <c r="AW1001" s="16"/>
      <c r="AX1001" s="16"/>
      <c r="AY1001" s="16"/>
      <c r="AZ1001" s="16"/>
      <c r="BA1001" s="16"/>
      <c r="BB1001" s="16"/>
      <c r="BC1001" s="16"/>
      <c r="BD1001" s="16"/>
      <c r="BE1001" s="16"/>
      <c r="BF1001" s="16"/>
      <c r="BG1001" s="16"/>
      <c r="BH1001" s="16"/>
      <c r="BI1001" s="16"/>
      <c r="BJ1001" s="16"/>
      <c r="BK1001" s="16"/>
      <c r="BL1001" s="16"/>
      <c r="BM1001" s="16"/>
      <c r="BN1001" s="16"/>
      <c r="BO1001" s="16"/>
      <c r="BP1001" s="16"/>
      <c r="BQ1001" s="16"/>
      <c r="BR1001" s="16"/>
      <c r="BS1001" s="16"/>
      <c r="BT1001" s="16"/>
      <c r="BU1001" s="16"/>
      <c r="BV1001" s="16"/>
      <c r="BW1001" s="16"/>
      <c r="BX1001" s="16"/>
      <c r="BY1001" s="16"/>
      <c r="BZ1001" s="16"/>
      <c r="CA1001" s="16"/>
      <c r="CB1001" s="16"/>
      <c r="CC1001" s="16"/>
      <c r="CD1001" s="16"/>
      <c r="CE1001" s="16"/>
      <c r="CF1001" s="16"/>
      <c r="CG1001" s="16"/>
      <c r="CH1001" s="16"/>
      <c r="CI1001" s="16"/>
      <c r="CJ1001" s="16"/>
      <c r="CK1001" s="16"/>
      <c r="CL1001" s="16"/>
      <c r="CM1001" s="16"/>
      <c r="CN1001" s="16"/>
      <c r="CO1001" s="16"/>
      <c r="CP1001" s="16"/>
      <c r="CQ1001" s="16"/>
      <c r="CR1001" s="16"/>
      <c r="CS1001" s="16"/>
      <c r="CT1001" s="16"/>
      <c r="CU1001" s="16"/>
      <c r="CV1001" s="16"/>
      <c r="CW1001" s="16"/>
      <c r="CX1001" s="16"/>
      <c r="CY1001" s="16"/>
      <c r="CZ1001" s="16"/>
      <c r="DA1001" s="16"/>
      <c r="DB1001" s="16"/>
      <c r="DC1001" s="16"/>
      <c r="DD1001" s="16"/>
      <c r="DE1001" s="16"/>
      <c r="DF1001" s="16"/>
      <c r="DG1001" s="16"/>
      <c r="DH1001" s="16"/>
      <c r="DI1001" s="16"/>
      <c r="DJ1001" s="16"/>
      <c r="DK1001" s="16"/>
      <c r="DL1001" s="16"/>
      <c r="DM1001" s="16"/>
      <c r="DN1001" s="16"/>
      <c r="DO1001" s="16"/>
      <c r="DP1001" s="16"/>
      <c r="DQ1001" s="16"/>
      <c r="DR1001" s="16"/>
      <c r="DS1001" s="16"/>
      <c r="DT1001" s="16"/>
      <c r="DU1001" s="16"/>
      <c r="DV1001" s="16"/>
      <c r="DW1001" s="16"/>
      <c r="DX1001" s="16"/>
      <c r="DY1001" s="16"/>
      <c r="DZ1001" s="16"/>
      <c r="EA1001" s="16"/>
      <c r="EB1001" s="16"/>
      <c r="EC1001" s="16"/>
      <c r="ED1001" s="16"/>
      <c r="EE1001" s="16"/>
      <c r="EF1001" s="16"/>
      <c r="EG1001" s="16"/>
      <c r="EH1001" s="16"/>
      <c r="EI1001" s="16"/>
      <c r="EJ1001" s="16"/>
      <c r="EK1001" s="16"/>
      <c r="EL1001" s="16"/>
      <c r="EM1001" s="16"/>
      <c r="EN1001" s="16"/>
      <c r="EO1001" s="16"/>
      <c r="EP1001" s="16"/>
      <c r="EQ1001" s="16"/>
      <c r="ER1001" s="16"/>
      <c r="ES1001" s="16"/>
      <c r="ET1001" s="16"/>
      <c r="EU1001" s="16"/>
      <c r="EV1001" s="16"/>
      <c r="EW1001" s="16"/>
      <c r="EX1001" s="16"/>
      <c r="EY1001" s="16"/>
      <c r="EZ1001" s="16"/>
      <c r="FA1001" s="16"/>
      <c r="FB1001" s="16"/>
      <c r="FC1001" s="16"/>
      <c r="FD1001" s="16"/>
      <c r="FE1001" s="16"/>
      <c r="FF1001" s="16"/>
      <c r="FG1001" s="16"/>
      <c r="FH1001" s="16"/>
      <c r="FI1001" s="16"/>
      <c r="FJ1001" s="16"/>
      <c r="FK1001" s="16"/>
      <c r="FL1001" s="16"/>
      <c r="FM1001" s="16"/>
      <c r="FN1001" s="16"/>
      <c r="FO1001" s="16"/>
      <c r="FP1001" s="16"/>
      <c r="FQ1001" s="16"/>
      <c r="FR1001" s="16"/>
      <c r="FS1001" s="16"/>
      <c r="FT1001" s="16"/>
      <c r="FU1001" s="16"/>
      <c r="FV1001" s="16"/>
      <c r="FW1001" s="16"/>
      <c r="FX1001" s="16"/>
      <c r="FY1001" s="16"/>
      <c r="FZ1001" s="17"/>
      <c r="GA1001" s="17"/>
      <c r="GB1001" s="17"/>
    </row>
    <row r="1002" spans="3:184" ht="14.25" customHeight="1">
      <c r="C1002" s="14"/>
      <c r="D1002" s="16"/>
      <c r="E1002" s="16"/>
      <c r="F1002" s="16"/>
      <c r="G1002" s="16"/>
      <c r="H1002" s="16"/>
      <c r="I1002" s="16"/>
      <c r="J1002" s="16"/>
      <c r="K1002" s="16"/>
      <c r="L1002" s="16"/>
      <c r="M1002" s="16"/>
      <c r="N1002" s="16"/>
      <c r="O1002" s="16"/>
      <c r="P1002" s="16"/>
      <c r="Q1002" s="16"/>
      <c r="R1002" s="16"/>
      <c r="S1002" s="16"/>
      <c r="T1002" s="16"/>
      <c r="U1002" s="16"/>
      <c r="V1002" s="16"/>
      <c r="W1002" s="16"/>
      <c r="X1002" s="16"/>
      <c r="Y1002" s="16"/>
      <c r="Z1002" s="16"/>
      <c r="AA1002" s="16"/>
      <c r="AB1002" s="16"/>
      <c r="AC1002" s="16"/>
      <c r="AD1002" s="16"/>
      <c r="AE1002" s="16"/>
      <c r="AF1002" s="16"/>
      <c r="AG1002" s="16"/>
      <c r="AH1002" s="16"/>
      <c r="AI1002" s="16"/>
      <c r="AJ1002" s="16"/>
      <c r="AK1002" s="16"/>
      <c r="AL1002" s="16"/>
      <c r="AM1002" s="16"/>
      <c r="AN1002" s="16"/>
      <c r="AO1002" s="16"/>
      <c r="AP1002" s="16"/>
      <c r="AQ1002" s="16"/>
      <c r="AR1002" s="16"/>
      <c r="AS1002" s="16"/>
      <c r="AT1002" s="16"/>
      <c r="AU1002" s="16"/>
      <c r="AV1002" s="16"/>
      <c r="AW1002" s="16"/>
      <c r="AX1002" s="16"/>
      <c r="AY1002" s="16"/>
      <c r="AZ1002" s="16"/>
      <c r="BA1002" s="16"/>
      <c r="BB1002" s="16"/>
      <c r="BC1002" s="16"/>
      <c r="BD1002" s="16"/>
      <c r="BE1002" s="16"/>
      <c r="BF1002" s="16"/>
      <c r="BG1002" s="16"/>
      <c r="BH1002" s="16"/>
      <c r="BI1002" s="16"/>
      <c r="BJ1002" s="16"/>
      <c r="BK1002" s="16"/>
      <c r="BL1002" s="16"/>
      <c r="BM1002" s="16"/>
      <c r="BN1002" s="16"/>
      <c r="BO1002" s="16"/>
      <c r="BP1002" s="16"/>
      <c r="BQ1002" s="16"/>
      <c r="BR1002" s="16"/>
      <c r="BS1002" s="16"/>
      <c r="BT1002" s="16"/>
      <c r="BU1002" s="16"/>
      <c r="BV1002" s="16"/>
      <c r="BW1002" s="16"/>
      <c r="BX1002" s="16"/>
      <c r="BY1002" s="16"/>
      <c r="BZ1002" s="16"/>
      <c r="CA1002" s="16"/>
      <c r="CB1002" s="16"/>
      <c r="CC1002" s="16"/>
      <c r="CD1002" s="16"/>
      <c r="CE1002" s="16"/>
      <c r="CF1002" s="16"/>
      <c r="CG1002" s="16"/>
      <c r="CH1002" s="16"/>
      <c r="CI1002" s="16"/>
      <c r="CJ1002" s="16"/>
      <c r="CK1002" s="16"/>
      <c r="CL1002" s="16"/>
      <c r="CM1002" s="16"/>
      <c r="CN1002" s="16"/>
      <c r="CO1002" s="16"/>
      <c r="CP1002" s="16"/>
      <c r="CQ1002" s="16"/>
      <c r="CR1002" s="16"/>
      <c r="CS1002" s="16"/>
      <c r="CT1002" s="16"/>
      <c r="CU1002" s="16"/>
      <c r="CV1002" s="16"/>
      <c r="CW1002" s="16"/>
      <c r="CX1002" s="16"/>
      <c r="CY1002" s="16"/>
      <c r="CZ1002" s="16"/>
      <c r="DA1002" s="16"/>
      <c r="DB1002" s="16"/>
      <c r="DC1002" s="16"/>
      <c r="DD1002" s="16"/>
      <c r="DE1002" s="16"/>
      <c r="DF1002" s="16"/>
      <c r="DG1002" s="16"/>
      <c r="DH1002" s="16"/>
      <c r="DI1002" s="16"/>
      <c r="DJ1002" s="16"/>
      <c r="DK1002" s="16"/>
      <c r="DL1002" s="16"/>
      <c r="DM1002" s="16"/>
      <c r="DN1002" s="16"/>
      <c r="DO1002" s="16"/>
      <c r="DP1002" s="16"/>
      <c r="DQ1002" s="16"/>
      <c r="DR1002" s="16"/>
      <c r="DS1002" s="16"/>
      <c r="DT1002" s="16"/>
      <c r="DU1002" s="16"/>
      <c r="DV1002" s="16"/>
      <c r="DW1002" s="16"/>
      <c r="DX1002" s="16"/>
      <c r="DY1002" s="16"/>
      <c r="DZ1002" s="16"/>
      <c r="EA1002" s="16"/>
      <c r="EB1002" s="16"/>
      <c r="EC1002" s="16"/>
      <c r="ED1002" s="16"/>
      <c r="EE1002" s="16"/>
      <c r="EF1002" s="16"/>
      <c r="EG1002" s="16"/>
      <c r="EH1002" s="16"/>
      <c r="EI1002" s="16"/>
      <c r="EJ1002" s="16"/>
      <c r="EK1002" s="16"/>
      <c r="EL1002" s="16"/>
      <c r="EM1002" s="16"/>
      <c r="EN1002" s="16"/>
      <c r="EO1002" s="16"/>
      <c r="EP1002" s="16"/>
      <c r="EQ1002" s="16"/>
      <c r="ER1002" s="16"/>
      <c r="ES1002" s="16"/>
      <c r="ET1002" s="16"/>
      <c r="EU1002" s="16"/>
      <c r="EV1002" s="16"/>
      <c r="EW1002" s="16"/>
      <c r="EX1002" s="16"/>
      <c r="EY1002" s="16"/>
      <c r="EZ1002" s="16"/>
      <c r="FA1002" s="16"/>
      <c r="FB1002" s="16"/>
      <c r="FC1002" s="16"/>
      <c r="FD1002" s="16"/>
      <c r="FE1002" s="16"/>
      <c r="FF1002" s="16"/>
      <c r="FG1002" s="16"/>
      <c r="FH1002" s="16"/>
      <c r="FI1002" s="16"/>
      <c r="FJ1002" s="16"/>
      <c r="FK1002" s="16"/>
      <c r="FL1002" s="16"/>
      <c r="FM1002" s="16"/>
      <c r="FN1002" s="16"/>
      <c r="FO1002" s="16"/>
      <c r="FP1002" s="16"/>
      <c r="FQ1002" s="16"/>
      <c r="FR1002" s="16"/>
      <c r="FS1002" s="16"/>
      <c r="FT1002" s="16"/>
      <c r="FU1002" s="16"/>
      <c r="FV1002" s="16"/>
      <c r="FW1002" s="16"/>
      <c r="FX1002" s="16"/>
      <c r="FY1002" s="16"/>
      <c r="FZ1002" s="17"/>
      <c r="GA1002" s="17"/>
      <c r="GB1002" s="17"/>
    </row>
    <row r="1003" spans="3:184" ht="14.25" customHeight="1">
      <c r="C1003" s="14"/>
      <c r="D1003" s="16"/>
      <c r="E1003" s="16"/>
      <c r="F1003" s="16"/>
      <c r="G1003" s="16"/>
      <c r="H1003" s="16"/>
      <c r="I1003" s="16"/>
      <c r="J1003" s="16"/>
      <c r="K1003" s="16"/>
      <c r="L1003" s="16"/>
      <c r="M1003" s="16"/>
      <c r="N1003" s="16"/>
      <c r="O1003" s="16"/>
      <c r="P1003" s="16"/>
      <c r="Q1003" s="16"/>
      <c r="R1003" s="16"/>
      <c r="S1003" s="16"/>
      <c r="T1003" s="16"/>
      <c r="U1003" s="16"/>
      <c r="V1003" s="16"/>
      <c r="W1003" s="16"/>
      <c r="X1003" s="16"/>
      <c r="Y1003" s="16"/>
      <c r="Z1003" s="16"/>
      <c r="AA1003" s="16"/>
      <c r="AB1003" s="16"/>
      <c r="AC1003" s="16"/>
      <c r="AD1003" s="16"/>
      <c r="AE1003" s="16"/>
      <c r="AF1003" s="16"/>
      <c r="AG1003" s="16"/>
      <c r="AH1003" s="16"/>
      <c r="AI1003" s="16"/>
      <c r="AJ1003" s="16"/>
      <c r="AK1003" s="16"/>
      <c r="AL1003" s="16"/>
      <c r="AM1003" s="16"/>
      <c r="AN1003" s="16"/>
      <c r="AO1003" s="16"/>
      <c r="AP1003" s="16"/>
      <c r="AQ1003" s="16"/>
      <c r="AR1003" s="16"/>
      <c r="AS1003" s="16"/>
      <c r="AT1003" s="16"/>
      <c r="AU1003" s="16"/>
      <c r="AV1003" s="16"/>
      <c r="AW1003" s="16"/>
      <c r="AX1003" s="16"/>
      <c r="AY1003" s="16"/>
      <c r="AZ1003" s="16"/>
      <c r="BA1003" s="16"/>
      <c r="BB1003" s="16"/>
      <c r="BC1003" s="16"/>
      <c r="BD1003" s="16"/>
      <c r="BE1003" s="16"/>
      <c r="BF1003" s="16"/>
      <c r="BG1003" s="16"/>
      <c r="BH1003" s="16"/>
      <c r="BI1003" s="16"/>
      <c r="BJ1003" s="16"/>
      <c r="BK1003" s="16"/>
      <c r="BL1003" s="16"/>
      <c r="BM1003" s="16"/>
      <c r="BN1003" s="16"/>
      <c r="BO1003" s="16"/>
      <c r="BP1003" s="16"/>
      <c r="BQ1003" s="16"/>
      <c r="BR1003" s="16"/>
      <c r="BS1003" s="16"/>
      <c r="BT1003" s="16"/>
      <c r="BU1003" s="16"/>
      <c r="BV1003" s="16"/>
      <c r="BW1003" s="16"/>
      <c r="BX1003" s="16"/>
      <c r="BY1003" s="16"/>
      <c r="BZ1003" s="16"/>
      <c r="CA1003" s="16"/>
      <c r="CB1003" s="16"/>
      <c r="CC1003" s="16"/>
      <c r="CD1003" s="16"/>
      <c r="CE1003" s="16"/>
      <c r="CF1003" s="16"/>
      <c r="CG1003" s="16"/>
      <c r="CH1003" s="16"/>
      <c r="CI1003" s="16"/>
      <c r="CJ1003" s="16"/>
      <c r="CK1003" s="16"/>
      <c r="CL1003" s="16"/>
      <c r="CM1003" s="16"/>
      <c r="CN1003" s="16"/>
      <c r="CO1003" s="16"/>
      <c r="CP1003" s="16"/>
      <c r="CQ1003" s="16"/>
      <c r="CR1003" s="16"/>
      <c r="CS1003" s="16"/>
      <c r="CT1003" s="16"/>
      <c r="CU1003" s="16"/>
      <c r="CV1003" s="16"/>
      <c r="CW1003" s="16"/>
      <c r="CX1003" s="16"/>
      <c r="CY1003" s="16"/>
      <c r="CZ1003" s="16"/>
      <c r="DA1003" s="16"/>
      <c r="DB1003" s="16"/>
      <c r="DC1003" s="16"/>
      <c r="DD1003" s="16"/>
      <c r="DE1003" s="16"/>
      <c r="DF1003" s="16"/>
      <c r="DG1003" s="16"/>
      <c r="DH1003" s="16"/>
      <c r="DI1003" s="16"/>
      <c r="DJ1003" s="16"/>
      <c r="DK1003" s="16"/>
      <c r="DL1003" s="16"/>
      <c r="DM1003" s="16"/>
      <c r="DN1003" s="16"/>
      <c r="DO1003" s="16"/>
      <c r="DP1003" s="16"/>
      <c r="DQ1003" s="16"/>
      <c r="DR1003" s="16"/>
      <c r="DS1003" s="16"/>
      <c r="DT1003" s="16"/>
      <c r="DU1003" s="16"/>
      <c r="DV1003" s="16"/>
      <c r="DW1003" s="16"/>
      <c r="DX1003" s="16"/>
      <c r="DY1003" s="16"/>
      <c r="DZ1003" s="16"/>
      <c r="EA1003" s="16"/>
      <c r="EB1003" s="16"/>
      <c r="EC1003" s="16"/>
      <c r="ED1003" s="16"/>
      <c r="EE1003" s="16"/>
      <c r="EF1003" s="16"/>
      <c r="EG1003" s="16"/>
      <c r="EH1003" s="16"/>
      <c r="EI1003" s="16"/>
      <c r="EJ1003" s="16"/>
      <c r="EK1003" s="16"/>
      <c r="EL1003" s="16"/>
      <c r="EM1003" s="16"/>
      <c r="EN1003" s="16"/>
      <c r="EO1003" s="16"/>
      <c r="EP1003" s="16"/>
      <c r="EQ1003" s="16"/>
      <c r="ER1003" s="16"/>
      <c r="ES1003" s="16"/>
      <c r="ET1003" s="16"/>
      <c r="EU1003" s="16"/>
      <c r="EV1003" s="16"/>
      <c r="EW1003" s="16"/>
      <c r="EX1003" s="16"/>
      <c r="EY1003" s="16"/>
      <c r="EZ1003" s="16"/>
      <c r="FA1003" s="16"/>
      <c r="FB1003" s="16"/>
      <c r="FC1003" s="16"/>
      <c r="FD1003" s="16"/>
      <c r="FE1003" s="16"/>
      <c r="FF1003" s="16"/>
      <c r="FG1003" s="16"/>
      <c r="FH1003" s="16"/>
      <c r="FI1003" s="16"/>
      <c r="FJ1003" s="16"/>
      <c r="FK1003" s="16"/>
      <c r="FL1003" s="16"/>
      <c r="FM1003" s="16"/>
      <c r="FN1003" s="16"/>
      <c r="FO1003" s="16"/>
      <c r="FP1003" s="16"/>
      <c r="FQ1003" s="16"/>
      <c r="FR1003" s="16"/>
      <c r="FS1003" s="16"/>
      <c r="FT1003" s="16"/>
      <c r="FU1003" s="16"/>
      <c r="FV1003" s="16"/>
      <c r="FW1003" s="16"/>
      <c r="FX1003" s="16"/>
      <c r="FY1003" s="16"/>
      <c r="FZ1003" s="17"/>
      <c r="GA1003" s="17"/>
      <c r="GB1003" s="17"/>
    </row>
    <row r="1004" spans="3:184" ht="14.25" customHeight="1">
      <c r="C1004" s="14"/>
      <c r="D1004" s="16"/>
      <c r="E1004" s="16"/>
      <c r="F1004" s="16"/>
      <c r="G1004" s="16"/>
      <c r="H1004" s="16"/>
      <c r="I1004" s="16"/>
      <c r="J1004" s="16"/>
      <c r="K1004" s="16"/>
      <c r="L1004" s="16"/>
      <c r="M1004" s="16"/>
      <c r="N1004" s="16"/>
      <c r="O1004" s="16"/>
      <c r="P1004" s="16"/>
      <c r="Q1004" s="16"/>
      <c r="R1004" s="16"/>
      <c r="S1004" s="16"/>
      <c r="T1004" s="16"/>
      <c r="U1004" s="16"/>
      <c r="V1004" s="16"/>
      <c r="W1004" s="16"/>
      <c r="X1004" s="16"/>
      <c r="Y1004" s="16"/>
      <c r="Z1004" s="16"/>
      <c r="AA1004" s="16"/>
      <c r="AB1004" s="16"/>
      <c r="AC1004" s="16"/>
      <c r="AD1004" s="16"/>
      <c r="AE1004" s="16"/>
      <c r="AF1004" s="16"/>
      <c r="AG1004" s="16"/>
      <c r="AH1004" s="16"/>
      <c r="AI1004" s="16"/>
      <c r="AJ1004" s="16"/>
      <c r="AK1004" s="16"/>
      <c r="AL1004" s="16"/>
      <c r="AM1004" s="16"/>
      <c r="AN1004" s="16"/>
      <c r="AO1004" s="16"/>
      <c r="AP1004" s="16"/>
      <c r="AQ1004" s="16"/>
      <c r="AR1004" s="16"/>
      <c r="AS1004" s="16"/>
      <c r="AT1004" s="16"/>
      <c r="AU1004" s="16"/>
      <c r="AV1004" s="16"/>
      <c r="AW1004" s="16"/>
      <c r="AX1004" s="16"/>
      <c r="AY1004" s="16"/>
      <c r="AZ1004" s="16"/>
      <c r="BA1004" s="16"/>
      <c r="BB1004" s="16"/>
      <c r="BC1004" s="16"/>
      <c r="BD1004" s="16"/>
      <c r="BE1004" s="16"/>
      <c r="BF1004" s="16"/>
      <c r="BG1004" s="16"/>
      <c r="BH1004" s="16"/>
      <c r="BI1004" s="16"/>
      <c r="BJ1004" s="16"/>
      <c r="BK1004" s="16"/>
      <c r="BL1004" s="16"/>
      <c r="BM1004" s="16"/>
      <c r="BN1004" s="16"/>
      <c r="BO1004" s="16"/>
      <c r="BP1004" s="16"/>
      <c r="BQ1004" s="16"/>
      <c r="BR1004" s="16"/>
      <c r="BS1004" s="16"/>
      <c r="BT1004" s="16"/>
      <c r="BU1004" s="16"/>
      <c r="BV1004" s="16"/>
      <c r="BW1004" s="16"/>
      <c r="BX1004" s="16"/>
      <c r="BY1004" s="16"/>
      <c r="BZ1004" s="16"/>
      <c r="CA1004" s="16"/>
      <c r="CB1004" s="16"/>
      <c r="CC1004" s="16"/>
      <c r="CD1004" s="16"/>
      <c r="CE1004" s="16"/>
      <c r="CF1004" s="16"/>
      <c r="CG1004" s="16"/>
      <c r="CH1004" s="16"/>
      <c r="CI1004" s="16"/>
      <c r="CJ1004" s="16"/>
      <c r="CK1004" s="16"/>
      <c r="CL1004" s="16"/>
      <c r="CM1004" s="16"/>
      <c r="CN1004" s="16"/>
      <c r="CO1004" s="16"/>
      <c r="CP1004" s="16"/>
      <c r="CQ1004" s="16"/>
      <c r="CR1004" s="16"/>
      <c r="CS1004" s="16"/>
      <c r="CT1004" s="16"/>
      <c r="CU1004" s="16"/>
      <c r="CV1004" s="16"/>
      <c r="CW1004" s="16"/>
      <c r="CX1004" s="16"/>
      <c r="CY1004" s="16"/>
      <c r="CZ1004" s="16"/>
      <c r="DA1004" s="16"/>
      <c r="DB1004" s="16"/>
      <c r="DC1004" s="16"/>
      <c r="DD1004" s="16"/>
      <c r="DE1004" s="16"/>
      <c r="DF1004" s="16"/>
      <c r="DG1004" s="16"/>
      <c r="DH1004" s="16"/>
      <c r="DI1004" s="16"/>
      <c r="DJ1004" s="16"/>
      <c r="DK1004" s="16"/>
      <c r="DL1004" s="16"/>
      <c r="DM1004" s="16"/>
      <c r="DN1004" s="16"/>
      <c r="DO1004" s="16"/>
      <c r="DP1004" s="16"/>
      <c r="DQ1004" s="16"/>
      <c r="DR1004" s="16"/>
      <c r="DS1004" s="16"/>
      <c r="DT1004" s="16"/>
      <c r="DU1004" s="16"/>
      <c r="DV1004" s="16"/>
      <c r="DW1004" s="16"/>
      <c r="DX1004" s="16"/>
      <c r="DY1004" s="16"/>
      <c r="DZ1004" s="16"/>
      <c r="EA1004" s="16"/>
      <c r="EB1004" s="16"/>
      <c r="EC1004" s="16"/>
      <c r="ED1004" s="16"/>
      <c r="EE1004" s="16"/>
      <c r="EF1004" s="16"/>
      <c r="EG1004" s="16"/>
      <c r="EH1004" s="16"/>
      <c r="EI1004" s="16"/>
      <c r="EJ1004" s="16"/>
      <c r="EK1004" s="16"/>
      <c r="EL1004" s="16"/>
      <c r="EM1004" s="16"/>
      <c r="EN1004" s="16"/>
      <c r="EO1004" s="16"/>
      <c r="EP1004" s="16"/>
      <c r="EQ1004" s="16"/>
      <c r="ER1004" s="16"/>
      <c r="ES1004" s="16"/>
      <c r="ET1004" s="16"/>
      <c r="EU1004" s="16"/>
      <c r="EV1004" s="16"/>
      <c r="EW1004" s="16"/>
      <c r="EX1004" s="16"/>
      <c r="EY1004" s="16"/>
      <c r="EZ1004" s="16"/>
      <c r="FA1004" s="16"/>
      <c r="FB1004" s="16"/>
      <c r="FC1004" s="16"/>
      <c r="FD1004" s="16"/>
      <c r="FE1004" s="16"/>
      <c r="FF1004" s="16"/>
      <c r="FG1004" s="16"/>
      <c r="FH1004" s="16"/>
      <c r="FI1004" s="16"/>
      <c r="FJ1004" s="16"/>
      <c r="FK1004" s="16"/>
      <c r="FL1004" s="16"/>
      <c r="FM1004" s="16"/>
      <c r="FN1004" s="16"/>
      <c r="FO1004" s="16"/>
      <c r="FP1004" s="16"/>
      <c r="FQ1004" s="16"/>
      <c r="FR1004" s="16"/>
      <c r="FS1004" s="16"/>
      <c r="FT1004" s="16"/>
      <c r="FU1004" s="16"/>
      <c r="FV1004" s="16"/>
      <c r="FW1004" s="16"/>
      <c r="FX1004" s="16"/>
      <c r="FY1004" s="16"/>
      <c r="FZ1004" s="17"/>
      <c r="GA1004" s="17"/>
      <c r="GB1004" s="17"/>
    </row>
    <row r="1005" spans="3:184" ht="14.25" customHeight="1">
      <c r="C1005" s="14"/>
      <c r="D1005" s="16"/>
      <c r="E1005" s="16"/>
      <c r="F1005" s="16"/>
      <c r="G1005" s="16"/>
      <c r="H1005" s="16"/>
      <c r="I1005" s="16"/>
      <c r="J1005" s="16"/>
      <c r="K1005" s="16"/>
      <c r="L1005" s="16"/>
      <c r="M1005" s="16"/>
      <c r="N1005" s="16"/>
      <c r="O1005" s="16"/>
      <c r="P1005" s="16"/>
      <c r="Q1005" s="16"/>
      <c r="R1005" s="16"/>
      <c r="S1005" s="16"/>
      <c r="T1005" s="16"/>
      <c r="U1005" s="16"/>
      <c r="V1005" s="16"/>
      <c r="W1005" s="16"/>
      <c r="X1005" s="16"/>
      <c r="Y1005" s="16"/>
      <c r="Z1005" s="16"/>
      <c r="AA1005" s="16"/>
      <c r="AB1005" s="16"/>
      <c r="AC1005" s="16"/>
      <c r="AD1005" s="16"/>
      <c r="AE1005" s="16"/>
      <c r="AF1005" s="16"/>
      <c r="AG1005" s="16"/>
      <c r="AH1005" s="16"/>
      <c r="AI1005" s="16"/>
      <c r="AJ1005" s="16"/>
      <c r="AK1005" s="16"/>
      <c r="AL1005" s="16"/>
      <c r="AM1005" s="16"/>
      <c r="AN1005" s="16"/>
      <c r="AO1005" s="16"/>
      <c r="AP1005" s="16"/>
      <c r="AQ1005" s="16"/>
      <c r="AR1005" s="16"/>
      <c r="AS1005" s="16"/>
      <c r="AT1005" s="16"/>
      <c r="AU1005" s="16"/>
      <c r="AV1005" s="16"/>
      <c r="AW1005" s="16"/>
      <c r="AX1005" s="16"/>
      <c r="AY1005" s="16"/>
      <c r="AZ1005" s="16"/>
      <c r="BA1005" s="16"/>
      <c r="BB1005" s="16"/>
      <c r="BC1005" s="16"/>
      <c r="BD1005" s="16"/>
      <c r="BE1005" s="16"/>
      <c r="BF1005" s="16"/>
      <c r="BG1005" s="16"/>
      <c r="BH1005" s="16"/>
      <c r="BI1005" s="16"/>
      <c r="BJ1005" s="16"/>
      <c r="BK1005" s="16"/>
      <c r="BL1005" s="16"/>
      <c r="BM1005" s="16"/>
      <c r="BN1005" s="16"/>
      <c r="BO1005" s="16"/>
      <c r="BP1005" s="16"/>
      <c r="BQ1005" s="16"/>
      <c r="BR1005" s="16"/>
      <c r="BS1005" s="16"/>
      <c r="BT1005" s="16"/>
      <c r="BU1005" s="16"/>
      <c r="BV1005" s="16"/>
      <c r="BW1005" s="16"/>
      <c r="BX1005" s="16"/>
      <c r="BY1005" s="16"/>
      <c r="BZ1005" s="16"/>
      <c r="CA1005" s="16"/>
      <c r="CB1005" s="16"/>
      <c r="CC1005" s="16"/>
      <c r="CD1005" s="16"/>
      <c r="CE1005" s="16"/>
      <c r="CF1005" s="16"/>
      <c r="CG1005" s="16"/>
      <c r="CH1005" s="16"/>
      <c r="CI1005" s="16"/>
      <c r="CJ1005" s="16"/>
      <c r="CK1005" s="16"/>
      <c r="CL1005" s="16"/>
      <c r="CM1005" s="16"/>
      <c r="CN1005" s="16"/>
      <c r="CO1005" s="16"/>
      <c r="CP1005" s="16"/>
      <c r="CQ1005" s="16"/>
      <c r="CR1005" s="16"/>
      <c r="CS1005" s="16"/>
      <c r="CT1005" s="16"/>
      <c r="CU1005" s="16"/>
      <c r="CV1005" s="16"/>
      <c r="CW1005" s="16"/>
      <c r="CX1005" s="16"/>
      <c r="CY1005" s="16"/>
      <c r="CZ1005" s="16"/>
      <c r="DA1005" s="16"/>
      <c r="DB1005" s="16"/>
      <c r="DC1005" s="16"/>
      <c r="DD1005" s="16"/>
      <c r="DE1005" s="16"/>
      <c r="DF1005" s="16"/>
      <c r="DG1005" s="16"/>
      <c r="DH1005" s="16"/>
      <c r="DI1005" s="16"/>
      <c r="DJ1005" s="16"/>
      <c r="DK1005" s="16"/>
      <c r="DL1005" s="16"/>
      <c r="DM1005" s="16"/>
      <c r="DN1005" s="16"/>
      <c r="DO1005" s="16"/>
      <c r="DP1005" s="16"/>
      <c r="DQ1005" s="16"/>
      <c r="DR1005" s="16"/>
      <c r="DS1005" s="16"/>
      <c r="DT1005" s="16"/>
      <c r="DU1005" s="16"/>
      <c r="DV1005" s="16"/>
      <c r="DW1005" s="16"/>
      <c r="DX1005" s="16"/>
      <c r="DY1005" s="16"/>
      <c r="DZ1005" s="16"/>
      <c r="EA1005" s="16"/>
      <c r="EB1005" s="16"/>
      <c r="EC1005" s="16"/>
      <c r="ED1005" s="16"/>
      <c r="EE1005" s="16"/>
      <c r="EF1005" s="16"/>
      <c r="EG1005" s="16"/>
      <c r="EH1005" s="16"/>
      <c r="EI1005" s="16"/>
      <c r="EJ1005" s="16"/>
      <c r="EK1005" s="16"/>
      <c r="EL1005" s="16"/>
      <c r="EM1005" s="16"/>
      <c r="EN1005" s="16"/>
      <c r="EO1005" s="16"/>
      <c r="EP1005" s="16"/>
      <c r="EQ1005" s="16"/>
      <c r="ER1005" s="16"/>
      <c r="ES1005" s="16"/>
      <c r="ET1005" s="16"/>
      <c r="EU1005" s="16"/>
      <c r="EV1005" s="16"/>
      <c r="EW1005" s="16"/>
      <c r="EX1005" s="16"/>
      <c r="EY1005" s="16"/>
      <c r="EZ1005" s="16"/>
      <c r="FA1005" s="16"/>
      <c r="FB1005" s="16"/>
      <c r="FC1005" s="16"/>
      <c r="FD1005" s="16"/>
      <c r="FE1005" s="16"/>
      <c r="FF1005" s="16"/>
      <c r="FG1005" s="16"/>
      <c r="FH1005" s="16"/>
      <c r="FI1005" s="16"/>
      <c r="FJ1005" s="16"/>
      <c r="FK1005" s="16"/>
      <c r="FL1005" s="16"/>
      <c r="FM1005" s="16"/>
      <c r="FN1005" s="16"/>
      <c r="FO1005" s="16"/>
      <c r="FP1005" s="16"/>
      <c r="FQ1005" s="16"/>
      <c r="FR1005" s="16"/>
      <c r="FS1005" s="16"/>
      <c r="FT1005" s="16"/>
      <c r="FU1005" s="16"/>
      <c r="FV1005" s="16"/>
      <c r="FW1005" s="16"/>
      <c r="FX1005" s="16"/>
      <c r="FY1005" s="16"/>
      <c r="FZ1005" s="17"/>
      <c r="GA1005" s="17"/>
      <c r="GB1005" s="17"/>
    </row>
    <row r="1006" spans="3:184" ht="14.25" customHeight="1">
      <c r="C1006" s="14"/>
      <c r="D1006" s="16"/>
      <c r="E1006" s="16"/>
      <c r="F1006" s="16"/>
      <c r="G1006" s="16"/>
      <c r="H1006" s="16"/>
      <c r="I1006" s="16"/>
      <c r="J1006" s="16"/>
      <c r="K1006" s="16"/>
      <c r="L1006" s="16"/>
      <c r="M1006" s="16"/>
      <c r="N1006" s="16"/>
      <c r="O1006" s="16"/>
      <c r="P1006" s="16"/>
      <c r="Q1006" s="16"/>
      <c r="R1006" s="16"/>
      <c r="S1006" s="16"/>
      <c r="T1006" s="16"/>
      <c r="U1006" s="16"/>
      <c r="V1006" s="16"/>
      <c r="W1006" s="16"/>
      <c r="X1006" s="16"/>
      <c r="Y1006" s="16"/>
      <c r="Z1006" s="16"/>
      <c r="AA1006" s="16"/>
      <c r="AB1006" s="16"/>
      <c r="AC1006" s="16"/>
      <c r="AD1006" s="16"/>
      <c r="AE1006" s="16"/>
      <c r="AF1006" s="16"/>
      <c r="AG1006" s="16"/>
      <c r="AH1006" s="16"/>
      <c r="AI1006" s="16"/>
      <c r="AJ1006" s="16"/>
      <c r="AK1006" s="16"/>
      <c r="AL1006" s="16"/>
      <c r="AM1006" s="16"/>
      <c r="AN1006" s="16"/>
      <c r="AO1006" s="16"/>
      <c r="AP1006" s="16"/>
      <c r="AQ1006" s="16"/>
      <c r="AR1006" s="16"/>
      <c r="AS1006" s="16"/>
      <c r="AT1006" s="16"/>
      <c r="AU1006" s="16"/>
      <c r="AV1006" s="16"/>
      <c r="AW1006" s="16"/>
      <c r="AX1006" s="16"/>
      <c r="AY1006" s="16"/>
      <c r="AZ1006" s="16"/>
      <c r="BA1006" s="16"/>
      <c r="BB1006" s="16"/>
      <c r="BC1006" s="16"/>
      <c r="BD1006" s="16"/>
      <c r="BE1006" s="16"/>
      <c r="BF1006" s="16"/>
      <c r="BG1006" s="16"/>
      <c r="BH1006" s="16"/>
      <c r="BI1006" s="16"/>
      <c r="BJ1006" s="16"/>
      <c r="BK1006" s="16"/>
      <c r="BL1006" s="16"/>
      <c r="BM1006" s="16"/>
      <c r="BN1006" s="16"/>
      <c r="BO1006" s="16"/>
      <c r="BP1006" s="16"/>
      <c r="BQ1006" s="16"/>
      <c r="BR1006" s="16"/>
      <c r="BS1006" s="16"/>
      <c r="BT1006" s="16"/>
      <c r="BU1006" s="16"/>
      <c r="BV1006" s="16"/>
      <c r="BW1006" s="16"/>
      <c r="BX1006" s="16"/>
      <c r="BY1006" s="16"/>
      <c r="BZ1006" s="16"/>
      <c r="CA1006" s="16"/>
      <c r="CB1006" s="16"/>
      <c r="CC1006" s="16"/>
      <c r="CD1006" s="16"/>
      <c r="CE1006" s="16"/>
      <c r="CF1006" s="16"/>
      <c r="CG1006" s="16"/>
      <c r="CH1006" s="16"/>
      <c r="CI1006" s="16"/>
      <c r="CJ1006" s="16"/>
      <c r="CK1006" s="16"/>
      <c r="CL1006" s="16"/>
      <c r="CM1006" s="16"/>
      <c r="CN1006" s="16"/>
      <c r="CO1006" s="16"/>
      <c r="CP1006" s="16"/>
      <c r="CQ1006" s="16"/>
      <c r="CR1006" s="16"/>
      <c r="CS1006" s="16"/>
      <c r="CT1006" s="16"/>
      <c r="CU1006" s="16"/>
      <c r="CV1006" s="16"/>
      <c r="CW1006" s="16"/>
      <c r="CX1006" s="16"/>
      <c r="CY1006" s="16"/>
      <c r="CZ1006" s="16"/>
      <c r="DA1006" s="16"/>
      <c r="DB1006" s="16"/>
      <c r="DC1006" s="16"/>
      <c r="DD1006" s="16"/>
      <c r="DE1006" s="16"/>
      <c r="DF1006" s="16"/>
      <c r="DG1006" s="16"/>
      <c r="DH1006" s="16"/>
      <c r="DI1006" s="16"/>
      <c r="DJ1006" s="16"/>
      <c r="DK1006" s="16"/>
      <c r="DL1006" s="16"/>
      <c r="DM1006" s="16"/>
      <c r="DN1006" s="16"/>
      <c r="DO1006" s="16"/>
      <c r="DP1006" s="16"/>
      <c r="DQ1006" s="16"/>
      <c r="DR1006" s="16"/>
      <c r="DS1006" s="16"/>
      <c r="DT1006" s="16"/>
      <c r="DU1006" s="16"/>
      <c r="DV1006" s="16"/>
      <c r="DW1006" s="16"/>
      <c r="DX1006" s="16"/>
      <c r="DY1006" s="16"/>
      <c r="DZ1006" s="16"/>
      <c r="EA1006" s="16"/>
      <c r="EB1006" s="16"/>
      <c r="EC1006" s="16"/>
      <c r="ED1006" s="16"/>
      <c r="EE1006" s="16"/>
      <c r="EF1006" s="16"/>
      <c r="EG1006" s="16"/>
      <c r="EH1006" s="16"/>
      <c r="EI1006" s="16"/>
      <c r="EJ1006" s="16"/>
      <c r="EK1006" s="16"/>
      <c r="EL1006" s="16"/>
      <c r="EM1006" s="16"/>
      <c r="EN1006" s="16"/>
      <c r="EO1006" s="16"/>
      <c r="EP1006" s="16"/>
      <c r="EQ1006" s="16"/>
      <c r="ER1006" s="16"/>
      <c r="ES1006" s="16"/>
      <c r="ET1006" s="16"/>
      <c r="EU1006" s="16"/>
      <c r="EV1006" s="16"/>
      <c r="EW1006" s="16"/>
      <c r="EX1006" s="16"/>
      <c r="EY1006" s="16"/>
      <c r="EZ1006" s="16"/>
      <c r="FA1006" s="16"/>
      <c r="FB1006" s="16"/>
      <c r="FC1006" s="16"/>
      <c r="FD1006" s="16"/>
      <c r="FE1006" s="16"/>
      <c r="FF1006" s="16"/>
      <c r="FG1006" s="16"/>
      <c r="FH1006" s="16"/>
      <c r="FI1006" s="16"/>
      <c r="FJ1006" s="16"/>
      <c r="FK1006" s="16"/>
      <c r="FL1006" s="16"/>
      <c r="FM1006" s="16"/>
      <c r="FN1006" s="16"/>
      <c r="FO1006" s="16"/>
      <c r="FP1006" s="16"/>
      <c r="FQ1006" s="16"/>
      <c r="FR1006" s="16"/>
      <c r="FS1006" s="16"/>
      <c r="FT1006" s="16"/>
      <c r="FU1006" s="16"/>
      <c r="FV1006" s="16"/>
      <c r="FW1006" s="16"/>
      <c r="FX1006" s="16"/>
      <c r="FY1006" s="16"/>
      <c r="FZ1006" s="17"/>
      <c r="GA1006" s="17"/>
      <c r="GB1006" s="17"/>
    </row>
    <row r="1007" spans="3:184" ht="14.25" customHeight="1">
      <c r="C1007" s="14"/>
      <c r="D1007" s="16"/>
      <c r="E1007" s="16"/>
      <c r="F1007" s="16"/>
      <c r="G1007" s="16"/>
      <c r="H1007" s="16"/>
      <c r="I1007" s="16"/>
      <c r="J1007" s="16"/>
      <c r="K1007" s="16"/>
      <c r="L1007" s="16"/>
      <c r="M1007" s="16"/>
      <c r="N1007" s="16"/>
      <c r="O1007" s="16"/>
      <c r="P1007" s="16"/>
      <c r="Q1007" s="16"/>
      <c r="R1007" s="16"/>
      <c r="S1007" s="16"/>
      <c r="T1007" s="16"/>
      <c r="U1007" s="16"/>
      <c r="V1007" s="16"/>
      <c r="W1007" s="16"/>
      <c r="X1007" s="16"/>
      <c r="Y1007" s="16"/>
      <c r="Z1007" s="16"/>
      <c r="AA1007" s="16"/>
      <c r="AB1007" s="16"/>
      <c r="AC1007" s="16"/>
      <c r="AD1007" s="16"/>
      <c r="AE1007" s="16"/>
      <c r="AF1007" s="16"/>
      <c r="AG1007" s="16"/>
      <c r="AH1007" s="16"/>
      <c r="AI1007" s="16"/>
      <c r="AJ1007" s="16"/>
      <c r="AK1007" s="16"/>
      <c r="AL1007" s="16"/>
      <c r="AM1007" s="16"/>
      <c r="AN1007" s="16"/>
      <c r="AO1007" s="16"/>
      <c r="AP1007" s="16"/>
      <c r="AQ1007" s="16"/>
      <c r="AR1007" s="16"/>
      <c r="AS1007" s="16"/>
      <c r="AT1007" s="16"/>
      <c r="AU1007" s="16"/>
      <c r="AV1007" s="16"/>
      <c r="AW1007" s="16"/>
      <c r="AX1007" s="16"/>
      <c r="AY1007" s="16"/>
      <c r="AZ1007" s="16"/>
      <c r="BA1007" s="16"/>
      <c r="BB1007" s="16"/>
      <c r="BC1007" s="16"/>
      <c r="BD1007" s="16"/>
      <c r="BE1007" s="16"/>
      <c r="BF1007" s="16"/>
      <c r="BG1007" s="16"/>
      <c r="BH1007" s="16"/>
      <c r="BI1007" s="16"/>
      <c r="BJ1007" s="16"/>
      <c r="BK1007" s="16"/>
      <c r="BL1007" s="16"/>
      <c r="BM1007" s="16"/>
      <c r="BN1007" s="16"/>
      <c r="BO1007" s="16"/>
      <c r="BP1007" s="16"/>
      <c r="BQ1007" s="16"/>
      <c r="BR1007" s="16"/>
      <c r="BS1007" s="16"/>
      <c r="BT1007" s="16"/>
      <c r="BU1007" s="16"/>
      <c r="BV1007" s="16"/>
      <c r="BW1007" s="16"/>
      <c r="BX1007" s="16"/>
      <c r="BY1007" s="16"/>
      <c r="BZ1007" s="16"/>
      <c r="CA1007" s="16"/>
      <c r="CB1007" s="16"/>
      <c r="CC1007" s="16"/>
      <c r="CD1007" s="16"/>
      <c r="CE1007" s="16"/>
      <c r="CF1007" s="16"/>
      <c r="CG1007" s="16"/>
      <c r="CH1007" s="16"/>
      <c r="CI1007" s="16"/>
      <c r="CJ1007" s="16"/>
      <c r="CK1007" s="16"/>
      <c r="CL1007" s="16"/>
      <c r="CM1007" s="16"/>
      <c r="CN1007" s="16"/>
      <c r="CO1007" s="16"/>
      <c r="CP1007" s="16"/>
      <c r="CQ1007" s="16"/>
      <c r="CR1007" s="16"/>
      <c r="CS1007" s="16"/>
      <c r="CT1007" s="16"/>
      <c r="CU1007" s="16"/>
      <c r="CV1007" s="16"/>
      <c r="CW1007" s="16"/>
      <c r="CX1007" s="16"/>
      <c r="CY1007" s="16"/>
      <c r="CZ1007" s="16"/>
      <c r="DA1007" s="16"/>
      <c r="DB1007" s="16"/>
      <c r="DC1007" s="16"/>
      <c r="DD1007" s="16"/>
      <c r="DE1007" s="16"/>
      <c r="DF1007" s="16"/>
      <c r="DG1007" s="16"/>
      <c r="DH1007" s="16"/>
      <c r="DI1007" s="16"/>
      <c r="DJ1007" s="16"/>
      <c r="DK1007" s="16"/>
      <c r="DL1007" s="16"/>
      <c r="DM1007" s="16"/>
      <c r="DN1007" s="16"/>
      <c r="DO1007" s="16"/>
      <c r="DP1007" s="16"/>
      <c r="DQ1007" s="16"/>
      <c r="DR1007" s="16"/>
      <c r="DS1007" s="16"/>
      <c r="DT1007" s="16"/>
      <c r="DU1007" s="16"/>
      <c r="DV1007" s="16"/>
      <c r="DW1007" s="16"/>
      <c r="DX1007" s="16"/>
      <c r="DY1007" s="16"/>
      <c r="DZ1007" s="16"/>
      <c r="EA1007" s="16"/>
      <c r="EB1007" s="16"/>
      <c r="EC1007" s="16"/>
      <c r="ED1007" s="16"/>
      <c r="EE1007" s="16"/>
      <c r="EF1007" s="16"/>
      <c r="EG1007" s="16"/>
      <c r="EH1007" s="16"/>
      <c r="EI1007" s="16"/>
      <c r="EJ1007" s="16"/>
      <c r="EK1007" s="16"/>
      <c r="EL1007" s="16"/>
      <c r="EM1007" s="16"/>
      <c r="EN1007" s="16"/>
      <c r="EO1007" s="16"/>
      <c r="EP1007" s="16"/>
      <c r="EQ1007" s="16"/>
      <c r="ER1007" s="16"/>
      <c r="ES1007" s="16"/>
      <c r="ET1007" s="16"/>
      <c r="EU1007" s="16"/>
      <c r="EV1007" s="16"/>
      <c r="EW1007" s="16"/>
      <c r="EX1007" s="16"/>
      <c r="EY1007" s="16"/>
      <c r="EZ1007" s="16"/>
      <c r="FA1007" s="16"/>
      <c r="FB1007" s="16"/>
      <c r="FC1007" s="16"/>
      <c r="FD1007" s="16"/>
      <c r="FE1007" s="16"/>
      <c r="FF1007" s="16"/>
      <c r="FG1007" s="16"/>
      <c r="FH1007" s="16"/>
      <c r="FI1007" s="16"/>
      <c r="FJ1007" s="16"/>
      <c r="FK1007" s="16"/>
      <c r="FL1007" s="16"/>
      <c r="FM1007" s="16"/>
      <c r="FN1007" s="16"/>
      <c r="FO1007" s="16"/>
      <c r="FP1007" s="16"/>
      <c r="FQ1007" s="16"/>
      <c r="FR1007" s="16"/>
      <c r="FS1007" s="16"/>
      <c r="FT1007" s="16"/>
      <c r="FU1007" s="16"/>
      <c r="FV1007" s="16"/>
      <c r="FW1007" s="16"/>
      <c r="FX1007" s="16"/>
      <c r="FY1007" s="16"/>
      <c r="FZ1007" s="17"/>
      <c r="GA1007" s="17"/>
      <c r="GB1007" s="17"/>
    </row>
    <row r="1008" spans="3:184" ht="14.25" customHeight="1">
      <c r="C1008" s="14"/>
      <c r="D1008" s="16"/>
      <c r="E1008" s="16"/>
      <c r="F1008" s="16"/>
      <c r="G1008" s="16"/>
      <c r="H1008" s="16"/>
      <c r="I1008" s="16"/>
      <c r="J1008" s="16"/>
      <c r="K1008" s="16"/>
      <c r="L1008" s="16"/>
      <c r="M1008" s="16"/>
      <c r="N1008" s="16"/>
      <c r="O1008" s="16"/>
      <c r="P1008" s="16"/>
      <c r="Q1008" s="16"/>
      <c r="R1008" s="16"/>
      <c r="S1008" s="16"/>
      <c r="T1008" s="16"/>
      <c r="U1008" s="16"/>
      <c r="V1008" s="16"/>
      <c r="W1008" s="16"/>
      <c r="X1008" s="16"/>
      <c r="Y1008" s="16"/>
      <c r="Z1008" s="16"/>
      <c r="AA1008" s="16"/>
      <c r="AB1008" s="16"/>
      <c r="AC1008" s="16"/>
      <c r="AD1008" s="16"/>
      <c r="AE1008" s="16"/>
      <c r="AF1008" s="16"/>
      <c r="AG1008" s="16"/>
      <c r="AH1008" s="16"/>
      <c r="AI1008" s="16"/>
      <c r="AJ1008" s="16"/>
      <c r="AK1008" s="16"/>
      <c r="AL1008" s="16"/>
      <c r="AM1008" s="16"/>
      <c r="AN1008" s="16"/>
      <c r="AO1008" s="16"/>
      <c r="AP1008" s="16"/>
      <c r="AQ1008" s="16"/>
      <c r="AR1008" s="16"/>
      <c r="AS1008" s="16"/>
      <c r="AT1008" s="16"/>
      <c r="AU1008" s="16"/>
      <c r="AV1008" s="16"/>
      <c r="AW1008" s="16"/>
      <c r="AX1008" s="16"/>
      <c r="AY1008" s="16"/>
      <c r="AZ1008" s="16"/>
      <c r="BA1008" s="16"/>
      <c r="BB1008" s="16"/>
      <c r="BC1008" s="16"/>
      <c r="BD1008" s="16"/>
      <c r="BE1008" s="16"/>
      <c r="BF1008" s="16"/>
      <c r="BG1008" s="16"/>
      <c r="BH1008" s="16"/>
      <c r="BI1008" s="16"/>
      <c r="BJ1008" s="16"/>
      <c r="BK1008" s="16"/>
      <c r="BL1008" s="16"/>
      <c r="BM1008" s="16"/>
      <c r="BN1008" s="16"/>
      <c r="BO1008" s="16"/>
      <c r="BP1008" s="16"/>
      <c r="BQ1008" s="16"/>
      <c r="BR1008" s="16"/>
      <c r="BS1008" s="16"/>
      <c r="BT1008" s="16"/>
      <c r="BU1008" s="16"/>
      <c r="BV1008" s="16"/>
      <c r="BW1008" s="16"/>
      <c r="BX1008" s="16"/>
      <c r="BY1008" s="16"/>
      <c r="BZ1008" s="16"/>
      <c r="CA1008" s="16"/>
      <c r="CB1008" s="16"/>
      <c r="CC1008" s="16"/>
      <c r="CD1008" s="16"/>
      <c r="CE1008" s="16"/>
      <c r="CF1008" s="16"/>
      <c r="CG1008" s="16"/>
      <c r="CH1008" s="16"/>
      <c r="CI1008" s="16"/>
      <c r="CJ1008" s="16"/>
      <c r="CK1008" s="16"/>
      <c r="CL1008" s="16"/>
      <c r="CM1008" s="16"/>
      <c r="CN1008" s="16"/>
      <c r="CO1008" s="16"/>
      <c r="CP1008" s="16"/>
      <c r="CQ1008" s="16"/>
      <c r="CR1008" s="16"/>
      <c r="CS1008" s="16"/>
      <c r="CT1008" s="16"/>
      <c r="CU1008" s="16"/>
      <c r="CV1008" s="16"/>
      <c r="CW1008" s="16"/>
      <c r="CX1008" s="16"/>
      <c r="CY1008" s="16"/>
      <c r="CZ1008" s="16"/>
      <c r="DA1008" s="16"/>
      <c r="DB1008" s="16"/>
      <c r="DC1008" s="16"/>
      <c r="DD1008" s="16"/>
      <c r="DE1008" s="16"/>
      <c r="DF1008" s="16"/>
      <c r="DG1008" s="16"/>
      <c r="DH1008" s="16"/>
      <c r="DI1008" s="16"/>
      <c r="DJ1008" s="16"/>
      <c r="DK1008" s="16"/>
      <c r="DL1008" s="16"/>
      <c r="DM1008" s="16"/>
      <c r="DN1008" s="16"/>
      <c r="DO1008" s="16"/>
      <c r="DP1008" s="16"/>
      <c r="DQ1008" s="16"/>
      <c r="DR1008" s="16"/>
      <c r="DS1008" s="16"/>
      <c r="DT1008" s="16"/>
      <c r="DU1008" s="16"/>
      <c r="DV1008" s="16"/>
      <c r="DW1008" s="16"/>
      <c r="DX1008" s="16"/>
      <c r="DY1008" s="16"/>
      <c r="DZ1008" s="16"/>
      <c r="EA1008" s="16"/>
      <c r="EB1008" s="16"/>
      <c r="EC1008" s="16"/>
      <c r="ED1008" s="16"/>
      <c r="EE1008" s="16"/>
      <c r="EF1008" s="16"/>
      <c r="EG1008" s="16"/>
      <c r="EH1008" s="16"/>
      <c r="EI1008" s="16"/>
      <c r="EJ1008" s="16"/>
      <c r="EK1008" s="16"/>
      <c r="EL1008" s="16"/>
      <c r="EM1008" s="16"/>
      <c r="EN1008" s="16"/>
      <c r="EO1008" s="16"/>
      <c r="EP1008" s="16"/>
      <c r="EQ1008" s="16"/>
      <c r="ER1008" s="16"/>
      <c r="ES1008" s="16"/>
      <c r="ET1008" s="16"/>
      <c r="EU1008" s="16"/>
      <c r="EV1008" s="16"/>
      <c r="EW1008" s="16"/>
      <c r="EX1008" s="16"/>
      <c r="EY1008" s="16"/>
      <c r="EZ1008" s="16"/>
      <c r="FA1008" s="16"/>
      <c r="FB1008" s="16"/>
      <c r="FC1008" s="16"/>
      <c r="FD1008" s="16"/>
      <c r="FE1008" s="16"/>
      <c r="FF1008" s="16"/>
      <c r="FG1008" s="16"/>
      <c r="FH1008" s="16"/>
      <c r="FI1008" s="16"/>
      <c r="FJ1008" s="16"/>
      <c r="FK1008" s="16"/>
      <c r="FL1008" s="16"/>
      <c r="FM1008" s="16"/>
      <c r="FN1008" s="16"/>
      <c r="FO1008" s="16"/>
      <c r="FP1008" s="16"/>
      <c r="FQ1008" s="16"/>
      <c r="FR1008" s="16"/>
      <c r="FS1008" s="16"/>
      <c r="FT1008" s="16"/>
      <c r="FU1008" s="16"/>
      <c r="FV1008" s="16"/>
      <c r="FW1008" s="16"/>
      <c r="FX1008" s="16"/>
      <c r="FY1008" s="16"/>
      <c r="FZ1008" s="17"/>
      <c r="GA1008" s="17"/>
      <c r="GB1008" s="17"/>
    </row>
    <row r="1009" spans="3:184" ht="14.25" customHeight="1">
      <c r="C1009" s="14"/>
      <c r="D1009" s="16"/>
      <c r="E1009" s="16"/>
      <c r="F1009" s="16"/>
      <c r="G1009" s="16"/>
      <c r="H1009" s="16"/>
      <c r="I1009" s="16"/>
      <c r="J1009" s="16"/>
      <c r="K1009" s="16"/>
      <c r="L1009" s="16"/>
      <c r="M1009" s="16"/>
      <c r="N1009" s="16"/>
      <c r="O1009" s="16"/>
      <c r="P1009" s="16"/>
      <c r="Q1009" s="16"/>
      <c r="R1009" s="16"/>
      <c r="S1009" s="16"/>
      <c r="T1009" s="16"/>
      <c r="U1009" s="16"/>
      <c r="V1009" s="16"/>
      <c r="W1009" s="16"/>
      <c r="X1009" s="16"/>
      <c r="Y1009" s="16"/>
      <c r="Z1009" s="16"/>
      <c r="AA1009" s="16"/>
      <c r="AB1009" s="16"/>
      <c r="AC1009" s="16"/>
      <c r="AD1009" s="16"/>
      <c r="AE1009" s="16"/>
      <c r="AF1009" s="16"/>
      <c r="AG1009" s="16"/>
      <c r="AH1009" s="16"/>
      <c r="AI1009" s="16"/>
      <c r="AJ1009" s="16"/>
      <c r="AK1009" s="16"/>
      <c r="AL1009" s="16"/>
      <c r="AM1009" s="16"/>
      <c r="AN1009" s="16"/>
      <c r="AO1009" s="16"/>
      <c r="AP1009" s="16"/>
      <c r="AQ1009" s="16"/>
      <c r="AR1009" s="16"/>
      <c r="AS1009" s="16"/>
      <c r="AT1009" s="16"/>
      <c r="AU1009" s="16"/>
      <c r="AV1009" s="16"/>
      <c r="AW1009" s="16"/>
      <c r="AX1009" s="16"/>
      <c r="AY1009" s="16"/>
      <c r="AZ1009" s="16"/>
      <c r="BA1009" s="16"/>
      <c r="BB1009" s="16"/>
      <c r="BC1009" s="16"/>
      <c r="BD1009" s="16"/>
      <c r="BE1009" s="16"/>
      <c r="BF1009" s="16"/>
      <c r="BG1009" s="16"/>
      <c r="BH1009" s="16"/>
      <c r="BI1009" s="16"/>
      <c r="BJ1009" s="16"/>
      <c r="BK1009" s="16"/>
      <c r="BL1009" s="16"/>
      <c r="BM1009" s="16"/>
      <c r="BN1009" s="16"/>
      <c r="BO1009" s="16"/>
      <c r="BP1009" s="16"/>
      <c r="BQ1009" s="16"/>
      <c r="BR1009" s="16"/>
      <c r="BS1009" s="16"/>
      <c r="BT1009" s="16"/>
      <c r="BU1009" s="16"/>
      <c r="BV1009" s="16"/>
      <c r="BW1009" s="16"/>
      <c r="BX1009" s="16"/>
      <c r="BY1009" s="16"/>
      <c r="BZ1009" s="16"/>
      <c r="CA1009" s="16"/>
      <c r="CB1009" s="16"/>
      <c r="CC1009" s="16"/>
      <c r="CD1009" s="16"/>
      <c r="CE1009" s="16"/>
      <c r="CF1009" s="16"/>
      <c r="CG1009" s="16"/>
      <c r="CH1009" s="16"/>
      <c r="CI1009" s="16"/>
      <c r="CJ1009" s="16"/>
      <c r="CK1009" s="16"/>
      <c r="CL1009" s="16"/>
      <c r="CM1009" s="16"/>
      <c r="CN1009" s="16"/>
      <c r="CO1009" s="16"/>
      <c r="CP1009" s="16"/>
      <c r="CQ1009" s="16"/>
      <c r="CR1009" s="16"/>
      <c r="CS1009" s="16"/>
      <c r="CT1009" s="16"/>
      <c r="CU1009" s="16"/>
      <c r="CV1009" s="16"/>
      <c r="CW1009" s="16"/>
      <c r="CX1009" s="16"/>
      <c r="CY1009" s="16"/>
      <c r="CZ1009" s="16"/>
      <c r="DA1009" s="16"/>
      <c r="DB1009" s="16"/>
      <c r="DC1009" s="16"/>
      <c r="DD1009" s="16"/>
      <c r="DE1009" s="16"/>
      <c r="DF1009" s="16"/>
      <c r="DG1009" s="16"/>
      <c r="DH1009" s="16"/>
      <c r="DI1009" s="16"/>
      <c r="DJ1009" s="16"/>
      <c r="DK1009" s="16"/>
      <c r="DL1009" s="16"/>
      <c r="DM1009" s="16"/>
      <c r="DN1009" s="16"/>
      <c r="DO1009" s="16"/>
      <c r="DP1009" s="16"/>
      <c r="DQ1009" s="16"/>
      <c r="DR1009" s="16"/>
      <c r="DS1009" s="16"/>
      <c r="DT1009" s="16"/>
      <c r="DU1009" s="16"/>
      <c r="DV1009" s="16"/>
      <c r="DW1009" s="16"/>
      <c r="DX1009" s="16"/>
      <c r="DY1009" s="16"/>
      <c r="DZ1009" s="16"/>
      <c r="EA1009" s="16"/>
      <c r="EB1009" s="16"/>
      <c r="EC1009" s="16"/>
      <c r="ED1009" s="16"/>
      <c r="EE1009" s="16"/>
      <c r="EF1009" s="16"/>
      <c r="EG1009" s="16"/>
      <c r="EH1009" s="16"/>
      <c r="EI1009" s="16"/>
      <c r="EJ1009" s="16"/>
      <c r="EK1009" s="16"/>
      <c r="EL1009" s="16"/>
      <c r="EM1009" s="16"/>
      <c r="EN1009" s="16"/>
      <c r="EO1009" s="16"/>
      <c r="EP1009" s="16"/>
      <c r="EQ1009" s="16"/>
      <c r="ER1009" s="16"/>
      <c r="ES1009" s="16"/>
      <c r="ET1009" s="16"/>
      <c r="EU1009" s="16"/>
      <c r="EV1009" s="16"/>
      <c r="EW1009" s="16"/>
      <c r="EX1009" s="16"/>
      <c r="EY1009" s="16"/>
      <c r="EZ1009" s="16"/>
      <c r="FA1009" s="16"/>
      <c r="FB1009" s="16"/>
      <c r="FC1009" s="16"/>
      <c r="FD1009" s="16"/>
      <c r="FE1009" s="16"/>
      <c r="FF1009" s="16"/>
      <c r="FG1009" s="16"/>
      <c r="FH1009" s="16"/>
      <c r="FI1009" s="16"/>
      <c r="FJ1009" s="16"/>
      <c r="FK1009" s="16"/>
      <c r="FL1009" s="16"/>
      <c r="FM1009" s="16"/>
      <c r="FN1009" s="16"/>
      <c r="FO1009" s="16"/>
      <c r="FP1009" s="16"/>
      <c r="FQ1009" s="16"/>
      <c r="FR1009" s="16"/>
      <c r="FS1009" s="16"/>
      <c r="FT1009" s="16"/>
      <c r="FU1009" s="16"/>
      <c r="FV1009" s="16"/>
      <c r="FW1009" s="16"/>
      <c r="FX1009" s="16"/>
      <c r="FY1009" s="16"/>
      <c r="FZ1009" s="17"/>
      <c r="GA1009" s="17"/>
      <c r="GB1009" s="17"/>
    </row>
    <row r="1010" spans="3:184" ht="14.25" customHeight="1">
      <c r="C1010" s="14"/>
      <c r="D1010" s="16"/>
      <c r="E1010" s="16"/>
      <c r="F1010" s="16"/>
      <c r="G1010" s="16"/>
      <c r="H1010" s="16"/>
      <c r="I1010" s="16"/>
      <c r="J1010" s="16"/>
      <c r="K1010" s="16"/>
      <c r="L1010" s="16"/>
      <c r="M1010" s="16"/>
      <c r="N1010" s="16"/>
      <c r="O1010" s="16"/>
      <c r="P1010" s="16"/>
      <c r="Q1010" s="16"/>
      <c r="R1010" s="16"/>
      <c r="S1010" s="16"/>
      <c r="T1010" s="16"/>
      <c r="U1010" s="16"/>
      <c r="V1010" s="16"/>
      <c r="W1010" s="16"/>
      <c r="X1010" s="16"/>
      <c r="Y1010" s="16"/>
      <c r="Z1010" s="16"/>
      <c r="AA1010" s="16"/>
      <c r="AB1010" s="16"/>
      <c r="AC1010" s="16"/>
      <c r="AD1010" s="16"/>
      <c r="AE1010" s="16"/>
      <c r="AF1010" s="16"/>
      <c r="AG1010" s="16"/>
      <c r="AH1010" s="16"/>
      <c r="AI1010" s="16"/>
      <c r="AJ1010" s="16"/>
      <c r="AK1010" s="16"/>
      <c r="AL1010" s="16"/>
      <c r="AM1010" s="16"/>
      <c r="AN1010" s="16"/>
      <c r="AO1010" s="16"/>
      <c r="AP1010" s="16"/>
      <c r="AQ1010" s="16"/>
      <c r="AR1010" s="16"/>
      <c r="AS1010" s="16"/>
      <c r="AT1010" s="16"/>
      <c r="AU1010" s="16"/>
      <c r="AV1010" s="16"/>
      <c r="AW1010" s="16"/>
      <c r="AX1010" s="16"/>
      <c r="AY1010" s="16"/>
      <c r="AZ1010" s="16"/>
      <c r="BA1010" s="16"/>
      <c r="BB1010" s="16"/>
      <c r="BC1010" s="16"/>
      <c r="BD1010" s="16"/>
      <c r="BE1010" s="16"/>
      <c r="BF1010" s="16"/>
      <c r="BG1010" s="16"/>
      <c r="BH1010" s="16"/>
      <c r="BI1010" s="16"/>
      <c r="BJ1010" s="16"/>
      <c r="BK1010" s="16"/>
      <c r="BL1010" s="16"/>
      <c r="BM1010" s="16"/>
      <c r="BN1010" s="16"/>
      <c r="BO1010" s="16"/>
      <c r="BP1010" s="16"/>
      <c r="BQ1010" s="16"/>
      <c r="BR1010" s="16"/>
      <c r="BS1010" s="16"/>
      <c r="BT1010" s="16"/>
      <c r="BU1010" s="16"/>
      <c r="BV1010" s="16"/>
      <c r="BW1010" s="16"/>
      <c r="BX1010" s="16"/>
      <c r="BY1010" s="16"/>
      <c r="BZ1010" s="16"/>
      <c r="CA1010" s="16"/>
      <c r="CB1010" s="16"/>
      <c r="CC1010" s="16"/>
      <c r="CD1010" s="16"/>
      <c r="CE1010" s="16"/>
      <c r="CF1010" s="16"/>
      <c r="CG1010" s="16"/>
      <c r="CH1010" s="16"/>
      <c r="CI1010" s="16"/>
      <c r="CJ1010" s="16"/>
      <c r="CK1010" s="16"/>
      <c r="CL1010" s="16"/>
      <c r="CM1010" s="16"/>
      <c r="CN1010" s="16"/>
      <c r="CO1010" s="16"/>
      <c r="CP1010" s="16"/>
      <c r="CQ1010" s="16"/>
      <c r="CR1010" s="16"/>
      <c r="CS1010" s="16"/>
      <c r="CT1010" s="16"/>
      <c r="CU1010" s="16"/>
      <c r="CV1010" s="16"/>
      <c r="CW1010" s="16"/>
      <c r="CX1010" s="16"/>
      <c r="CY1010" s="16"/>
      <c r="CZ1010" s="16"/>
      <c r="DA1010" s="16"/>
      <c r="DB1010" s="16"/>
      <c r="DC1010" s="16"/>
      <c r="DD1010" s="16"/>
      <c r="DE1010" s="16"/>
      <c r="DF1010" s="16"/>
      <c r="DG1010" s="16"/>
      <c r="DH1010" s="16"/>
      <c r="DI1010" s="16"/>
      <c r="DJ1010" s="16"/>
      <c r="DK1010" s="16"/>
      <c r="DL1010" s="16"/>
      <c r="DM1010" s="16"/>
      <c r="DN1010" s="16"/>
      <c r="DO1010" s="16"/>
      <c r="DP1010" s="16"/>
      <c r="DQ1010" s="16"/>
      <c r="DR1010" s="16"/>
      <c r="DS1010" s="16"/>
      <c r="DT1010" s="16"/>
      <c r="DU1010" s="16"/>
      <c r="DV1010" s="16"/>
      <c r="DW1010" s="16"/>
      <c r="DX1010" s="16"/>
      <c r="DY1010" s="16"/>
      <c r="DZ1010" s="16"/>
      <c r="EA1010" s="16"/>
      <c r="EB1010" s="16"/>
      <c r="EC1010" s="16"/>
      <c r="ED1010" s="16"/>
      <c r="EE1010" s="16"/>
      <c r="EF1010" s="16"/>
      <c r="EG1010" s="16"/>
      <c r="EH1010" s="16"/>
      <c r="EI1010" s="16"/>
      <c r="EJ1010" s="16"/>
      <c r="EK1010" s="16"/>
      <c r="EL1010" s="16"/>
      <c r="EM1010" s="16"/>
      <c r="EN1010" s="16"/>
      <c r="EO1010" s="16"/>
      <c r="EP1010" s="16"/>
      <c r="EQ1010" s="16"/>
      <c r="ER1010" s="16"/>
      <c r="ES1010" s="16"/>
      <c r="ET1010" s="16"/>
      <c r="EU1010" s="16"/>
      <c r="EV1010" s="16"/>
      <c r="EW1010" s="16"/>
      <c r="EX1010" s="16"/>
      <c r="EY1010" s="16"/>
      <c r="EZ1010" s="16"/>
      <c r="FA1010" s="16"/>
      <c r="FB1010" s="16"/>
      <c r="FC1010" s="16"/>
      <c r="FD1010" s="16"/>
      <c r="FE1010" s="16"/>
      <c r="FF1010" s="16"/>
      <c r="FG1010" s="16"/>
      <c r="FH1010" s="16"/>
      <c r="FI1010" s="16"/>
      <c r="FJ1010" s="16"/>
      <c r="FK1010" s="16"/>
      <c r="FL1010" s="16"/>
      <c r="FM1010" s="16"/>
      <c r="FN1010" s="16"/>
      <c r="FO1010" s="16"/>
      <c r="FP1010" s="16"/>
      <c r="FQ1010" s="16"/>
      <c r="FR1010" s="16"/>
      <c r="FS1010" s="16"/>
      <c r="FT1010" s="16"/>
      <c r="FU1010" s="16"/>
      <c r="FV1010" s="16"/>
      <c r="FW1010" s="16"/>
      <c r="FX1010" s="16"/>
      <c r="FY1010" s="16"/>
      <c r="FZ1010" s="17"/>
      <c r="GA1010" s="17"/>
      <c r="GB1010" s="17"/>
    </row>
    <row r="1011" spans="3:184" ht="14.25" customHeight="1">
      <c r="C1011" s="14"/>
      <c r="D1011" s="16"/>
      <c r="E1011" s="16"/>
      <c r="F1011" s="16"/>
      <c r="G1011" s="16"/>
      <c r="H1011" s="16"/>
      <c r="I1011" s="16"/>
      <c r="J1011" s="16"/>
      <c r="K1011" s="16"/>
      <c r="L1011" s="16"/>
      <c r="M1011" s="16"/>
      <c r="N1011" s="16"/>
      <c r="O1011" s="16"/>
      <c r="P1011" s="16"/>
      <c r="Q1011" s="16"/>
      <c r="R1011" s="16"/>
      <c r="S1011" s="16"/>
      <c r="T1011" s="16"/>
      <c r="U1011" s="16"/>
      <c r="V1011" s="16"/>
      <c r="W1011" s="16"/>
      <c r="X1011" s="16"/>
      <c r="Y1011" s="16"/>
      <c r="Z1011" s="16"/>
      <c r="AA1011" s="16"/>
      <c r="AB1011" s="16"/>
      <c r="AC1011" s="16"/>
      <c r="AD1011" s="16"/>
      <c r="AE1011" s="16"/>
      <c r="AF1011" s="16"/>
      <c r="AG1011" s="16"/>
      <c r="AH1011" s="16"/>
      <c r="AI1011" s="16"/>
      <c r="AJ1011" s="16"/>
      <c r="AK1011" s="16"/>
      <c r="AL1011" s="16"/>
      <c r="AM1011" s="16"/>
      <c r="AN1011" s="16"/>
      <c r="AO1011" s="16"/>
      <c r="AP1011" s="16"/>
      <c r="AQ1011" s="16"/>
      <c r="AR1011" s="16"/>
      <c r="AS1011" s="16"/>
      <c r="AT1011" s="16"/>
      <c r="AU1011" s="16"/>
      <c r="AV1011" s="16"/>
      <c r="AW1011" s="16"/>
      <c r="AX1011" s="16"/>
      <c r="AY1011" s="16"/>
      <c r="AZ1011" s="16"/>
      <c r="BA1011" s="16"/>
      <c r="BB1011" s="16"/>
      <c r="BC1011" s="16"/>
      <c r="BD1011" s="16"/>
      <c r="BE1011" s="16"/>
      <c r="BF1011" s="16"/>
      <c r="BG1011" s="16"/>
      <c r="BH1011" s="16"/>
      <c r="BI1011" s="16"/>
      <c r="BJ1011" s="16"/>
      <c r="BK1011" s="16"/>
      <c r="BL1011" s="16"/>
      <c r="BM1011" s="16"/>
      <c r="BN1011" s="16"/>
      <c r="BO1011" s="16"/>
      <c r="BP1011" s="16"/>
      <c r="BQ1011" s="16"/>
      <c r="BR1011" s="16"/>
      <c r="BS1011" s="16"/>
      <c r="BT1011" s="16"/>
      <c r="BU1011" s="16"/>
      <c r="BV1011" s="16"/>
      <c r="BW1011" s="16"/>
      <c r="BX1011" s="16"/>
      <c r="BY1011" s="16"/>
      <c r="BZ1011" s="16"/>
      <c r="CA1011" s="16"/>
      <c r="CB1011" s="16"/>
      <c r="CC1011" s="16"/>
      <c r="CD1011" s="16"/>
      <c r="CE1011" s="16"/>
      <c r="CF1011" s="16"/>
      <c r="CG1011" s="16"/>
      <c r="CH1011" s="16"/>
      <c r="CI1011" s="16"/>
      <c r="CJ1011" s="16"/>
      <c r="CK1011" s="16"/>
      <c r="CL1011" s="16"/>
      <c r="CM1011" s="16"/>
      <c r="CN1011" s="16"/>
      <c r="CO1011" s="16"/>
      <c r="CP1011" s="16"/>
      <c r="CQ1011" s="16"/>
      <c r="CR1011" s="16"/>
      <c r="CS1011" s="16"/>
      <c r="CT1011" s="16"/>
      <c r="CU1011" s="16"/>
      <c r="CV1011" s="16"/>
      <c r="CW1011" s="16"/>
      <c r="CX1011" s="16"/>
      <c r="CY1011" s="16"/>
      <c r="CZ1011" s="16"/>
      <c r="DA1011" s="16"/>
      <c r="DB1011" s="16"/>
      <c r="DC1011" s="16"/>
      <c r="DD1011" s="16"/>
      <c r="DE1011" s="16"/>
      <c r="DF1011" s="16"/>
      <c r="DG1011" s="16"/>
      <c r="DH1011" s="16"/>
      <c r="DI1011" s="16"/>
      <c r="DJ1011" s="16"/>
      <c r="DK1011" s="16"/>
      <c r="DL1011" s="16"/>
      <c r="DM1011" s="16"/>
      <c r="DN1011" s="16"/>
      <c r="DO1011" s="16"/>
      <c r="DP1011" s="16"/>
      <c r="DQ1011" s="16"/>
      <c r="DR1011" s="16"/>
      <c r="DS1011" s="16"/>
      <c r="DT1011" s="16"/>
      <c r="DU1011" s="16"/>
      <c r="DV1011" s="16"/>
      <c r="DW1011" s="16"/>
      <c r="DX1011" s="16"/>
      <c r="DY1011" s="16"/>
      <c r="DZ1011" s="16"/>
      <c r="EA1011" s="16"/>
      <c r="EB1011" s="16"/>
      <c r="EC1011" s="16"/>
      <c r="ED1011" s="16"/>
      <c r="EE1011" s="16"/>
      <c r="EF1011" s="16"/>
      <c r="EG1011" s="16"/>
      <c r="EH1011" s="16"/>
      <c r="EI1011" s="16"/>
      <c r="EJ1011" s="16"/>
      <c r="EK1011" s="16"/>
      <c r="EL1011" s="16"/>
      <c r="EM1011" s="16"/>
      <c r="EN1011" s="16"/>
      <c r="EO1011" s="16"/>
      <c r="EP1011" s="16"/>
      <c r="EQ1011" s="16"/>
      <c r="ER1011" s="16"/>
      <c r="ES1011" s="16"/>
      <c r="ET1011" s="16"/>
      <c r="EU1011" s="16"/>
      <c r="EV1011" s="16"/>
      <c r="EW1011" s="16"/>
      <c r="EX1011" s="16"/>
      <c r="EY1011" s="16"/>
      <c r="EZ1011" s="16"/>
      <c r="FA1011" s="16"/>
      <c r="FB1011" s="16"/>
      <c r="FC1011" s="16"/>
      <c r="FD1011" s="16"/>
      <c r="FE1011" s="16"/>
      <c r="FF1011" s="16"/>
      <c r="FG1011" s="16"/>
      <c r="FH1011" s="16"/>
      <c r="FI1011" s="16"/>
      <c r="FJ1011" s="16"/>
      <c r="FK1011" s="16"/>
      <c r="FL1011" s="16"/>
      <c r="FM1011" s="16"/>
      <c r="FN1011" s="16"/>
      <c r="FO1011" s="16"/>
      <c r="FP1011" s="16"/>
      <c r="FQ1011" s="16"/>
      <c r="FR1011" s="16"/>
      <c r="FS1011" s="16"/>
      <c r="FT1011" s="16"/>
      <c r="FU1011" s="16"/>
      <c r="FV1011" s="16"/>
      <c r="FW1011" s="16"/>
      <c r="FX1011" s="16"/>
      <c r="FY1011" s="16"/>
      <c r="FZ1011" s="17"/>
      <c r="GA1011" s="17"/>
      <c r="GB1011" s="17"/>
    </row>
    <row r="1012" spans="3:184" ht="14.25" customHeight="1">
      <c r="C1012" s="14"/>
      <c r="D1012" s="16"/>
      <c r="E1012" s="16"/>
      <c r="F1012" s="16"/>
      <c r="G1012" s="16"/>
      <c r="H1012" s="16"/>
      <c r="I1012" s="16"/>
      <c r="J1012" s="16"/>
      <c r="K1012" s="16"/>
      <c r="L1012" s="16"/>
      <c r="M1012" s="16"/>
      <c r="N1012" s="16"/>
      <c r="O1012" s="16"/>
      <c r="P1012" s="16"/>
      <c r="Q1012" s="16"/>
      <c r="R1012" s="16"/>
      <c r="S1012" s="16"/>
      <c r="T1012" s="16"/>
      <c r="U1012" s="16"/>
      <c r="V1012" s="16"/>
      <c r="W1012" s="16"/>
      <c r="X1012" s="16"/>
      <c r="Y1012" s="16"/>
      <c r="Z1012" s="16"/>
      <c r="AA1012" s="16"/>
      <c r="AB1012" s="16"/>
      <c r="AC1012" s="16"/>
      <c r="AD1012" s="16"/>
      <c r="AE1012" s="16"/>
      <c r="AF1012" s="16"/>
      <c r="AG1012" s="16"/>
      <c r="AH1012" s="16"/>
      <c r="AI1012" s="16"/>
      <c r="AJ1012" s="16"/>
      <c r="AK1012" s="16"/>
      <c r="AL1012" s="16"/>
      <c r="AM1012" s="16"/>
      <c r="AN1012" s="16"/>
      <c r="AO1012" s="16"/>
      <c r="AP1012" s="16"/>
      <c r="AQ1012" s="16"/>
      <c r="AR1012" s="16"/>
      <c r="AS1012" s="16"/>
      <c r="AT1012" s="16"/>
      <c r="AU1012" s="16"/>
      <c r="AV1012" s="16"/>
      <c r="AW1012" s="16"/>
      <c r="AX1012" s="16"/>
      <c r="AY1012" s="16"/>
      <c r="AZ1012" s="16"/>
      <c r="BA1012" s="16"/>
      <c r="BB1012" s="16"/>
      <c r="BC1012" s="16"/>
      <c r="BD1012" s="16"/>
      <c r="BE1012" s="16"/>
      <c r="BF1012" s="16"/>
      <c r="BG1012" s="16"/>
      <c r="BH1012" s="16"/>
      <c r="BI1012" s="16"/>
      <c r="BJ1012" s="16"/>
      <c r="BK1012" s="16"/>
      <c r="BL1012" s="16"/>
      <c r="BM1012" s="16"/>
      <c r="BN1012" s="16"/>
      <c r="BO1012" s="16"/>
      <c r="BP1012" s="16"/>
      <c r="BQ1012" s="16"/>
      <c r="BR1012" s="16"/>
      <c r="BS1012" s="16"/>
      <c r="BT1012" s="16"/>
      <c r="BU1012" s="16"/>
      <c r="BV1012" s="16"/>
      <c r="BW1012" s="16"/>
      <c r="BX1012" s="16"/>
      <c r="BY1012" s="16"/>
      <c r="BZ1012" s="16"/>
      <c r="CA1012" s="16"/>
      <c r="CB1012" s="16"/>
      <c r="CC1012" s="16"/>
      <c r="CD1012" s="16"/>
      <c r="CE1012" s="16"/>
      <c r="CF1012" s="16"/>
      <c r="CG1012" s="16"/>
      <c r="CH1012" s="16"/>
      <c r="CI1012" s="16"/>
      <c r="CJ1012" s="16"/>
      <c r="CK1012" s="16"/>
      <c r="CL1012" s="16"/>
      <c r="CM1012" s="16"/>
      <c r="CN1012" s="16"/>
      <c r="CO1012" s="16"/>
      <c r="CP1012" s="16"/>
      <c r="CQ1012" s="16"/>
      <c r="CR1012" s="16"/>
      <c r="CS1012" s="16"/>
      <c r="CT1012" s="16"/>
      <c r="CU1012" s="16"/>
      <c r="CV1012" s="16"/>
      <c r="CW1012" s="16"/>
      <c r="CX1012" s="16"/>
      <c r="CY1012" s="16"/>
      <c r="CZ1012" s="16"/>
      <c r="DA1012" s="16"/>
      <c r="DB1012" s="16"/>
      <c r="DC1012" s="16"/>
      <c r="DD1012" s="16"/>
      <c r="DE1012" s="16"/>
      <c r="DF1012" s="16"/>
      <c r="DG1012" s="16"/>
      <c r="DH1012" s="16"/>
      <c r="DI1012" s="16"/>
      <c r="DJ1012" s="16"/>
      <c r="DK1012" s="16"/>
      <c r="DL1012" s="16"/>
      <c r="DM1012" s="16"/>
      <c r="DN1012" s="16"/>
      <c r="DO1012" s="16"/>
      <c r="DP1012" s="16"/>
      <c r="DQ1012" s="16"/>
      <c r="DR1012" s="16"/>
      <c r="DS1012" s="16"/>
      <c r="DT1012" s="16"/>
      <c r="DU1012" s="16"/>
      <c r="DV1012" s="16"/>
      <c r="DW1012" s="16"/>
      <c r="DX1012" s="16"/>
      <c r="DY1012" s="16"/>
      <c r="DZ1012" s="16"/>
      <c r="EA1012" s="16"/>
      <c r="EB1012" s="16"/>
      <c r="EC1012" s="16"/>
      <c r="ED1012" s="16"/>
      <c r="EE1012" s="16"/>
      <c r="EF1012" s="16"/>
      <c r="EG1012" s="16"/>
      <c r="EH1012" s="16"/>
      <c r="EI1012" s="16"/>
      <c r="EJ1012" s="16"/>
      <c r="EK1012" s="16"/>
      <c r="EL1012" s="16"/>
      <c r="EM1012" s="16"/>
      <c r="EN1012" s="16"/>
      <c r="EO1012" s="16"/>
      <c r="EP1012" s="16"/>
      <c r="EQ1012" s="16"/>
      <c r="ER1012" s="16"/>
      <c r="ES1012" s="16"/>
      <c r="ET1012" s="16"/>
      <c r="EU1012" s="16"/>
      <c r="EV1012" s="16"/>
      <c r="EW1012" s="16"/>
      <c r="EX1012" s="16"/>
      <c r="EY1012" s="16"/>
      <c r="EZ1012" s="16"/>
      <c r="FA1012" s="16"/>
      <c r="FB1012" s="16"/>
      <c r="FC1012" s="16"/>
      <c r="FD1012" s="16"/>
      <c r="FE1012" s="16"/>
      <c r="FF1012" s="16"/>
      <c r="FG1012" s="16"/>
      <c r="FH1012" s="16"/>
      <c r="FI1012" s="16"/>
      <c r="FJ1012" s="16"/>
      <c r="FK1012" s="16"/>
      <c r="FL1012" s="16"/>
      <c r="FM1012" s="16"/>
      <c r="FN1012" s="16"/>
      <c r="FO1012" s="16"/>
      <c r="FP1012" s="16"/>
      <c r="FQ1012" s="16"/>
      <c r="FR1012" s="16"/>
      <c r="FS1012" s="16"/>
      <c r="FT1012" s="16"/>
      <c r="FU1012" s="16"/>
      <c r="FV1012" s="16"/>
      <c r="FW1012" s="16"/>
      <c r="FX1012" s="16"/>
      <c r="FY1012" s="16"/>
      <c r="FZ1012" s="17"/>
      <c r="GA1012" s="17"/>
      <c r="GB1012" s="17"/>
    </row>
    <row r="1013" spans="3:184" ht="14.25" customHeight="1">
      <c r="C1013" s="14"/>
      <c r="D1013" s="16"/>
      <c r="E1013" s="16"/>
      <c r="F1013" s="16"/>
      <c r="G1013" s="16"/>
      <c r="H1013" s="16"/>
      <c r="I1013" s="16"/>
      <c r="J1013" s="16"/>
      <c r="K1013" s="16"/>
      <c r="L1013" s="16"/>
      <c r="M1013" s="16"/>
      <c r="N1013" s="16"/>
      <c r="O1013" s="16"/>
      <c r="P1013" s="16"/>
      <c r="Q1013" s="16"/>
      <c r="R1013" s="16"/>
      <c r="S1013" s="16"/>
      <c r="T1013" s="16"/>
      <c r="U1013" s="16"/>
      <c r="V1013" s="16"/>
      <c r="W1013" s="16"/>
      <c r="X1013" s="16"/>
      <c r="Y1013" s="16"/>
      <c r="Z1013" s="16"/>
      <c r="AA1013" s="16"/>
      <c r="AB1013" s="16"/>
      <c r="AC1013" s="16"/>
      <c r="AD1013" s="16"/>
      <c r="AE1013" s="16"/>
      <c r="AF1013" s="16"/>
      <c r="AG1013" s="16"/>
      <c r="AH1013" s="16"/>
      <c r="AI1013" s="16"/>
      <c r="AJ1013" s="16"/>
      <c r="AK1013" s="16"/>
      <c r="AL1013" s="16"/>
      <c r="AM1013" s="16"/>
      <c r="AN1013" s="16"/>
      <c r="AO1013" s="16"/>
      <c r="AP1013" s="16"/>
      <c r="AQ1013" s="16"/>
      <c r="AR1013" s="16"/>
      <c r="AS1013" s="16"/>
      <c r="AT1013" s="16"/>
      <c r="AU1013" s="16"/>
      <c r="AV1013" s="16"/>
      <c r="AW1013" s="16"/>
      <c r="AX1013" s="16"/>
      <c r="AY1013" s="16"/>
      <c r="AZ1013" s="16"/>
      <c r="BA1013" s="16"/>
      <c r="BB1013" s="16"/>
      <c r="BC1013" s="16"/>
      <c r="BD1013" s="16"/>
      <c r="BE1013" s="16"/>
      <c r="BF1013" s="16"/>
      <c r="BG1013" s="16"/>
      <c r="BH1013" s="16"/>
      <c r="BI1013" s="16"/>
      <c r="BJ1013" s="16"/>
      <c r="BK1013" s="16"/>
      <c r="BL1013" s="16"/>
      <c r="BM1013" s="16"/>
      <c r="BN1013" s="16"/>
      <c r="BO1013" s="16"/>
      <c r="BP1013" s="16"/>
      <c r="BQ1013" s="16"/>
      <c r="BR1013" s="16"/>
      <c r="BS1013" s="16"/>
      <c r="BT1013" s="16"/>
      <c r="BU1013" s="16"/>
      <c r="BV1013" s="16"/>
      <c r="BW1013" s="16"/>
      <c r="BX1013" s="16"/>
      <c r="BY1013" s="16"/>
      <c r="BZ1013" s="16"/>
      <c r="CA1013" s="16"/>
      <c r="CB1013" s="16"/>
      <c r="CC1013" s="16"/>
      <c r="CD1013" s="16"/>
      <c r="CE1013" s="16"/>
      <c r="CF1013" s="16"/>
      <c r="CG1013" s="16"/>
      <c r="CH1013" s="16"/>
      <c r="CI1013" s="16"/>
      <c r="CJ1013" s="16"/>
      <c r="CK1013" s="16"/>
      <c r="CL1013" s="16"/>
      <c r="CM1013" s="16"/>
      <c r="CN1013" s="16"/>
      <c r="CO1013" s="16"/>
      <c r="CP1013" s="16"/>
      <c r="CQ1013" s="16"/>
      <c r="CR1013" s="16"/>
      <c r="CS1013" s="16"/>
      <c r="CT1013" s="16"/>
      <c r="CU1013" s="16"/>
      <c r="CV1013" s="16"/>
      <c r="CW1013" s="16"/>
      <c r="CX1013" s="16"/>
      <c r="CY1013" s="16"/>
      <c r="CZ1013" s="16"/>
      <c r="DA1013" s="16"/>
      <c r="DB1013" s="16"/>
      <c r="DC1013" s="16"/>
      <c r="DD1013" s="16"/>
      <c r="DE1013" s="16"/>
      <c r="DF1013" s="16"/>
      <c r="DG1013" s="16"/>
      <c r="DH1013" s="16"/>
      <c r="DI1013" s="16"/>
      <c r="DJ1013" s="16"/>
      <c r="DK1013" s="16"/>
      <c r="DL1013" s="16"/>
      <c r="DM1013" s="16"/>
      <c r="DN1013" s="16"/>
      <c r="DO1013" s="16"/>
      <c r="DP1013" s="16"/>
      <c r="DQ1013" s="16"/>
      <c r="DR1013" s="16"/>
      <c r="DS1013" s="16"/>
      <c r="DT1013" s="16"/>
      <c r="DU1013" s="16"/>
      <c r="DV1013" s="16"/>
      <c r="DW1013" s="16"/>
      <c r="DX1013" s="16"/>
      <c r="DY1013" s="16"/>
      <c r="DZ1013" s="16"/>
      <c r="EA1013" s="16"/>
      <c r="EB1013" s="16"/>
      <c r="EC1013" s="16"/>
      <c r="ED1013" s="16"/>
      <c r="EE1013" s="16"/>
      <c r="EF1013" s="16"/>
      <c r="EG1013" s="16"/>
      <c r="EH1013" s="16"/>
      <c r="EI1013" s="16"/>
      <c r="EJ1013" s="16"/>
      <c r="EK1013" s="16"/>
      <c r="EL1013" s="16"/>
      <c r="EM1013" s="16"/>
      <c r="EN1013" s="16"/>
      <c r="EO1013" s="16"/>
      <c r="EP1013" s="16"/>
      <c r="EQ1013" s="16"/>
      <c r="ER1013" s="16"/>
      <c r="ES1013" s="16"/>
      <c r="ET1013" s="16"/>
      <c r="EU1013" s="16"/>
      <c r="EV1013" s="16"/>
      <c r="EW1013" s="16"/>
      <c r="EX1013" s="16"/>
      <c r="EY1013" s="16"/>
      <c r="EZ1013" s="16"/>
      <c r="FA1013" s="16"/>
      <c r="FB1013" s="16"/>
      <c r="FC1013" s="16"/>
      <c r="FD1013" s="16"/>
      <c r="FE1013" s="16"/>
      <c r="FF1013" s="16"/>
      <c r="FG1013" s="16"/>
      <c r="FH1013" s="16"/>
      <c r="FI1013" s="16"/>
      <c r="FJ1013" s="16"/>
      <c r="FK1013" s="16"/>
      <c r="FL1013" s="16"/>
      <c r="FM1013" s="16"/>
      <c r="FN1013" s="16"/>
      <c r="FO1013" s="16"/>
      <c r="FP1013" s="16"/>
      <c r="FQ1013" s="16"/>
      <c r="FR1013" s="16"/>
      <c r="FS1013" s="16"/>
      <c r="FT1013" s="16"/>
      <c r="FU1013" s="16"/>
      <c r="FV1013" s="16"/>
      <c r="FW1013" s="16"/>
      <c r="FX1013" s="16"/>
      <c r="FY1013" s="16"/>
      <c r="FZ1013" s="17"/>
      <c r="GA1013" s="17"/>
      <c r="GB1013" s="17"/>
    </row>
    <row r="1014" spans="3:184" ht="14.25" customHeight="1">
      <c r="C1014" s="14"/>
      <c r="D1014" s="16"/>
      <c r="E1014" s="16"/>
      <c r="F1014" s="16"/>
      <c r="G1014" s="16"/>
      <c r="H1014" s="16"/>
      <c r="I1014" s="16"/>
      <c r="J1014" s="16"/>
      <c r="K1014" s="16"/>
      <c r="L1014" s="16"/>
      <c r="M1014" s="16"/>
      <c r="N1014" s="16"/>
      <c r="O1014" s="16"/>
      <c r="P1014" s="16"/>
      <c r="Q1014" s="16"/>
      <c r="R1014" s="16"/>
      <c r="S1014" s="16"/>
      <c r="T1014" s="16"/>
      <c r="U1014" s="16"/>
      <c r="V1014" s="16"/>
      <c r="W1014" s="16"/>
      <c r="X1014" s="16"/>
      <c r="Y1014" s="16"/>
      <c r="Z1014" s="16"/>
      <c r="AA1014" s="16"/>
      <c r="AB1014" s="16"/>
      <c r="AC1014" s="16"/>
      <c r="AD1014" s="16"/>
      <c r="AE1014" s="16"/>
      <c r="AF1014" s="16"/>
      <c r="AG1014" s="16"/>
      <c r="AH1014" s="16"/>
      <c r="AI1014" s="16"/>
      <c r="AJ1014" s="16"/>
      <c r="AK1014" s="16"/>
      <c r="AL1014" s="16"/>
      <c r="AM1014" s="16"/>
      <c r="AN1014" s="16"/>
      <c r="AO1014" s="16"/>
      <c r="AP1014" s="16"/>
      <c r="AQ1014" s="16"/>
      <c r="AR1014" s="16"/>
      <c r="AS1014" s="16"/>
      <c r="AT1014" s="16"/>
      <c r="AU1014" s="16"/>
      <c r="AV1014" s="16"/>
      <c r="AW1014" s="16"/>
      <c r="AX1014" s="16"/>
      <c r="AY1014" s="16"/>
      <c r="AZ1014" s="16"/>
      <c r="BA1014" s="16"/>
      <c r="BB1014" s="16"/>
      <c r="BC1014" s="16"/>
      <c r="BD1014" s="16"/>
      <c r="BE1014" s="16"/>
      <c r="BF1014" s="16"/>
      <c r="BG1014" s="16"/>
      <c r="BH1014" s="16"/>
      <c r="BI1014" s="16"/>
      <c r="BJ1014" s="16"/>
      <c r="BK1014" s="16"/>
      <c r="BL1014" s="16"/>
      <c r="BM1014" s="16"/>
      <c r="BN1014" s="16"/>
      <c r="BO1014" s="16"/>
      <c r="BP1014" s="16"/>
      <c r="BQ1014" s="16"/>
      <c r="BR1014" s="16"/>
      <c r="BS1014" s="16"/>
      <c r="BT1014" s="16"/>
      <c r="BU1014" s="16"/>
      <c r="BV1014" s="16"/>
      <c r="BW1014" s="16"/>
      <c r="BX1014" s="16"/>
      <c r="BY1014" s="16"/>
      <c r="BZ1014" s="16"/>
      <c r="CA1014" s="16"/>
      <c r="CB1014" s="16"/>
      <c r="CC1014" s="16"/>
      <c r="CD1014" s="16"/>
      <c r="CE1014" s="16"/>
      <c r="CF1014" s="16"/>
      <c r="CG1014" s="16"/>
      <c r="CH1014" s="16"/>
      <c r="CI1014" s="16"/>
      <c r="CJ1014" s="16"/>
      <c r="CK1014" s="16"/>
      <c r="CL1014" s="16"/>
      <c r="CM1014" s="16"/>
      <c r="CN1014" s="16"/>
      <c r="CO1014" s="16"/>
      <c r="CP1014" s="16"/>
      <c r="CQ1014" s="16"/>
      <c r="CR1014" s="16"/>
      <c r="CS1014" s="16"/>
      <c r="CT1014" s="16"/>
      <c r="CU1014" s="16"/>
      <c r="CV1014" s="16"/>
      <c r="CW1014" s="16"/>
      <c r="CX1014" s="16"/>
      <c r="CY1014" s="16"/>
      <c r="CZ1014" s="16"/>
      <c r="DA1014" s="16"/>
      <c r="DB1014" s="16"/>
      <c r="DC1014" s="16"/>
      <c r="DD1014" s="16"/>
      <c r="DE1014" s="16"/>
      <c r="DF1014" s="16"/>
      <c r="DG1014" s="16"/>
      <c r="DH1014" s="16"/>
      <c r="DI1014" s="16"/>
      <c r="DJ1014" s="16"/>
      <c r="DK1014" s="16"/>
      <c r="DL1014" s="16"/>
      <c r="DM1014" s="16"/>
      <c r="DN1014" s="16"/>
      <c r="DO1014" s="16"/>
      <c r="DP1014" s="16"/>
      <c r="DQ1014" s="16"/>
      <c r="DR1014" s="16"/>
      <c r="DS1014" s="16"/>
      <c r="DT1014" s="16"/>
      <c r="DU1014" s="16"/>
      <c r="DV1014" s="16"/>
      <c r="DW1014" s="16"/>
      <c r="DX1014" s="16"/>
      <c r="DY1014" s="16"/>
      <c r="DZ1014" s="16"/>
      <c r="EA1014" s="16"/>
      <c r="EB1014" s="16"/>
      <c r="EC1014" s="16"/>
      <c r="ED1014" s="16"/>
      <c r="EE1014" s="16"/>
      <c r="EF1014" s="16"/>
      <c r="EG1014" s="16"/>
      <c r="EH1014" s="16"/>
      <c r="EI1014" s="16"/>
      <c r="EJ1014" s="16"/>
      <c r="EK1014" s="16"/>
      <c r="EL1014" s="16"/>
      <c r="EM1014" s="16"/>
      <c r="EN1014" s="16"/>
      <c r="EO1014" s="16"/>
      <c r="EP1014" s="16"/>
      <c r="EQ1014" s="16"/>
      <c r="ER1014" s="16"/>
      <c r="ES1014" s="16"/>
      <c r="ET1014" s="16"/>
      <c r="EU1014" s="16"/>
      <c r="EV1014" s="16"/>
      <c r="EW1014" s="16"/>
      <c r="EX1014" s="16"/>
      <c r="EY1014" s="16"/>
      <c r="EZ1014" s="16"/>
      <c r="FA1014" s="16"/>
      <c r="FB1014" s="16"/>
      <c r="FC1014" s="16"/>
      <c r="FD1014" s="16"/>
      <c r="FE1014" s="16"/>
      <c r="FF1014" s="16"/>
      <c r="FG1014" s="16"/>
      <c r="FH1014" s="16"/>
      <c r="FI1014" s="16"/>
      <c r="FJ1014" s="16"/>
      <c r="FK1014" s="16"/>
      <c r="FL1014" s="16"/>
      <c r="FM1014" s="16"/>
      <c r="FN1014" s="16"/>
      <c r="FO1014" s="16"/>
      <c r="FP1014" s="16"/>
      <c r="FQ1014" s="16"/>
      <c r="FR1014" s="16"/>
      <c r="FS1014" s="16"/>
      <c r="FT1014" s="16"/>
      <c r="FU1014" s="16"/>
      <c r="FV1014" s="16"/>
      <c r="FW1014" s="16"/>
      <c r="FX1014" s="16"/>
      <c r="FY1014" s="16"/>
      <c r="FZ1014" s="17"/>
      <c r="GA1014" s="17"/>
      <c r="GB1014" s="17"/>
    </row>
    <row r="1015" spans="3:184" ht="14.25" customHeight="1">
      <c r="C1015" s="14"/>
      <c r="D1015" s="16"/>
      <c r="E1015" s="16"/>
      <c r="F1015" s="16"/>
      <c r="G1015" s="16"/>
      <c r="H1015" s="16"/>
      <c r="I1015" s="16"/>
      <c r="J1015" s="16"/>
      <c r="K1015" s="16"/>
      <c r="L1015" s="16"/>
      <c r="M1015" s="16"/>
      <c r="N1015" s="16"/>
      <c r="O1015" s="16"/>
      <c r="P1015" s="16"/>
      <c r="Q1015" s="16"/>
      <c r="R1015" s="16"/>
      <c r="S1015" s="16"/>
      <c r="T1015" s="16"/>
      <c r="U1015" s="16"/>
      <c r="V1015" s="16"/>
      <c r="W1015" s="16"/>
      <c r="X1015" s="16"/>
      <c r="Y1015" s="16"/>
      <c r="Z1015" s="16"/>
      <c r="AA1015" s="16"/>
      <c r="AB1015" s="16"/>
      <c r="AC1015" s="16"/>
      <c r="AD1015" s="16"/>
      <c r="AE1015" s="16"/>
      <c r="AF1015" s="16"/>
      <c r="AG1015" s="16"/>
      <c r="AH1015" s="16"/>
      <c r="AI1015" s="16"/>
      <c r="AJ1015" s="16"/>
      <c r="AK1015" s="16"/>
      <c r="AL1015" s="16"/>
      <c r="AM1015" s="16"/>
      <c r="AN1015" s="16"/>
      <c r="AO1015" s="16"/>
      <c r="AP1015" s="16"/>
      <c r="AQ1015" s="16"/>
      <c r="AR1015" s="16"/>
      <c r="AS1015" s="16"/>
      <c r="AT1015" s="16"/>
      <c r="AU1015" s="16"/>
      <c r="AV1015" s="16"/>
      <c r="AW1015" s="16"/>
      <c r="AX1015" s="16"/>
      <c r="AY1015" s="16"/>
      <c r="AZ1015" s="16"/>
      <c r="BA1015" s="16"/>
      <c r="BB1015" s="16"/>
      <c r="BC1015" s="16"/>
      <c r="BD1015" s="16"/>
      <c r="BE1015" s="16"/>
      <c r="BF1015" s="16"/>
      <c r="BG1015" s="16"/>
      <c r="BH1015" s="16"/>
      <c r="BI1015" s="16"/>
      <c r="BJ1015" s="16"/>
      <c r="BK1015" s="16"/>
      <c r="BL1015" s="16"/>
      <c r="BM1015" s="16"/>
      <c r="BN1015" s="16"/>
      <c r="BO1015" s="16"/>
      <c r="BP1015" s="16"/>
      <c r="BQ1015" s="16"/>
      <c r="BR1015" s="16"/>
      <c r="BS1015" s="16"/>
      <c r="BT1015" s="16"/>
      <c r="BU1015" s="16"/>
      <c r="BV1015" s="16"/>
      <c r="BW1015" s="16"/>
      <c r="BX1015" s="16"/>
      <c r="BY1015" s="16"/>
      <c r="BZ1015" s="16"/>
      <c r="CA1015" s="16"/>
      <c r="CB1015" s="16"/>
      <c r="CC1015" s="16"/>
      <c r="CD1015" s="16"/>
      <c r="CE1015" s="16"/>
      <c r="CF1015" s="16"/>
      <c r="CG1015" s="16"/>
      <c r="CH1015" s="16"/>
      <c r="CI1015" s="16"/>
      <c r="CJ1015" s="16"/>
      <c r="CK1015" s="16"/>
      <c r="CL1015" s="16"/>
      <c r="CM1015" s="16"/>
      <c r="CN1015" s="16"/>
      <c r="CO1015" s="16"/>
      <c r="CP1015" s="16"/>
      <c r="CQ1015" s="16"/>
      <c r="CR1015" s="16"/>
      <c r="CS1015" s="16"/>
      <c r="CT1015" s="16"/>
      <c r="CU1015" s="16"/>
      <c r="CV1015" s="16"/>
      <c r="CW1015" s="16"/>
      <c r="CX1015" s="16"/>
      <c r="CY1015" s="16"/>
      <c r="CZ1015" s="16"/>
      <c r="DA1015" s="16"/>
      <c r="DB1015" s="16"/>
      <c r="DC1015" s="16"/>
      <c r="DD1015" s="16"/>
      <c r="DE1015" s="16"/>
      <c r="DF1015" s="16"/>
      <c r="DG1015" s="16"/>
      <c r="DH1015" s="16"/>
      <c r="DI1015" s="16"/>
      <c r="DJ1015" s="16"/>
      <c r="DK1015" s="16"/>
      <c r="DL1015" s="16"/>
      <c r="DM1015" s="16"/>
      <c r="DN1015" s="16"/>
      <c r="DO1015" s="16"/>
      <c r="DP1015" s="16"/>
      <c r="DQ1015" s="16"/>
      <c r="DR1015" s="16"/>
      <c r="DS1015" s="16"/>
      <c r="DT1015" s="16"/>
      <c r="DU1015" s="16"/>
      <c r="DV1015" s="16"/>
      <c r="DW1015" s="16"/>
      <c r="DX1015" s="16"/>
      <c r="DY1015" s="16"/>
      <c r="DZ1015" s="16"/>
      <c r="EA1015" s="16"/>
      <c r="EB1015" s="16"/>
      <c r="EC1015" s="16"/>
      <c r="ED1015" s="16"/>
      <c r="EE1015" s="16"/>
      <c r="EF1015" s="16"/>
      <c r="EG1015" s="16"/>
      <c r="EH1015" s="16"/>
      <c r="EI1015" s="16"/>
      <c r="EJ1015" s="16"/>
      <c r="EK1015" s="16"/>
      <c r="EL1015" s="16"/>
      <c r="EM1015" s="16"/>
      <c r="EN1015" s="16"/>
      <c r="EO1015" s="16"/>
      <c r="EP1015" s="16"/>
      <c r="EQ1015" s="16"/>
      <c r="ER1015" s="16"/>
      <c r="ES1015" s="16"/>
      <c r="ET1015" s="16"/>
      <c r="EU1015" s="16"/>
      <c r="EV1015" s="16"/>
      <c r="EW1015" s="16"/>
      <c r="EX1015" s="16"/>
      <c r="EY1015" s="16"/>
      <c r="EZ1015" s="16"/>
      <c r="FA1015" s="16"/>
      <c r="FB1015" s="16"/>
      <c r="FC1015" s="16"/>
      <c r="FD1015" s="16"/>
      <c r="FE1015" s="16"/>
      <c r="FF1015" s="16"/>
      <c r="FG1015" s="16"/>
      <c r="FH1015" s="16"/>
      <c r="FI1015" s="16"/>
      <c r="FJ1015" s="16"/>
      <c r="FK1015" s="16"/>
      <c r="FL1015" s="16"/>
      <c r="FM1015" s="16"/>
      <c r="FN1015" s="16"/>
      <c r="FO1015" s="16"/>
      <c r="FP1015" s="16"/>
      <c r="FQ1015" s="16"/>
      <c r="FR1015" s="16"/>
      <c r="FS1015" s="16"/>
      <c r="FT1015" s="16"/>
      <c r="FU1015" s="16"/>
      <c r="FV1015" s="16"/>
      <c r="FW1015" s="16"/>
      <c r="FX1015" s="16"/>
      <c r="FY1015" s="16"/>
      <c r="FZ1015" s="17"/>
      <c r="GA1015" s="17"/>
      <c r="GB1015" s="17"/>
    </row>
    <row r="1016" spans="3:184" ht="14.25" customHeight="1">
      <c r="C1016" s="14"/>
      <c r="D1016" s="16"/>
      <c r="E1016" s="16"/>
      <c r="F1016" s="16"/>
      <c r="G1016" s="16"/>
      <c r="H1016" s="16"/>
      <c r="I1016" s="16"/>
      <c r="J1016" s="16"/>
      <c r="K1016" s="16"/>
      <c r="L1016" s="16"/>
      <c r="M1016" s="16"/>
      <c r="N1016" s="16"/>
      <c r="O1016" s="16"/>
      <c r="P1016" s="16"/>
      <c r="Q1016" s="16"/>
      <c r="R1016" s="16"/>
      <c r="S1016" s="16"/>
      <c r="T1016" s="16"/>
      <c r="U1016" s="16"/>
      <c r="V1016" s="16"/>
      <c r="W1016" s="16"/>
      <c r="X1016" s="16"/>
      <c r="Y1016" s="16"/>
      <c r="Z1016" s="16"/>
      <c r="AA1016" s="16"/>
      <c r="AB1016" s="16"/>
      <c r="AC1016" s="16"/>
      <c r="AD1016" s="16"/>
      <c r="AE1016" s="16"/>
      <c r="AF1016" s="16"/>
      <c r="AG1016" s="16"/>
      <c r="AH1016" s="16"/>
      <c r="AI1016" s="16"/>
      <c r="AJ1016" s="16"/>
      <c r="AK1016" s="16"/>
      <c r="AL1016" s="16"/>
      <c r="AM1016" s="16"/>
      <c r="AN1016" s="16"/>
      <c r="AO1016" s="16"/>
      <c r="AP1016" s="16"/>
      <c r="AQ1016" s="16"/>
      <c r="AR1016" s="16"/>
      <c r="AS1016" s="16"/>
      <c r="AT1016" s="16"/>
      <c r="AU1016" s="16"/>
      <c r="AV1016" s="16"/>
      <c r="AW1016" s="16"/>
      <c r="AX1016" s="16"/>
      <c r="AY1016" s="16"/>
      <c r="AZ1016" s="16"/>
      <c r="BA1016" s="16"/>
      <c r="BB1016" s="16"/>
      <c r="BC1016" s="16"/>
      <c r="BD1016" s="16"/>
      <c r="BE1016" s="16"/>
      <c r="BF1016" s="16"/>
      <c r="BG1016" s="16"/>
      <c r="BH1016" s="16"/>
      <c r="BI1016" s="16"/>
      <c r="BJ1016" s="16"/>
      <c r="BK1016" s="16"/>
      <c r="BL1016" s="16"/>
      <c r="BM1016" s="16"/>
      <c r="BN1016" s="16"/>
      <c r="BO1016" s="16"/>
      <c r="BP1016" s="16"/>
      <c r="BQ1016" s="16"/>
      <c r="BR1016" s="16"/>
      <c r="BS1016" s="16"/>
      <c r="BT1016" s="16"/>
      <c r="BU1016" s="16"/>
      <c r="BV1016" s="16"/>
      <c r="BW1016" s="16"/>
      <c r="BX1016" s="16"/>
      <c r="BY1016" s="16"/>
      <c r="BZ1016" s="16"/>
      <c r="CA1016" s="16"/>
      <c r="CB1016" s="16"/>
      <c r="CC1016" s="16"/>
      <c r="CD1016" s="16"/>
      <c r="CE1016" s="16"/>
      <c r="CF1016" s="16"/>
      <c r="CG1016" s="16"/>
      <c r="CH1016" s="16"/>
      <c r="CI1016" s="16"/>
      <c r="CJ1016" s="16"/>
      <c r="CK1016" s="16"/>
      <c r="CL1016" s="16"/>
      <c r="CM1016" s="16"/>
      <c r="CN1016" s="16"/>
      <c r="CO1016" s="16"/>
      <c r="CP1016" s="16"/>
      <c r="CQ1016" s="16"/>
      <c r="CR1016" s="16"/>
      <c r="CS1016" s="16"/>
      <c r="CT1016" s="16"/>
      <c r="CU1016" s="16"/>
      <c r="CV1016" s="16"/>
      <c r="CW1016" s="16"/>
      <c r="CX1016" s="16"/>
      <c r="CY1016" s="16"/>
      <c r="CZ1016" s="16"/>
      <c r="DA1016" s="16"/>
      <c r="DB1016" s="16"/>
      <c r="DC1016" s="16"/>
      <c r="DD1016" s="16"/>
      <c r="DE1016" s="16"/>
      <c r="DF1016" s="16"/>
      <c r="DG1016" s="16"/>
      <c r="DH1016" s="16"/>
      <c r="DI1016" s="16"/>
      <c r="DJ1016" s="16"/>
      <c r="DK1016" s="16"/>
      <c r="DL1016" s="16"/>
      <c r="DM1016" s="16"/>
      <c r="DN1016" s="16"/>
      <c r="DO1016" s="16"/>
      <c r="DP1016" s="16"/>
      <c r="DQ1016" s="16"/>
      <c r="DR1016" s="16"/>
      <c r="DS1016" s="16"/>
      <c r="DT1016" s="16"/>
      <c r="DU1016" s="16"/>
      <c r="DV1016" s="16"/>
      <c r="DW1016" s="16"/>
      <c r="DX1016" s="16"/>
      <c r="DY1016" s="16"/>
      <c r="DZ1016" s="16"/>
      <c r="EA1016" s="16"/>
      <c r="EB1016" s="16"/>
      <c r="EC1016" s="16"/>
      <c r="ED1016" s="16"/>
      <c r="EE1016" s="16"/>
      <c r="EF1016" s="16"/>
      <c r="EG1016" s="16"/>
      <c r="EH1016" s="16"/>
      <c r="EI1016" s="16"/>
      <c r="EJ1016" s="16"/>
      <c r="EK1016" s="16"/>
      <c r="EL1016" s="16"/>
      <c r="EM1016" s="16"/>
      <c r="EN1016" s="16"/>
      <c r="EO1016" s="16"/>
      <c r="EP1016" s="16"/>
      <c r="EQ1016" s="16"/>
      <c r="ER1016" s="16"/>
      <c r="ES1016" s="16"/>
      <c r="ET1016" s="16"/>
      <c r="EU1016" s="16"/>
      <c r="EV1016" s="16"/>
      <c r="EW1016" s="16"/>
      <c r="EX1016" s="16"/>
      <c r="EY1016" s="16"/>
      <c r="EZ1016" s="16"/>
      <c r="FA1016" s="16"/>
      <c r="FB1016" s="16"/>
      <c r="FC1016" s="16"/>
      <c r="FD1016" s="16"/>
      <c r="FE1016" s="16"/>
      <c r="FF1016" s="16"/>
      <c r="FG1016" s="16"/>
      <c r="FH1016" s="16"/>
      <c r="FI1016" s="16"/>
      <c r="FJ1016" s="16"/>
      <c r="FK1016" s="16"/>
      <c r="FL1016" s="16"/>
      <c r="FM1016" s="16"/>
      <c r="FN1016" s="16"/>
      <c r="FO1016" s="16"/>
      <c r="FP1016" s="16"/>
      <c r="FQ1016" s="16"/>
      <c r="FR1016" s="16"/>
      <c r="FS1016" s="16"/>
      <c r="FT1016" s="16"/>
      <c r="FU1016" s="16"/>
      <c r="FV1016" s="16"/>
      <c r="FW1016" s="16"/>
      <c r="FX1016" s="16"/>
      <c r="FY1016" s="16"/>
      <c r="FZ1016" s="17"/>
      <c r="GA1016" s="17"/>
      <c r="GB1016" s="17"/>
    </row>
    <row r="1017" spans="3:184" ht="14.25" customHeight="1">
      <c r="C1017" s="14"/>
      <c r="D1017" s="16"/>
      <c r="E1017" s="16"/>
      <c r="F1017" s="16"/>
      <c r="G1017" s="16"/>
      <c r="H1017" s="16"/>
      <c r="I1017" s="16"/>
      <c r="J1017" s="16"/>
      <c r="K1017" s="16"/>
      <c r="L1017" s="16"/>
      <c r="M1017" s="16"/>
      <c r="N1017" s="16"/>
      <c r="O1017" s="16"/>
      <c r="P1017" s="16"/>
      <c r="Q1017" s="16"/>
      <c r="R1017" s="16"/>
      <c r="S1017" s="16"/>
      <c r="T1017" s="16"/>
      <c r="U1017" s="16"/>
      <c r="V1017" s="16"/>
      <c r="W1017" s="16"/>
      <c r="X1017" s="16"/>
      <c r="Y1017" s="16"/>
      <c r="Z1017" s="16"/>
      <c r="AA1017" s="16"/>
      <c r="AB1017" s="16"/>
      <c r="AC1017" s="16"/>
      <c r="AD1017" s="16"/>
      <c r="AE1017" s="16"/>
      <c r="AF1017" s="16"/>
      <c r="AG1017" s="16"/>
      <c r="AH1017" s="16"/>
      <c r="AI1017" s="16"/>
      <c r="AJ1017" s="16"/>
      <c r="AK1017" s="16"/>
      <c r="AL1017" s="16"/>
      <c r="AM1017" s="16"/>
      <c r="AN1017" s="16"/>
      <c r="AO1017" s="16"/>
      <c r="AP1017" s="16"/>
      <c r="AQ1017" s="16"/>
      <c r="AR1017" s="16"/>
      <c r="AS1017" s="16"/>
      <c r="AT1017" s="16"/>
      <c r="AU1017" s="16"/>
      <c r="AV1017" s="16"/>
      <c r="AW1017" s="16"/>
      <c r="AX1017" s="16"/>
      <c r="AY1017" s="16"/>
      <c r="AZ1017" s="16"/>
      <c r="BA1017" s="16"/>
      <c r="BB1017" s="16"/>
      <c r="BC1017" s="16"/>
      <c r="BD1017" s="16"/>
      <c r="BE1017" s="16"/>
      <c r="BF1017" s="16"/>
      <c r="BG1017" s="16"/>
      <c r="BH1017" s="16"/>
      <c r="BI1017" s="16"/>
      <c r="BJ1017" s="16"/>
      <c r="BK1017" s="16"/>
      <c r="BL1017" s="16"/>
      <c r="BM1017" s="16"/>
      <c r="BN1017" s="16"/>
      <c r="BO1017" s="16"/>
      <c r="BP1017" s="16"/>
      <c r="BQ1017" s="16"/>
      <c r="BR1017" s="16"/>
      <c r="BS1017" s="16"/>
      <c r="BT1017" s="16"/>
      <c r="BU1017" s="16"/>
      <c r="BV1017" s="16"/>
      <c r="BW1017" s="16"/>
      <c r="BX1017" s="16"/>
      <c r="BY1017" s="16"/>
      <c r="BZ1017" s="16"/>
      <c r="CA1017" s="16"/>
      <c r="CB1017" s="16"/>
      <c r="CC1017" s="16"/>
      <c r="CD1017" s="16"/>
      <c r="CE1017" s="16"/>
      <c r="CF1017" s="16"/>
      <c r="CG1017" s="16"/>
      <c r="CH1017" s="16"/>
      <c r="CI1017" s="16"/>
      <c r="CJ1017" s="16"/>
      <c r="CK1017" s="16"/>
      <c r="CL1017" s="16"/>
      <c r="CM1017" s="16"/>
      <c r="CN1017" s="16"/>
      <c r="CO1017" s="16"/>
      <c r="CP1017" s="16"/>
      <c r="CQ1017" s="16"/>
      <c r="CR1017" s="16"/>
      <c r="CS1017" s="16"/>
      <c r="CT1017" s="16"/>
      <c r="CU1017" s="16"/>
      <c r="CV1017" s="16"/>
      <c r="CW1017" s="16"/>
      <c r="CX1017" s="16"/>
      <c r="CY1017" s="16"/>
      <c r="CZ1017" s="16"/>
      <c r="DA1017" s="16"/>
      <c r="DB1017" s="16"/>
      <c r="DC1017" s="16"/>
      <c r="DD1017" s="16"/>
      <c r="DE1017" s="16"/>
      <c r="DF1017" s="16"/>
      <c r="DG1017" s="16"/>
      <c r="DH1017" s="16"/>
      <c r="DI1017" s="16"/>
      <c r="DJ1017" s="16"/>
      <c r="DK1017" s="16"/>
      <c r="DL1017" s="16"/>
      <c r="DM1017" s="16"/>
      <c r="DN1017" s="16"/>
      <c r="DO1017" s="16"/>
      <c r="DP1017" s="16"/>
      <c r="DQ1017" s="16"/>
      <c r="DR1017" s="16"/>
      <c r="DS1017" s="16"/>
      <c r="DT1017" s="16"/>
      <c r="DU1017" s="16"/>
      <c r="DV1017" s="16"/>
      <c r="DW1017" s="16"/>
      <c r="DX1017" s="16"/>
      <c r="DY1017" s="16"/>
      <c r="DZ1017" s="16"/>
      <c r="EA1017" s="16"/>
      <c r="EB1017" s="16"/>
      <c r="EC1017" s="16"/>
      <c r="ED1017" s="16"/>
      <c r="EE1017" s="16"/>
      <c r="EF1017" s="16"/>
      <c r="EG1017" s="16"/>
      <c r="EH1017" s="16"/>
      <c r="EI1017" s="16"/>
      <c r="EJ1017" s="16"/>
      <c r="EK1017" s="16"/>
      <c r="EL1017" s="16"/>
      <c r="EM1017" s="16"/>
      <c r="EN1017" s="16"/>
      <c r="EO1017" s="16"/>
      <c r="EP1017" s="16"/>
      <c r="EQ1017" s="16"/>
      <c r="ER1017" s="16"/>
      <c r="ES1017" s="16"/>
      <c r="ET1017" s="16"/>
      <c r="EU1017" s="16"/>
      <c r="EV1017" s="16"/>
      <c r="EW1017" s="16"/>
      <c r="EX1017" s="16"/>
      <c r="EY1017" s="16"/>
      <c r="EZ1017" s="16"/>
      <c r="FA1017" s="16"/>
      <c r="FB1017" s="16"/>
      <c r="FC1017" s="16"/>
      <c r="FD1017" s="16"/>
      <c r="FE1017" s="16"/>
      <c r="FF1017" s="16"/>
      <c r="FG1017" s="16"/>
      <c r="FH1017" s="16"/>
      <c r="FI1017" s="16"/>
      <c r="FJ1017" s="16"/>
      <c r="FK1017" s="16"/>
      <c r="FL1017" s="16"/>
      <c r="FM1017" s="16"/>
      <c r="FN1017" s="16"/>
      <c r="FO1017" s="16"/>
      <c r="FP1017" s="16"/>
      <c r="FQ1017" s="16"/>
      <c r="FR1017" s="16"/>
      <c r="FS1017" s="16"/>
      <c r="FT1017" s="16"/>
      <c r="FU1017" s="16"/>
      <c r="FV1017" s="16"/>
      <c r="FW1017" s="16"/>
      <c r="FX1017" s="16"/>
      <c r="FY1017" s="16"/>
      <c r="FZ1017" s="17"/>
      <c r="GA1017" s="17"/>
      <c r="GB1017" s="17"/>
    </row>
    <row r="1018" spans="3:184" ht="14.25" customHeight="1">
      <c r="C1018" s="14"/>
      <c r="D1018" s="16"/>
      <c r="E1018" s="16"/>
      <c r="F1018" s="16"/>
      <c r="G1018" s="16"/>
      <c r="H1018" s="16"/>
      <c r="I1018" s="16"/>
      <c r="J1018" s="16"/>
      <c r="K1018" s="16"/>
      <c r="L1018" s="16"/>
      <c r="M1018" s="16"/>
      <c r="N1018" s="16"/>
      <c r="O1018" s="16"/>
      <c r="P1018" s="16"/>
      <c r="Q1018" s="16"/>
      <c r="R1018" s="16"/>
      <c r="S1018" s="16"/>
      <c r="T1018" s="16"/>
      <c r="U1018" s="16"/>
      <c r="V1018" s="16"/>
      <c r="W1018" s="16"/>
      <c r="X1018" s="16"/>
      <c r="Y1018" s="16"/>
      <c r="Z1018" s="16"/>
      <c r="AA1018" s="16"/>
      <c r="AB1018" s="16"/>
      <c r="AC1018" s="16"/>
      <c r="AD1018" s="16"/>
      <c r="AE1018" s="16"/>
      <c r="AF1018" s="16"/>
      <c r="AG1018" s="16"/>
      <c r="AH1018" s="16"/>
      <c r="AI1018" s="16"/>
      <c r="AJ1018" s="16"/>
      <c r="AK1018" s="16"/>
      <c r="AL1018" s="16"/>
      <c r="AM1018" s="16"/>
      <c r="AN1018" s="16"/>
      <c r="AO1018" s="16"/>
      <c r="AP1018" s="16"/>
      <c r="AQ1018" s="16"/>
      <c r="AR1018" s="16"/>
      <c r="AS1018" s="16"/>
      <c r="AT1018" s="16"/>
      <c r="AU1018" s="16"/>
      <c r="AV1018" s="16"/>
      <c r="AW1018" s="16"/>
      <c r="AX1018" s="16"/>
      <c r="AY1018" s="16"/>
      <c r="AZ1018" s="16"/>
      <c r="BA1018" s="16"/>
      <c r="BB1018" s="16"/>
      <c r="BC1018" s="16"/>
      <c r="BD1018" s="16"/>
      <c r="BE1018" s="16"/>
      <c r="BF1018" s="16"/>
      <c r="BG1018" s="16"/>
      <c r="BH1018" s="16"/>
      <c r="BI1018" s="16"/>
      <c r="BJ1018" s="16"/>
      <c r="BK1018" s="16"/>
      <c r="BL1018" s="16"/>
      <c r="BM1018" s="16"/>
      <c r="BN1018" s="16"/>
      <c r="BO1018" s="16"/>
      <c r="BP1018" s="16"/>
      <c r="BQ1018" s="16"/>
      <c r="BR1018" s="16"/>
      <c r="BS1018" s="16"/>
      <c r="BT1018" s="16"/>
      <c r="BU1018" s="16"/>
      <c r="BV1018" s="16"/>
      <c r="BW1018" s="16"/>
      <c r="BX1018" s="16"/>
      <c r="BY1018" s="16"/>
      <c r="BZ1018" s="16"/>
      <c r="CA1018" s="16"/>
      <c r="CB1018" s="16"/>
      <c r="CC1018" s="16"/>
      <c r="CD1018" s="16"/>
      <c r="CE1018" s="16"/>
      <c r="CF1018" s="16"/>
      <c r="CG1018" s="16"/>
      <c r="CH1018" s="16"/>
      <c r="CI1018" s="16"/>
      <c r="CJ1018" s="16"/>
      <c r="CK1018" s="16"/>
      <c r="CL1018" s="16"/>
      <c r="CM1018" s="16"/>
      <c r="CN1018" s="16"/>
      <c r="CO1018" s="16"/>
      <c r="CP1018" s="16"/>
      <c r="CQ1018" s="16"/>
      <c r="CR1018" s="16"/>
      <c r="CS1018" s="16"/>
      <c r="CT1018" s="16"/>
      <c r="CU1018" s="16"/>
      <c r="CV1018" s="16"/>
      <c r="CW1018" s="16"/>
      <c r="CX1018" s="16"/>
      <c r="CY1018" s="16"/>
      <c r="CZ1018" s="16"/>
      <c r="DA1018" s="16"/>
      <c r="DB1018" s="16"/>
      <c r="DC1018" s="16"/>
      <c r="DD1018" s="16"/>
      <c r="DE1018" s="16"/>
      <c r="DF1018" s="16"/>
      <c r="DG1018" s="16"/>
      <c r="DH1018" s="16"/>
      <c r="DI1018" s="16"/>
      <c r="DJ1018" s="16"/>
      <c r="DK1018" s="16"/>
      <c r="DL1018" s="16"/>
      <c r="DM1018" s="16"/>
      <c r="DN1018" s="16"/>
      <c r="DO1018" s="16"/>
      <c r="DP1018" s="16"/>
      <c r="DQ1018" s="16"/>
      <c r="DR1018" s="16"/>
      <c r="DS1018" s="16"/>
      <c r="DT1018" s="16"/>
      <c r="DU1018" s="16"/>
      <c r="DV1018" s="16"/>
      <c r="DW1018" s="16"/>
      <c r="DX1018" s="16"/>
      <c r="DY1018" s="16"/>
      <c r="DZ1018" s="16"/>
      <c r="EA1018" s="16"/>
      <c r="EB1018" s="16"/>
      <c r="EC1018" s="16"/>
      <c r="ED1018" s="16"/>
      <c r="EE1018" s="16"/>
      <c r="EF1018" s="16"/>
      <c r="EG1018" s="16"/>
      <c r="EH1018" s="16"/>
      <c r="EI1018" s="16"/>
      <c r="EJ1018" s="16"/>
      <c r="EK1018" s="16"/>
      <c r="EL1018" s="16"/>
      <c r="EM1018" s="16"/>
      <c r="EN1018" s="16"/>
      <c r="EO1018" s="16"/>
      <c r="EP1018" s="16"/>
      <c r="EQ1018" s="16"/>
      <c r="ER1018" s="16"/>
      <c r="ES1018" s="16"/>
      <c r="ET1018" s="16"/>
      <c r="EU1018" s="16"/>
      <c r="EV1018" s="16"/>
      <c r="EW1018" s="16"/>
      <c r="EX1018" s="16"/>
      <c r="EY1018" s="16"/>
      <c r="EZ1018" s="16"/>
      <c r="FA1018" s="16"/>
      <c r="FB1018" s="16"/>
      <c r="FC1018" s="16"/>
      <c r="FD1018" s="16"/>
      <c r="FE1018" s="16"/>
      <c r="FF1018" s="16"/>
      <c r="FG1018" s="16"/>
      <c r="FH1018" s="16"/>
      <c r="FI1018" s="16"/>
      <c r="FJ1018" s="16"/>
      <c r="FK1018" s="16"/>
      <c r="FL1018" s="16"/>
      <c r="FM1018" s="16"/>
      <c r="FN1018" s="16"/>
      <c r="FO1018" s="16"/>
      <c r="FP1018" s="16"/>
      <c r="FQ1018" s="16"/>
      <c r="FR1018" s="16"/>
      <c r="FS1018" s="16"/>
      <c r="FT1018" s="16"/>
      <c r="FU1018" s="16"/>
      <c r="FV1018" s="16"/>
      <c r="FW1018" s="16"/>
      <c r="FX1018" s="16"/>
      <c r="FY1018" s="16"/>
      <c r="FZ1018" s="17"/>
      <c r="GA1018" s="17"/>
      <c r="GB1018" s="17"/>
    </row>
    <row r="1019" spans="3:184" ht="14.25" customHeight="1">
      <c r="C1019" s="14"/>
      <c r="D1019" s="16"/>
      <c r="E1019" s="16"/>
      <c r="F1019" s="16"/>
      <c r="G1019" s="16"/>
      <c r="H1019" s="16"/>
      <c r="I1019" s="16"/>
      <c r="J1019" s="16"/>
      <c r="K1019" s="16"/>
      <c r="L1019" s="16"/>
      <c r="M1019" s="16"/>
      <c r="N1019" s="16"/>
      <c r="O1019" s="16"/>
      <c r="P1019" s="16"/>
      <c r="Q1019" s="16"/>
      <c r="R1019" s="16"/>
      <c r="S1019" s="16"/>
      <c r="T1019" s="16"/>
      <c r="U1019" s="16"/>
      <c r="V1019" s="16"/>
      <c r="W1019" s="16"/>
      <c r="X1019" s="16"/>
      <c r="Y1019" s="16"/>
      <c r="Z1019" s="16"/>
      <c r="AA1019" s="16"/>
      <c r="AB1019" s="16"/>
      <c r="AC1019" s="16"/>
      <c r="AD1019" s="16"/>
      <c r="AE1019" s="16"/>
      <c r="AF1019" s="16"/>
      <c r="AG1019" s="16"/>
      <c r="AH1019" s="16"/>
      <c r="AI1019" s="16"/>
      <c r="AJ1019" s="16"/>
      <c r="AK1019" s="16"/>
      <c r="AL1019" s="16"/>
      <c r="AM1019" s="16"/>
      <c r="AN1019" s="16"/>
      <c r="AO1019" s="16"/>
      <c r="AP1019" s="16"/>
      <c r="AQ1019" s="16"/>
      <c r="AR1019" s="16"/>
      <c r="AS1019" s="16"/>
      <c r="AT1019" s="16"/>
      <c r="AU1019" s="16"/>
      <c r="AV1019" s="16"/>
      <c r="AW1019" s="16"/>
      <c r="AX1019" s="16"/>
      <c r="AY1019" s="16"/>
      <c r="AZ1019" s="16"/>
      <c r="BA1019" s="16"/>
      <c r="BB1019" s="16"/>
      <c r="BC1019" s="16"/>
      <c r="BD1019" s="16"/>
      <c r="BE1019" s="16"/>
      <c r="BF1019" s="16"/>
      <c r="BG1019" s="16"/>
      <c r="BH1019" s="16"/>
      <c r="BI1019" s="16"/>
      <c r="BJ1019" s="16"/>
      <c r="BK1019" s="16"/>
      <c r="BL1019" s="16"/>
      <c r="BM1019" s="16"/>
      <c r="BN1019" s="16"/>
      <c r="BO1019" s="16"/>
      <c r="BP1019" s="16"/>
      <c r="BQ1019" s="16"/>
      <c r="BR1019" s="16"/>
      <c r="BS1019" s="16"/>
      <c r="BT1019" s="16"/>
      <c r="BU1019" s="16"/>
      <c r="BV1019" s="16"/>
      <c r="BW1019" s="16"/>
      <c r="BX1019" s="16"/>
      <c r="BY1019" s="16"/>
      <c r="BZ1019" s="16"/>
      <c r="CA1019" s="16"/>
      <c r="CB1019" s="16"/>
      <c r="CC1019" s="16"/>
      <c r="CD1019" s="16"/>
      <c r="CE1019" s="16"/>
      <c r="CF1019" s="16"/>
      <c r="CG1019" s="16"/>
      <c r="CH1019" s="16"/>
      <c r="CI1019" s="16"/>
      <c r="CJ1019" s="16"/>
      <c r="CK1019" s="16"/>
      <c r="CL1019" s="16"/>
      <c r="CM1019" s="16"/>
      <c r="CN1019" s="16"/>
      <c r="CO1019" s="16"/>
      <c r="CP1019" s="16"/>
      <c r="CQ1019" s="16"/>
      <c r="CR1019" s="16"/>
      <c r="CS1019" s="16"/>
      <c r="CT1019" s="16"/>
      <c r="CU1019" s="16"/>
      <c r="CV1019" s="16"/>
      <c r="CW1019" s="16"/>
      <c r="CX1019" s="16"/>
      <c r="CY1019" s="16"/>
      <c r="CZ1019" s="16"/>
      <c r="DA1019" s="16"/>
      <c r="DB1019" s="16"/>
      <c r="DC1019" s="16"/>
      <c r="DD1019" s="16"/>
      <c r="DE1019" s="16"/>
      <c r="DF1019" s="16"/>
      <c r="DG1019" s="16"/>
      <c r="DH1019" s="16"/>
      <c r="DI1019" s="16"/>
      <c r="DJ1019" s="16"/>
      <c r="DK1019" s="16"/>
      <c r="DL1019" s="16"/>
      <c r="DM1019" s="16"/>
      <c r="DN1019" s="16"/>
      <c r="DO1019" s="16"/>
      <c r="DP1019" s="16"/>
      <c r="DQ1019" s="16"/>
      <c r="DR1019" s="16"/>
      <c r="DS1019" s="16"/>
      <c r="DT1019" s="16"/>
      <c r="DU1019" s="16"/>
      <c r="DV1019" s="16"/>
      <c r="DW1019" s="16"/>
      <c r="DX1019" s="16"/>
      <c r="DY1019" s="16"/>
      <c r="DZ1019" s="16"/>
      <c r="EA1019" s="16"/>
      <c r="EB1019" s="16"/>
      <c r="EC1019" s="16"/>
      <c r="ED1019" s="16"/>
      <c r="EE1019" s="16"/>
      <c r="EF1019" s="16"/>
      <c r="EG1019" s="16"/>
      <c r="EH1019" s="16"/>
      <c r="EI1019" s="16"/>
      <c r="EJ1019" s="16"/>
      <c r="EK1019" s="16"/>
      <c r="EL1019" s="16"/>
      <c r="EM1019" s="16"/>
      <c r="EN1019" s="16"/>
      <c r="EO1019" s="16"/>
      <c r="EP1019" s="16"/>
      <c r="EQ1019" s="16"/>
      <c r="ER1019" s="16"/>
      <c r="ES1019" s="16"/>
      <c r="ET1019" s="16"/>
      <c r="EU1019" s="16"/>
      <c r="EV1019" s="16"/>
      <c r="EW1019" s="16"/>
      <c r="EX1019" s="16"/>
      <c r="EY1019" s="16"/>
      <c r="EZ1019" s="16"/>
      <c r="FA1019" s="16"/>
      <c r="FB1019" s="16"/>
      <c r="FC1019" s="16"/>
      <c r="FD1019" s="16"/>
      <c r="FE1019" s="16"/>
      <c r="FF1019" s="16"/>
      <c r="FG1019" s="16"/>
      <c r="FH1019" s="16"/>
      <c r="FI1019" s="16"/>
      <c r="FJ1019" s="16"/>
      <c r="FK1019" s="16"/>
      <c r="FL1019" s="16"/>
      <c r="FM1019" s="16"/>
      <c r="FN1019" s="16"/>
      <c r="FO1019" s="16"/>
      <c r="FP1019" s="16"/>
      <c r="FQ1019" s="16"/>
      <c r="FR1019" s="16"/>
      <c r="FS1019" s="16"/>
      <c r="FT1019" s="16"/>
      <c r="FU1019" s="16"/>
      <c r="FV1019" s="16"/>
      <c r="FW1019" s="16"/>
      <c r="FX1019" s="16"/>
      <c r="FY1019" s="16"/>
      <c r="FZ1019" s="17"/>
      <c r="GA1019" s="17"/>
      <c r="GB1019" s="17"/>
    </row>
    <row r="1020" spans="3:184" ht="14.25" customHeight="1">
      <c r="C1020" s="14"/>
      <c r="D1020" s="16"/>
      <c r="E1020" s="16"/>
      <c r="F1020" s="16"/>
      <c r="G1020" s="16"/>
      <c r="H1020" s="16"/>
      <c r="I1020" s="16"/>
      <c r="J1020" s="16"/>
      <c r="K1020" s="16"/>
      <c r="L1020" s="16"/>
      <c r="M1020" s="16"/>
      <c r="N1020" s="16"/>
      <c r="O1020" s="16"/>
      <c r="P1020" s="16"/>
      <c r="Q1020" s="16"/>
      <c r="R1020" s="16"/>
      <c r="S1020" s="16"/>
      <c r="T1020" s="16"/>
      <c r="U1020" s="16"/>
      <c r="V1020" s="16"/>
      <c r="W1020" s="16"/>
      <c r="X1020" s="16"/>
      <c r="Y1020" s="16"/>
      <c r="Z1020" s="16"/>
      <c r="AA1020" s="16"/>
      <c r="AB1020" s="16"/>
      <c r="AC1020" s="16"/>
      <c r="AD1020" s="16"/>
      <c r="AE1020" s="16"/>
      <c r="AF1020" s="16"/>
      <c r="AG1020" s="16"/>
      <c r="AH1020" s="16"/>
      <c r="AI1020" s="16"/>
      <c r="AJ1020" s="16"/>
      <c r="AK1020" s="16"/>
      <c r="AL1020" s="16"/>
      <c r="AM1020" s="16"/>
      <c r="AN1020" s="16"/>
      <c r="AO1020" s="16"/>
      <c r="AP1020" s="16"/>
      <c r="AQ1020" s="16"/>
      <c r="AR1020" s="16"/>
      <c r="AS1020" s="16"/>
      <c r="AT1020" s="16"/>
      <c r="AU1020" s="16"/>
      <c r="AV1020" s="16"/>
      <c r="AW1020" s="16"/>
      <c r="AX1020" s="16"/>
      <c r="AY1020" s="16"/>
      <c r="AZ1020" s="16"/>
      <c r="BA1020" s="16"/>
      <c r="BB1020" s="16"/>
      <c r="BC1020" s="16"/>
      <c r="BD1020" s="16"/>
      <c r="BE1020" s="16"/>
      <c r="BF1020" s="16"/>
      <c r="BG1020" s="16"/>
      <c r="BH1020" s="16"/>
      <c r="BI1020" s="16"/>
      <c r="BJ1020" s="16"/>
      <c r="BK1020" s="16"/>
      <c r="BL1020" s="16"/>
      <c r="BM1020" s="16"/>
      <c r="BN1020" s="16"/>
      <c r="BO1020" s="16"/>
      <c r="BP1020" s="16"/>
      <c r="BQ1020" s="16"/>
      <c r="BR1020" s="16"/>
      <c r="BS1020" s="16"/>
      <c r="BT1020" s="16"/>
      <c r="BU1020" s="16"/>
      <c r="BV1020" s="16"/>
      <c r="BW1020" s="16"/>
      <c r="BX1020" s="16"/>
      <c r="BY1020" s="16"/>
      <c r="BZ1020" s="16"/>
      <c r="CA1020" s="16"/>
      <c r="CB1020" s="16"/>
      <c r="CC1020" s="16"/>
      <c r="CD1020" s="16"/>
      <c r="CE1020" s="16"/>
      <c r="CF1020" s="16"/>
      <c r="CG1020" s="16"/>
      <c r="CH1020" s="16"/>
      <c r="CI1020" s="16"/>
      <c r="CJ1020" s="16"/>
      <c r="CK1020" s="16"/>
      <c r="CL1020" s="16"/>
      <c r="CM1020" s="16"/>
      <c r="CN1020" s="16"/>
      <c r="CO1020" s="16"/>
      <c r="CP1020" s="16"/>
      <c r="CQ1020" s="16"/>
      <c r="CR1020" s="16"/>
      <c r="CS1020" s="16"/>
      <c r="CT1020" s="16"/>
      <c r="CU1020" s="16"/>
      <c r="CV1020" s="16"/>
      <c r="CW1020" s="16"/>
      <c r="CX1020" s="16"/>
      <c r="CY1020" s="16"/>
      <c r="CZ1020" s="16"/>
      <c r="DA1020" s="16"/>
      <c r="DB1020" s="16"/>
      <c r="DC1020" s="16"/>
      <c r="DD1020" s="16"/>
      <c r="DE1020" s="16"/>
      <c r="DF1020" s="16"/>
      <c r="DG1020" s="16"/>
      <c r="DH1020" s="16"/>
      <c r="DI1020" s="16"/>
      <c r="DJ1020" s="16"/>
      <c r="DK1020" s="16"/>
      <c r="DL1020" s="16"/>
      <c r="DM1020" s="16"/>
      <c r="DN1020" s="16"/>
      <c r="DO1020" s="16"/>
      <c r="DP1020" s="16"/>
      <c r="DQ1020" s="16"/>
      <c r="DR1020" s="16"/>
      <c r="DS1020" s="16"/>
      <c r="DT1020" s="16"/>
      <c r="DU1020" s="16"/>
      <c r="DV1020" s="16"/>
      <c r="DW1020" s="16"/>
      <c r="DX1020" s="16"/>
      <c r="DY1020" s="16"/>
      <c r="DZ1020" s="16"/>
      <c r="EA1020" s="16"/>
      <c r="EB1020" s="16"/>
      <c r="EC1020" s="16"/>
      <c r="ED1020" s="16"/>
      <c r="EE1020" s="16"/>
      <c r="EF1020" s="16"/>
      <c r="EG1020" s="16"/>
      <c r="EH1020" s="16"/>
      <c r="EI1020" s="16"/>
      <c r="EJ1020" s="16"/>
      <c r="EK1020" s="16"/>
      <c r="EL1020" s="16"/>
      <c r="EM1020" s="16"/>
      <c r="EN1020" s="16"/>
      <c r="EO1020" s="16"/>
      <c r="EP1020" s="16"/>
      <c r="EQ1020" s="16"/>
      <c r="ER1020" s="16"/>
      <c r="ES1020" s="16"/>
      <c r="ET1020" s="16"/>
      <c r="EU1020" s="16"/>
      <c r="EV1020" s="16"/>
      <c r="EW1020" s="16"/>
      <c r="EX1020" s="16"/>
      <c r="EY1020" s="16"/>
      <c r="EZ1020" s="16"/>
      <c r="FA1020" s="16"/>
      <c r="FB1020" s="16"/>
      <c r="FC1020" s="16"/>
      <c r="FD1020" s="16"/>
      <c r="FE1020" s="16"/>
      <c r="FF1020" s="16"/>
      <c r="FG1020" s="16"/>
      <c r="FH1020" s="16"/>
      <c r="FI1020" s="16"/>
      <c r="FJ1020" s="16"/>
      <c r="FK1020" s="16"/>
      <c r="FL1020" s="16"/>
      <c r="FM1020" s="16"/>
      <c r="FN1020" s="16"/>
      <c r="FO1020" s="16"/>
      <c r="FP1020" s="16"/>
      <c r="FQ1020" s="16"/>
      <c r="FR1020" s="16"/>
      <c r="FS1020" s="16"/>
      <c r="FT1020" s="16"/>
      <c r="FU1020" s="16"/>
      <c r="FV1020" s="16"/>
      <c r="FW1020" s="16"/>
      <c r="FX1020" s="16"/>
      <c r="FY1020" s="16"/>
      <c r="FZ1020" s="17"/>
      <c r="GA1020" s="17"/>
      <c r="GB1020" s="17"/>
    </row>
    <row r="1021" spans="3:184" ht="14.25" customHeight="1">
      <c r="C1021" s="14"/>
      <c r="D1021" s="16"/>
      <c r="E1021" s="16"/>
      <c r="F1021" s="16"/>
      <c r="G1021" s="16"/>
      <c r="H1021" s="16"/>
      <c r="I1021" s="16"/>
      <c r="J1021" s="16"/>
      <c r="K1021" s="16"/>
      <c r="L1021" s="16"/>
      <c r="M1021" s="16"/>
      <c r="N1021" s="16"/>
      <c r="O1021" s="16"/>
      <c r="P1021" s="16"/>
      <c r="Q1021" s="16"/>
      <c r="R1021" s="16"/>
      <c r="S1021" s="16"/>
      <c r="T1021" s="16"/>
      <c r="U1021" s="16"/>
      <c r="V1021" s="16"/>
      <c r="W1021" s="16"/>
      <c r="X1021" s="16"/>
      <c r="Y1021" s="16"/>
      <c r="Z1021" s="16"/>
      <c r="AA1021" s="16"/>
      <c r="AB1021" s="16"/>
      <c r="AC1021" s="16"/>
      <c r="AD1021" s="16"/>
      <c r="AE1021" s="16"/>
      <c r="AF1021" s="16"/>
      <c r="AG1021" s="16"/>
      <c r="AH1021" s="16"/>
      <c r="AI1021" s="16"/>
      <c r="AJ1021" s="16"/>
      <c r="AK1021" s="16"/>
      <c r="AL1021" s="16"/>
      <c r="AM1021" s="16"/>
      <c r="AN1021" s="16"/>
      <c r="AO1021" s="16"/>
      <c r="AP1021" s="16"/>
      <c r="AQ1021" s="16"/>
      <c r="AR1021" s="16"/>
      <c r="AS1021" s="16"/>
      <c r="AT1021" s="16"/>
      <c r="AU1021" s="16"/>
      <c r="AV1021" s="16"/>
      <c r="AW1021" s="16"/>
      <c r="AX1021" s="16"/>
      <c r="AY1021" s="16"/>
      <c r="AZ1021" s="16"/>
      <c r="BA1021" s="16"/>
      <c r="BB1021" s="16"/>
      <c r="BC1021" s="16"/>
      <c r="BD1021" s="16"/>
      <c r="BE1021" s="16"/>
      <c r="BF1021" s="16"/>
      <c r="BG1021" s="16"/>
      <c r="BH1021" s="16"/>
      <c r="BI1021" s="16"/>
      <c r="BJ1021" s="16"/>
      <c r="BK1021" s="16"/>
      <c r="BL1021" s="16"/>
      <c r="BM1021" s="16"/>
      <c r="BN1021" s="16"/>
      <c r="BO1021" s="16"/>
      <c r="BP1021" s="16"/>
      <c r="BQ1021" s="16"/>
      <c r="BR1021" s="16"/>
      <c r="BS1021" s="16"/>
      <c r="BT1021" s="16"/>
      <c r="BU1021" s="16"/>
      <c r="BV1021" s="16"/>
      <c r="BW1021" s="16"/>
      <c r="BX1021" s="16"/>
      <c r="BY1021" s="16"/>
      <c r="BZ1021" s="16"/>
      <c r="CA1021" s="16"/>
      <c r="CB1021" s="16"/>
      <c r="CC1021" s="16"/>
      <c r="CD1021" s="16"/>
      <c r="CE1021" s="16"/>
      <c r="CF1021" s="16"/>
      <c r="CG1021" s="16"/>
      <c r="CH1021" s="16"/>
      <c r="CI1021" s="16"/>
      <c r="CJ1021" s="16"/>
      <c r="CK1021" s="16"/>
      <c r="CL1021" s="16"/>
      <c r="CM1021" s="16"/>
      <c r="CN1021" s="16"/>
      <c r="CO1021" s="16"/>
      <c r="CP1021" s="16"/>
      <c r="CQ1021" s="16"/>
      <c r="CR1021" s="16"/>
      <c r="CS1021" s="16"/>
      <c r="CT1021" s="16"/>
      <c r="CU1021" s="16"/>
      <c r="CV1021" s="16"/>
      <c r="CW1021" s="16"/>
      <c r="CX1021" s="16"/>
      <c r="CY1021" s="16"/>
      <c r="CZ1021" s="16"/>
      <c r="DA1021" s="16"/>
      <c r="DB1021" s="16"/>
      <c r="DC1021" s="16"/>
      <c r="DD1021" s="16"/>
      <c r="DE1021" s="16"/>
      <c r="DF1021" s="16"/>
      <c r="DG1021" s="16"/>
      <c r="DH1021" s="16"/>
      <c r="DI1021" s="16"/>
      <c r="DJ1021" s="16"/>
      <c r="DK1021" s="16"/>
      <c r="DL1021" s="16"/>
      <c r="DM1021" s="16"/>
      <c r="DN1021" s="16"/>
      <c r="DO1021" s="16"/>
      <c r="DP1021" s="16"/>
      <c r="DQ1021" s="16"/>
      <c r="DR1021" s="16"/>
      <c r="DS1021" s="16"/>
      <c r="DT1021" s="16"/>
      <c r="DU1021" s="16"/>
      <c r="DV1021" s="16"/>
      <c r="DW1021" s="16"/>
      <c r="DX1021" s="16"/>
      <c r="DY1021" s="16"/>
      <c r="DZ1021" s="16"/>
      <c r="EA1021" s="16"/>
      <c r="EB1021" s="16"/>
      <c r="EC1021" s="16"/>
      <c r="ED1021" s="16"/>
      <c r="EE1021" s="16"/>
      <c r="EF1021" s="16"/>
      <c r="EG1021" s="16"/>
      <c r="EH1021" s="16"/>
      <c r="EI1021" s="16"/>
      <c r="EJ1021" s="16"/>
      <c r="EK1021" s="16"/>
      <c r="EL1021" s="16"/>
      <c r="EM1021" s="16"/>
      <c r="EN1021" s="16"/>
      <c r="EO1021" s="16"/>
      <c r="EP1021" s="16"/>
      <c r="EQ1021" s="16"/>
      <c r="ER1021" s="16"/>
      <c r="ES1021" s="16"/>
      <c r="ET1021" s="16"/>
      <c r="EU1021" s="16"/>
      <c r="EV1021" s="16"/>
      <c r="EW1021" s="16"/>
      <c r="EX1021" s="16"/>
      <c r="EY1021" s="16"/>
      <c r="EZ1021" s="16"/>
      <c r="FA1021" s="16"/>
      <c r="FB1021" s="16"/>
      <c r="FC1021" s="16"/>
      <c r="FD1021" s="16"/>
      <c r="FE1021" s="16"/>
      <c r="FF1021" s="16"/>
      <c r="FG1021" s="16"/>
      <c r="FH1021" s="16"/>
      <c r="FI1021" s="16"/>
      <c r="FJ1021" s="16"/>
      <c r="FK1021" s="16"/>
      <c r="FL1021" s="16"/>
      <c r="FM1021" s="16"/>
      <c r="FN1021" s="16"/>
      <c r="FO1021" s="16"/>
      <c r="FP1021" s="16"/>
      <c r="FQ1021" s="16"/>
      <c r="FR1021" s="16"/>
      <c r="FS1021" s="16"/>
      <c r="FT1021" s="16"/>
      <c r="FU1021" s="16"/>
      <c r="FV1021" s="16"/>
      <c r="FW1021" s="16"/>
      <c r="FX1021" s="16"/>
      <c r="FY1021" s="16"/>
      <c r="FZ1021" s="17"/>
      <c r="GA1021" s="17"/>
      <c r="GB1021" s="17"/>
    </row>
    <row r="1022" spans="3:184" ht="14.25" customHeight="1">
      <c r="C1022" s="14"/>
      <c r="D1022" s="16"/>
      <c r="E1022" s="16"/>
      <c r="F1022" s="16"/>
      <c r="G1022" s="16"/>
      <c r="H1022" s="16"/>
      <c r="I1022" s="16"/>
      <c r="J1022" s="16"/>
      <c r="K1022" s="16"/>
      <c r="L1022" s="16"/>
      <c r="M1022" s="16"/>
      <c r="N1022" s="16"/>
      <c r="O1022" s="16"/>
      <c r="P1022" s="16"/>
      <c r="Q1022" s="16"/>
      <c r="R1022" s="16"/>
      <c r="S1022" s="16"/>
      <c r="T1022" s="16"/>
      <c r="U1022" s="16"/>
      <c r="V1022" s="16"/>
      <c r="W1022" s="16"/>
      <c r="X1022" s="16"/>
      <c r="Y1022" s="16"/>
      <c r="Z1022" s="16"/>
      <c r="AA1022" s="16"/>
      <c r="AB1022" s="16"/>
      <c r="AC1022" s="16"/>
      <c r="AD1022" s="16"/>
      <c r="AE1022" s="16"/>
      <c r="AF1022" s="16"/>
      <c r="AG1022" s="16"/>
      <c r="AH1022" s="16"/>
      <c r="AI1022" s="16"/>
      <c r="AJ1022" s="16"/>
      <c r="AK1022" s="16"/>
      <c r="AL1022" s="16"/>
      <c r="AM1022" s="16"/>
      <c r="AN1022" s="16"/>
      <c r="AO1022" s="16"/>
      <c r="AP1022" s="16"/>
      <c r="AQ1022" s="16"/>
      <c r="AR1022" s="16"/>
      <c r="AS1022" s="16"/>
      <c r="AT1022" s="16"/>
      <c r="AU1022" s="16"/>
      <c r="AV1022" s="16"/>
      <c r="AW1022" s="16"/>
      <c r="AX1022" s="16"/>
      <c r="AY1022" s="16"/>
      <c r="AZ1022" s="16"/>
      <c r="BA1022" s="16"/>
      <c r="BB1022" s="16"/>
      <c r="BC1022" s="16"/>
      <c r="BD1022" s="16"/>
      <c r="BE1022" s="16"/>
      <c r="BF1022" s="16"/>
      <c r="BG1022" s="16"/>
      <c r="BH1022" s="16"/>
      <c r="BI1022" s="16"/>
      <c r="BJ1022" s="16"/>
      <c r="BK1022" s="16"/>
      <c r="BL1022" s="16"/>
      <c r="BM1022" s="16"/>
      <c r="BN1022" s="16"/>
      <c r="BO1022" s="16"/>
      <c r="BP1022" s="16"/>
      <c r="BQ1022" s="16"/>
      <c r="BR1022" s="16"/>
      <c r="BS1022" s="16"/>
      <c r="BT1022" s="16"/>
      <c r="BU1022" s="16"/>
      <c r="BV1022" s="16"/>
      <c r="BW1022" s="16"/>
      <c r="BX1022" s="16"/>
      <c r="BY1022" s="16"/>
      <c r="BZ1022" s="16"/>
      <c r="CA1022" s="16"/>
      <c r="CB1022" s="16"/>
      <c r="CC1022" s="16"/>
      <c r="CD1022" s="16"/>
      <c r="CE1022" s="16"/>
      <c r="CF1022" s="16"/>
      <c r="CG1022" s="16"/>
      <c r="CH1022" s="16"/>
      <c r="CI1022" s="16"/>
      <c r="CJ1022" s="16"/>
      <c r="CK1022" s="16"/>
      <c r="CL1022" s="16"/>
      <c r="CM1022" s="16"/>
      <c r="CN1022" s="16"/>
      <c r="CO1022" s="16"/>
      <c r="CP1022" s="16"/>
      <c r="CQ1022" s="16"/>
      <c r="CR1022" s="16"/>
      <c r="CS1022" s="16"/>
      <c r="CT1022" s="16"/>
      <c r="CU1022" s="16"/>
      <c r="CV1022" s="16"/>
      <c r="CW1022" s="16"/>
      <c r="CX1022" s="16"/>
      <c r="CY1022" s="16"/>
      <c r="CZ1022" s="16"/>
      <c r="DA1022" s="16"/>
      <c r="DB1022" s="16"/>
      <c r="DC1022" s="16"/>
      <c r="DD1022" s="16"/>
      <c r="DE1022" s="16"/>
      <c r="DF1022" s="16"/>
      <c r="DG1022" s="16"/>
      <c r="DH1022" s="16"/>
      <c r="DI1022" s="16"/>
      <c r="DJ1022" s="16"/>
      <c r="DK1022" s="16"/>
      <c r="DL1022" s="16"/>
      <c r="DM1022" s="16"/>
      <c r="DN1022" s="16"/>
      <c r="DO1022" s="16"/>
      <c r="DP1022" s="16"/>
      <c r="DQ1022" s="16"/>
      <c r="DR1022" s="16"/>
      <c r="DS1022" s="16"/>
      <c r="DT1022" s="16"/>
      <c r="DU1022" s="16"/>
      <c r="DV1022" s="16"/>
      <c r="DW1022" s="16"/>
      <c r="DX1022" s="16"/>
      <c r="DY1022" s="16"/>
      <c r="DZ1022" s="16"/>
      <c r="EA1022" s="16"/>
      <c r="EB1022" s="16"/>
      <c r="EC1022" s="16"/>
      <c r="ED1022" s="16"/>
      <c r="EE1022" s="16"/>
      <c r="EF1022" s="16"/>
      <c r="EG1022" s="16"/>
      <c r="EH1022" s="16"/>
      <c r="EI1022" s="16"/>
      <c r="EJ1022" s="16"/>
      <c r="EK1022" s="16"/>
      <c r="EL1022" s="16"/>
      <c r="EM1022" s="16"/>
      <c r="EN1022" s="16"/>
      <c r="EO1022" s="16"/>
      <c r="EP1022" s="16"/>
      <c r="EQ1022" s="16"/>
      <c r="ER1022" s="16"/>
      <c r="ES1022" s="16"/>
      <c r="ET1022" s="16"/>
      <c r="EU1022" s="16"/>
      <c r="EV1022" s="16"/>
      <c r="EW1022" s="16"/>
      <c r="EX1022" s="16"/>
      <c r="EY1022" s="16"/>
      <c r="EZ1022" s="16"/>
      <c r="FA1022" s="16"/>
      <c r="FB1022" s="16"/>
      <c r="FC1022" s="16"/>
      <c r="FD1022" s="16"/>
      <c r="FE1022" s="16"/>
      <c r="FF1022" s="16"/>
      <c r="FG1022" s="16"/>
      <c r="FH1022" s="16"/>
      <c r="FI1022" s="16"/>
      <c r="FJ1022" s="16"/>
      <c r="FK1022" s="16"/>
      <c r="FL1022" s="16"/>
      <c r="FM1022" s="16"/>
      <c r="FN1022" s="16"/>
      <c r="FO1022" s="16"/>
      <c r="FP1022" s="16"/>
      <c r="FQ1022" s="16"/>
      <c r="FR1022" s="16"/>
      <c r="FS1022" s="16"/>
      <c r="FT1022" s="16"/>
      <c r="FU1022" s="16"/>
      <c r="FV1022" s="16"/>
      <c r="FW1022" s="16"/>
      <c r="FX1022" s="16"/>
      <c r="FY1022" s="16"/>
      <c r="FZ1022" s="17"/>
      <c r="GA1022" s="17"/>
      <c r="GB1022" s="17"/>
    </row>
    <row r="1023" spans="3:184" ht="14.25" customHeight="1">
      <c r="C1023" s="14"/>
      <c r="D1023" s="16"/>
      <c r="E1023" s="16"/>
      <c r="F1023" s="16"/>
      <c r="G1023" s="16"/>
      <c r="H1023" s="16"/>
      <c r="I1023" s="16"/>
      <c r="J1023" s="16"/>
      <c r="K1023" s="16"/>
      <c r="L1023" s="16"/>
      <c r="M1023" s="16"/>
      <c r="N1023" s="16"/>
      <c r="O1023" s="16"/>
      <c r="P1023" s="16"/>
      <c r="Q1023" s="16"/>
      <c r="R1023" s="16"/>
      <c r="S1023" s="16"/>
      <c r="T1023" s="16"/>
      <c r="U1023" s="16"/>
      <c r="V1023" s="16"/>
      <c r="W1023" s="16"/>
      <c r="X1023" s="16"/>
      <c r="Y1023" s="16"/>
      <c r="Z1023" s="16"/>
      <c r="AA1023" s="16"/>
      <c r="AB1023" s="16"/>
      <c r="AC1023" s="16"/>
      <c r="AD1023" s="16"/>
      <c r="AE1023" s="16"/>
      <c r="AF1023" s="16"/>
      <c r="AG1023" s="16"/>
      <c r="AH1023" s="16"/>
      <c r="AI1023" s="16"/>
      <c r="AJ1023" s="16"/>
      <c r="AK1023" s="16"/>
      <c r="AL1023" s="16"/>
      <c r="AM1023" s="16"/>
      <c r="AN1023" s="16"/>
      <c r="AO1023" s="16"/>
      <c r="AP1023" s="16"/>
      <c r="AQ1023" s="16"/>
      <c r="AR1023" s="16"/>
      <c r="AS1023" s="16"/>
      <c r="AT1023" s="16"/>
      <c r="AU1023" s="16"/>
      <c r="AV1023" s="16"/>
      <c r="AW1023" s="16"/>
      <c r="AX1023" s="16"/>
      <c r="AY1023" s="16"/>
      <c r="AZ1023" s="16"/>
      <c r="BA1023" s="16"/>
      <c r="BB1023" s="16"/>
      <c r="BC1023" s="16"/>
      <c r="BD1023" s="16"/>
      <c r="BE1023" s="16"/>
      <c r="BF1023" s="16"/>
      <c r="BG1023" s="16"/>
      <c r="BH1023" s="16"/>
      <c r="BI1023" s="16"/>
      <c r="BJ1023" s="16"/>
      <c r="BK1023" s="16"/>
      <c r="BL1023" s="16"/>
      <c r="BM1023" s="16"/>
      <c r="BN1023" s="16"/>
      <c r="BO1023" s="16"/>
      <c r="BP1023" s="16"/>
      <c r="BQ1023" s="16"/>
      <c r="BR1023" s="16"/>
      <c r="BS1023" s="16"/>
      <c r="BT1023" s="16"/>
      <c r="BU1023" s="16"/>
      <c r="BV1023" s="16"/>
      <c r="BW1023" s="16"/>
      <c r="BX1023" s="16"/>
      <c r="BY1023" s="16"/>
      <c r="BZ1023" s="16"/>
      <c r="CA1023" s="16"/>
      <c r="CB1023" s="16"/>
      <c r="CC1023" s="16"/>
      <c r="CD1023" s="16"/>
      <c r="CE1023" s="16"/>
      <c r="CF1023" s="16"/>
      <c r="CG1023" s="16"/>
      <c r="CH1023" s="16"/>
      <c r="CI1023" s="16"/>
      <c r="CJ1023" s="16"/>
      <c r="CK1023" s="16"/>
      <c r="CL1023" s="16"/>
      <c r="CM1023" s="16"/>
      <c r="CN1023" s="16"/>
      <c r="CO1023" s="16"/>
      <c r="CP1023" s="16"/>
      <c r="CQ1023" s="16"/>
      <c r="CR1023" s="16"/>
      <c r="CS1023" s="16"/>
      <c r="CT1023" s="16"/>
      <c r="CU1023" s="16"/>
      <c r="CV1023" s="16"/>
      <c r="CW1023" s="16"/>
      <c r="CX1023" s="16"/>
      <c r="CY1023" s="16"/>
      <c r="CZ1023" s="16"/>
      <c r="DA1023" s="16"/>
      <c r="DB1023" s="16"/>
      <c r="DC1023" s="16"/>
      <c r="DD1023" s="16"/>
      <c r="DE1023" s="16"/>
      <c r="DF1023" s="16"/>
      <c r="DG1023" s="16"/>
      <c r="DH1023" s="16"/>
      <c r="DI1023" s="16"/>
      <c r="DJ1023" s="16"/>
      <c r="DK1023" s="16"/>
      <c r="DL1023" s="16"/>
      <c r="DM1023" s="16"/>
      <c r="DN1023" s="16"/>
      <c r="DO1023" s="16"/>
      <c r="DP1023" s="16"/>
      <c r="DQ1023" s="16"/>
      <c r="DR1023" s="16"/>
      <c r="DS1023" s="16"/>
      <c r="DT1023" s="16"/>
      <c r="DU1023" s="16"/>
      <c r="DV1023" s="16"/>
      <c r="DW1023" s="16"/>
      <c r="DX1023" s="16"/>
      <c r="DY1023" s="16"/>
      <c r="DZ1023" s="16"/>
      <c r="EA1023" s="16"/>
      <c r="EB1023" s="16"/>
      <c r="EC1023" s="16"/>
      <c r="ED1023" s="16"/>
      <c r="EE1023" s="16"/>
      <c r="EF1023" s="16"/>
      <c r="EG1023" s="16"/>
      <c r="EH1023" s="16"/>
      <c r="EI1023" s="16"/>
      <c r="EJ1023" s="16"/>
      <c r="EK1023" s="16"/>
      <c r="EL1023" s="16"/>
      <c r="EM1023" s="16"/>
      <c r="EN1023" s="16"/>
      <c r="EO1023" s="16"/>
      <c r="EP1023" s="16"/>
      <c r="EQ1023" s="16"/>
      <c r="ER1023" s="16"/>
      <c r="ES1023" s="16"/>
      <c r="ET1023" s="16"/>
      <c r="EU1023" s="16"/>
      <c r="EV1023" s="16"/>
      <c r="EW1023" s="16"/>
      <c r="EX1023" s="16"/>
      <c r="EY1023" s="16"/>
      <c r="EZ1023" s="16"/>
      <c r="FA1023" s="16"/>
      <c r="FB1023" s="16"/>
      <c r="FC1023" s="16"/>
      <c r="FD1023" s="16"/>
      <c r="FE1023" s="16"/>
      <c r="FF1023" s="16"/>
      <c r="FG1023" s="16"/>
      <c r="FH1023" s="16"/>
      <c r="FI1023" s="16"/>
      <c r="FJ1023" s="16"/>
      <c r="FK1023" s="16"/>
      <c r="FL1023" s="16"/>
      <c r="FM1023" s="16"/>
      <c r="FN1023" s="16"/>
      <c r="FO1023" s="16"/>
      <c r="FP1023" s="16"/>
      <c r="FQ1023" s="16"/>
      <c r="FR1023" s="16"/>
      <c r="FS1023" s="16"/>
      <c r="FT1023" s="16"/>
      <c r="FU1023" s="16"/>
      <c r="FV1023" s="16"/>
      <c r="FW1023" s="16"/>
      <c r="FX1023" s="16"/>
      <c r="FY1023" s="16"/>
      <c r="FZ1023" s="17"/>
      <c r="GA1023" s="17"/>
      <c r="GB1023" s="17"/>
    </row>
    <row r="1024" spans="3:184" ht="14.25" customHeight="1">
      <c r="C1024" s="14"/>
      <c r="D1024" s="16"/>
      <c r="E1024" s="16"/>
      <c r="F1024" s="16"/>
      <c r="G1024" s="16"/>
      <c r="H1024" s="16"/>
      <c r="I1024" s="16"/>
      <c r="J1024" s="16"/>
      <c r="K1024" s="16"/>
      <c r="L1024" s="16"/>
      <c r="M1024" s="16"/>
      <c r="N1024" s="16"/>
      <c r="O1024" s="16"/>
      <c r="P1024" s="16"/>
      <c r="Q1024" s="16"/>
      <c r="R1024" s="16"/>
      <c r="S1024" s="16"/>
      <c r="T1024" s="16"/>
      <c r="U1024" s="16"/>
      <c r="V1024" s="16"/>
      <c r="W1024" s="16"/>
      <c r="X1024" s="16"/>
      <c r="Y1024" s="16"/>
      <c r="Z1024" s="16"/>
      <c r="AA1024" s="16"/>
      <c r="AB1024" s="16"/>
      <c r="AC1024" s="16"/>
      <c r="AD1024" s="16"/>
      <c r="AE1024" s="16"/>
      <c r="AF1024" s="16"/>
      <c r="AG1024" s="16"/>
      <c r="AH1024" s="16"/>
      <c r="AI1024" s="16"/>
      <c r="AJ1024" s="16"/>
      <c r="AK1024" s="16"/>
      <c r="AL1024" s="16"/>
      <c r="AM1024" s="16"/>
      <c r="AN1024" s="16"/>
      <c r="AO1024" s="16"/>
      <c r="AP1024" s="16"/>
      <c r="AQ1024" s="16"/>
      <c r="AR1024" s="16"/>
      <c r="AS1024" s="16"/>
      <c r="AT1024" s="16"/>
      <c r="AU1024" s="16"/>
      <c r="AV1024" s="16"/>
      <c r="AW1024" s="16"/>
      <c r="AX1024" s="16"/>
      <c r="AY1024" s="16"/>
      <c r="AZ1024" s="16"/>
      <c r="BA1024" s="16"/>
      <c r="BB1024" s="16"/>
      <c r="BC1024" s="16"/>
      <c r="BD1024" s="16"/>
      <c r="BE1024" s="16"/>
      <c r="BF1024" s="16"/>
      <c r="BG1024" s="16"/>
      <c r="BH1024" s="16"/>
      <c r="BI1024" s="16"/>
      <c r="BJ1024" s="16"/>
      <c r="BK1024" s="16"/>
      <c r="BL1024" s="16"/>
      <c r="BM1024" s="16"/>
      <c r="BN1024" s="16"/>
      <c r="BO1024" s="16"/>
      <c r="BP1024" s="16"/>
      <c r="BQ1024" s="16"/>
      <c r="BR1024" s="16"/>
      <c r="BS1024" s="16"/>
      <c r="BT1024" s="16"/>
      <c r="BU1024" s="16"/>
      <c r="BV1024" s="16"/>
      <c r="BW1024" s="16"/>
      <c r="BX1024" s="16"/>
      <c r="BY1024" s="16"/>
      <c r="BZ1024" s="16"/>
      <c r="CA1024" s="16"/>
      <c r="CB1024" s="16"/>
      <c r="CC1024" s="16"/>
      <c r="CD1024" s="16"/>
      <c r="CE1024" s="16"/>
      <c r="CF1024" s="16"/>
      <c r="CG1024" s="16"/>
      <c r="CH1024" s="16"/>
      <c r="CI1024" s="16"/>
      <c r="CJ1024" s="16"/>
      <c r="CK1024" s="16"/>
      <c r="CL1024" s="16"/>
      <c r="CM1024" s="16"/>
      <c r="CN1024" s="16"/>
      <c r="CO1024" s="16"/>
      <c r="CP1024" s="16"/>
      <c r="CQ1024" s="16"/>
      <c r="CR1024" s="16"/>
      <c r="CS1024" s="16"/>
      <c r="CT1024" s="16"/>
      <c r="CU1024" s="16"/>
      <c r="CV1024" s="16"/>
      <c r="CW1024" s="16"/>
      <c r="CX1024" s="16"/>
      <c r="CY1024" s="16"/>
      <c r="CZ1024" s="16"/>
      <c r="DA1024" s="16"/>
      <c r="DB1024" s="16"/>
      <c r="DC1024" s="16"/>
      <c r="DD1024" s="16"/>
      <c r="DE1024" s="16"/>
      <c r="DF1024" s="16"/>
      <c r="DG1024" s="16"/>
      <c r="DH1024" s="16"/>
      <c r="DI1024" s="16"/>
      <c r="DJ1024" s="16"/>
      <c r="DK1024" s="16"/>
      <c r="DL1024" s="16"/>
      <c r="DM1024" s="16"/>
      <c r="DN1024" s="16"/>
      <c r="DO1024" s="16"/>
      <c r="DP1024" s="16"/>
      <c r="DQ1024" s="16"/>
      <c r="DR1024" s="16"/>
      <c r="DS1024" s="16"/>
      <c r="DT1024" s="16"/>
      <c r="DU1024" s="16"/>
      <c r="DV1024" s="16"/>
      <c r="DW1024" s="16"/>
      <c r="DX1024" s="16"/>
      <c r="DY1024" s="16"/>
      <c r="DZ1024" s="16"/>
      <c r="EA1024" s="16"/>
      <c r="EB1024" s="16"/>
      <c r="EC1024" s="16"/>
      <c r="ED1024" s="16"/>
      <c r="EE1024" s="16"/>
      <c r="EF1024" s="16"/>
      <c r="EG1024" s="16"/>
      <c r="EH1024" s="16"/>
      <c r="EI1024" s="16"/>
      <c r="EJ1024" s="16"/>
      <c r="EK1024" s="16"/>
      <c r="EL1024" s="16"/>
      <c r="EM1024" s="16"/>
      <c r="EN1024" s="16"/>
      <c r="EO1024" s="16"/>
      <c r="EP1024" s="16"/>
      <c r="EQ1024" s="16"/>
      <c r="ER1024" s="16"/>
      <c r="ES1024" s="16"/>
      <c r="ET1024" s="16"/>
      <c r="EU1024" s="16"/>
      <c r="EV1024" s="16"/>
      <c r="EW1024" s="16"/>
      <c r="EX1024" s="16"/>
      <c r="EY1024" s="16"/>
      <c r="EZ1024" s="16"/>
      <c r="FA1024" s="16"/>
      <c r="FB1024" s="16"/>
      <c r="FC1024" s="16"/>
      <c r="FD1024" s="16"/>
      <c r="FE1024" s="16"/>
      <c r="FF1024" s="16"/>
      <c r="FG1024" s="16"/>
      <c r="FH1024" s="16"/>
      <c r="FI1024" s="16"/>
      <c r="FJ1024" s="16"/>
      <c r="FK1024" s="16"/>
      <c r="FL1024" s="16"/>
      <c r="FM1024" s="16"/>
      <c r="FN1024" s="16"/>
      <c r="FO1024" s="16"/>
      <c r="FP1024" s="16"/>
      <c r="FQ1024" s="16"/>
      <c r="FR1024" s="16"/>
      <c r="FS1024" s="16"/>
      <c r="FT1024" s="16"/>
      <c r="FU1024" s="16"/>
      <c r="FV1024" s="16"/>
      <c r="FW1024" s="16"/>
      <c r="FX1024" s="16"/>
      <c r="FY1024" s="16"/>
      <c r="FZ1024" s="17"/>
      <c r="GA1024" s="17"/>
      <c r="GB1024" s="17"/>
    </row>
    <row r="1025" spans="3:184" ht="14.25" customHeight="1">
      <c r="C1025" s="14"/>
      <c r="D1025" s="16"/>
      <c r="E1025" s="16"/>
      <c r="F1025" s="16"/>
      <c r="G1025" s="16"/>
      <c r="H1025" s="16"/>
      <c r="I1025" s="16"/>
      <c r="J1025" s="16"/>
      <c r="K1025" s="16"/>
      <c r="L1025" s="16"/>
      <c r="M1025" s="16"/>
      <c r="N1025" s="16"/>
      <c r="O1025" s="16"/>
      <c r="P1025" s="16"/>
      <c r="Q1025" s="16"/>
      <c r="R1025" s="16"/>
      <c r="S1025" s="16"/>
      <c r="T1025" s="16"/>
      <c r="U1025" s="16"/>
      <c r="V1025" s="16"/>
      <c r="W1025" s="16"/>
      <c r="X1025" s="16"/>
      <c r="Y1025" s="16"/>
      <c r="Z1025" s="16"/>
      <c r="AA1025" s="16"/>
      <c r="AB1025" s="16"/>
      <c r="AC1025" s="16"/>
      <c r="AD1025" s="16"/>
      <c r="AE1025" s="16"/>
      <c r="AF1025" s="16"/>
      <c r="AG1025" s="16"/>
      <c r="AH1025" s="16"/>
      <c r="AI1025" s="16"/>
      <c r="AJ1025" s="16"/>
      <c r="AK1025" s="16"/>
      <c r="AL1025" s="16"/>
      <c r="AM1025" s="16"/>
      <c r="AN1025" s="16"/>
      <c r="AO1025" s="16"/>
      <c r="AP1025" s="16"/>
      <c r="AQ1025" s="16"/>
      <c r="AR1025" s="16"/>
      <c r="AS1025" s="16"/>
      <c r="AT1025" s="16"/>
      <c r="AU1025" s="16"/>
      <c r="AV1025" s="16"/>
      <c r="AW1025" s="16"/>
      <c r="AX1025" s="16"/>
      <c r="AY1025" s="16"/>
      <c r="AZ1025" s="16"/>
      <c r="BA1025" s="16"/>
      <c r="BB1025" s="16"/>
      <c r="BC1025" s="16"/>
      <c r="BD1025" s="16"/>
      <c r="BE1025" s="16"/>
      <c r="BF1025" s="16"/>
      <c r="BG1025" s="16"/>
      <c r="BH1025" s="16"/>
      <c r="BI1025" s="16"/>
      <c r="BJ1025" s="16"/>
      <c r="BK1025" s="16"/>
      <c r="BL1025" s="16"/>
      <c r="BM1025" s="16"/>
      <c r="BN1025" s="16"/>
      <c r="BO1025" s="16"/>
      <c r="BP1025" s="16"/>
      <c r="BQ1025" s="16"/>
      <c r="BR1025" s="16"/>
      <c r="BS1025" s="16"/>
      <c r="BT1025" s="16"/>
      <c r="BU1025" s="16"/>
      <c r="BV1025" s="16"/>
      <c r="BW1025" s="16"/>
      <c r="BX1025" s="16"/>
      <c r="BY1025" s="16"/>
      <c r="BZ1025" s="16"/>
      <c r="CA1025" s="16"/>
      <c r="CB1025" s="16"/>
      <c r="CC1025" s="16"/>
      <c r="CD1025" s="16"/>
      <c r="CE1025" s="16"/>
      <c r="CF1025" s="16"/>
      <c r="CG1025" s="16"/>
      <c r="CH1025" s="16"/>
      <c r="CI1025" s="16"/>
      <c r="CJ1025" s="16"/>
      <c r="CK1025" s="16"/>
      <c r="CL1025" s="16"/>
      <c r="CM1025" s="16"/>
      <c r="CN1025" s="16"/>
      <c r="CO1025" s="16"/>
      <c r="CP1025" s="16"/>
      <c r="CQ1025" s="16"/>
      <c r="CR1025" s="16"/>
      <c r="CS1025" s="16"/>
      <c r="CT1025" s="16"/>
      <c r="CU1025" s="16"/>
      <c r="CV1025" s="16"/>
      <c r="CW1025" s="16"/>
      <c r="CX1025" s="16"/>
      <c r="CY1025" s="16"/>
      <c r="CZ1025" s="16"/>
      <c r="DA1025" s="16"/>
      <c r="DB1025" s="16"/>
      <c r="DC1025" s="16"/>
      <c r="DD1025" s="16"/>
      <c r="DE1025" s="16"/>
      <c r="DF1025" s="16"/>
      <c r="DG1025" s="16"/>
      <c r="DH1025" s="16"/>
      <c r="DI1025" s="16"/>
      <c r="DJ1025" s="16"/>
      <c r="DK1025" s="16"/>
      <c r="DL1025" s="16"/>
      <c r="DM1025" s="16"/>
      <c r="DN1025" s="16"/>
      <c r="DO1025" s="16"/>
      <c r="DP1025" s="16"/>
      <c r="DQ1025" s="16"/>
      <c r="DR1025" s="16"/>
      <c r="DS1025" s="16"/>
      <c r="DT1025" s="16"/>
      <c r="DU1025" s="16"/>
      <c r="DV1025" s="16"/>
      <c r="DW1025" s="16"/>
      <c r="DX1025" s="16"/>
      <c r="DY1025" s="16"/>
      <c r="DZ1025" s="16"/>
      <c r="EA1025" s="16"/>
      <c r="EB1025" s="16"/>
      <c r="EC1025" s="16"/>
      <c r="ED1025" s="16"/>
      <c r="EE1025" s="16"/>
      <c r="EF1025" s="16"/>
      <c r="EG1025" s="16"/>
      <c r="EH1025" s="16"/>
      <c r="EI1025" s="16"/>
      <c r="EJ1025" s="16"/>
      <c r="EK1025" s="16"/>
      <c r="EL1025" s="16"/>
      <c r="EM1025" s="16"/>
      <c r="EN1025" s="16"/>
      <c r="EO1025" s="16"/>
      <c r="EP1025" s="16"/>
      <c r="EQ1025" s="16"/>
      <c r="ER1025" s="16"/>
      <c r="ES1025" s="16"/>
      <c r="ET1025" s="16"/>
      <c r="EU1025" s="16"/>
      <c r="EV1025" s="16"/>
      <c r="EW1025" s="16"/>
      <c r="EX1025" s="16"/>
      <c r="EY1025" s="16"/>
      <c r="EZ1025" s="16"/>
      <c r="FA1025" s="16"/>
      <c r="FB1025" s="16"/>
      <c r="FC1025" s="16"/>
      <c r="FD1025" s="16"/>
      <c r="FE1025" s="16"/>
      <c r="FF1025" s="16"/>
      <c r="FG1025" s="16"/>
      <c r="FH1025" s="16"/>
      <c r="FI1025" s="16"/>
      <c r="FJ1025" s="16"/>
      <c r="FK1025" s="16"/>
      <c r="FL1025" s="16"/>
      <c r="FM1025" s="16"/>
      <c r="FN1025" s="16"/>
      <c r="FO1025" s="16"/>
      <c r="FP1025" s="16"/>
      <c r="FQ1025" s="16"/>
      <c r="FR1025" s="16"/>
      <c r="FS1025" s="16"/>
      <c r="FT1025" s="16"/>
      <c r="FU1025" s="16"/>
      <c r="FV1025" s="16"/>
      <c r="FW1025" s="16"/>
      <c r="FX1025" s="16"/>
      <c r="FY1025" s="16"/>
      <c r="FZ1025" s="17"/>
      <c r="GA1025" s="17"/>
      <c r="GB1025" s="17"/>
    </row>
    <row r="1026" spans="3:184" ht="14.25" customHeight="1">
      <c r="C1026" s="14"/>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6"/>
      <c r="Z1026" s="16"/>
      <c r="AA1026" s="16"/>
      <c r="AB1026" s="16"/>
      <c r="AC1026" s="16"/>
      <c r="AD1026" s="16"/>
      <c r="AE1026" s="16"/>
      <c r="AF1026" s="16"/>
      <c r="AG1026" s="16"/>
      <c r="AH1026" s="16"/>
      <c r="AI1026" s="16"/>
      <c r="AJ1026" s="16"/>
      <c r="AK1026" s="16"/>
      <c r="AL1026" s="16"/>
      <c r="AM1026" s="16"/>
      <c r="AN1026" s="16"/>
      <c r="AO1026" s="16"/>
      <c r="AP1026" s="16"/>
      <c r="AQ1026" s="16"/>
      <c r="AR1026" s="16"/>
      <c r="AS1026" s="16"/>
      <c r="AT1026" s="16"/>
      <c r="AU1026" s="16"/>
      <c r="AV1026" s="16"/>
      <c r="AW1026" s="16"/>
      <c r="AX1026" s="16"/>
      <c r="AY1026" s="16"/>
      <c r="AZ1026" s="16"/>
      <c r="BA1026" s="16"/>
      <c r="BB1026" s="16"/>
      <c r="BC1026" s="16"/>
      <c r="BD1026" s="16"/>
      <c r="BE1026" s="16"/>
      <c r="BF1026" s="16"/>
      <c r="BG1026" s="16"/>
      <c r="BH1026" s="16"/>
      <c r="BI1026" s="16"/>
      <c r="BJ1026" s="16"/>
      <c r="BK1026" s="16"/>
      <c r="BL1026" s="16"/>
      <c r="BM1026" s="16"/>
      <c r="BN1026" s="16"/>
      <c r="BO1026" s="16"/>
      <c r="BP1026" s="16"/>
      <c r="BQ1026" s="16"/>
      <c r="BR1026" s="16"/>
      <c r="BS1026" s="16"/>
      <c r="BT1026" s="16"/>
      <c r="BU1026" s="16"/>
      <c r="BV1026" s="16"/>
      <c r="BW1026" s="16"/>
      <c r="BX1026" s="16"/>
      <c r="BY1026" s="16"/>
      <c r="BZ1026" s="16"/>
      <c r="CA1026" s="16"/>
      <c r="CB1026" s="16"/>
      <c r="CC1026" s="16"/>
      <c r="CD1026" s="16"/>
      <c r="CE1026" s="16"/>
      <c r="CF1026" s="16"/>
      <c r="CG1026" s="16"/>
      <c r="CH1026" s="16"/>
      <c r="CI1026" s="16"/>
      <c r="CJ1026" s="16"/>
      <c r="CK1026" s="16"/>
      <c r="CL1026" s="16"/>
      <c r="CM1026" s="16"/>
      <c r="CN1026" s="16"/>
      <c r="CO1026" s="16"/>
      <c r="CP1026" s="16"/>
      <c r="CQ1026" s="16"/>
      <c r="CR1026" s="16"/>
      <c r="CS1026" s="16"/>
      <c r="CT1026" s="16"/>
      <c r="CU1026" s="16"/>
      <c r="CV1026" s="16"/>
      <c r="CW1026" s="16"/>
      <c r="CX1026" s="16"/>
      <c r="CY1026" s="16"/>
      <c r="CZ1026" s="16"/>
      <c r="DA1026" s="16"/>
      <c r="DB1026" s="16"/>
      <c r="DC1026" s="16"/>
      <c r="DD1026" s="16"/>
      <c r="DE1026" s="16"/>
      <c r="DF1026" s="16"/>
      <c r="DG1026" s="16"/>
      <c r="DH1026" s="16"/>
      <c r="DI1026" s="16"/>
      <c r="DJ1026" s="16"/>
      <c r="DK1026" s="16"/>
      <c r="DL1026" s="16"/>
      <c r="DM1026" s="16"/>
      <c r="DN1026" s="16"/>
      <c r="DO1026" s="16"/>
      <c r="DP1026" s="16"/>
      <c r="DQ1026" s="16"/>
      <c r="DR1026" s="16"/>
      <c r="DS1026" s="16"/>
      <c r="DT1026" s="16"/>
      <c r="DU1026" s="16"/>
      <c r="DV1026" s="16"/>
      <c r="DW1026" s="16"/>
      <c r="DX1026" s="16"/>
      <c r="DY1026" s="16"/>
      <c r="DZ1026" s="16"/>
      <c r="EA1026" s="16"/>
      <c r="EB1026" s="16"/>
      <c r="EC1026" s="16"/>
      <c r="ED1026" s="16"/>
      <c r="EE1026" s="16"/>
      <c r="EF1026" s="16"/>
      <c r="EG1026" s="16"/>
      <c r="EH1026" s="16"/>
      <c r="EI1026" s="16"/>
      <c r="EJ1026" s="16"/>
      <c r="EK1026" s="16"/>
      <c r="EL1026" s="16"/>
      <c r="EM1026" s="16"/>
      <c r="EN1026" s="16"/>
      <c r="EO1026" s="16"/>
      <c r="EP1026" s="16"/>
      <c r="EQ1026" s="16"/>
      <c r="ER1026" s="16"/>
      <c r="ES1026" s="16"/>
      <c r="ET1026" s="16"/>
      <c r="EU1026" s="16"/>
      <c r="EV1026" s="16"/>
      <c r="EW1026" s="16"/>
      <c r="EX1026" s="16"/>
      <c r="EY1026" s="16"/>
      <c r="EZ1026" s="16"/>
      <c r="FA1026" s="16"/>
      <c r="FB1026" s="16"/>
      <c r="FC1026" s="16"/>
      <c r="FD1026" s="16"/>
      <c r="FE1026" s="16"/>
      <c r="FF1026" s="16"/>
      <c r="FG1026" s="16"/>
      <c r="FH1026" s="16"/>
      <c r="FI1026" s="16"/>
      <c r="FJ1026" s="16"/>
      <c r="FK1026" s="16"/>
      <c r="FL1026" s="16"/>
      <c r="FM1026" s="16"/>
      <c r="FN1026" s="16"/>
      <c r="FO1026" s="16"/>
      <c r="FP1026" s="16"/>
      <c r="FQ1026" s="16"/>
      <c r="FR1026" s="16"/>
      <c r="FS1026" s="16"/>
      <c r="FT1026" s="16"/>
      <c r="FU1026" s="16"/>
      <c r="FV1026" s="16"/>
      <c r="FW1026" s="16"/>
      <c r="FX1026" s="16"/>
      <c r="FY1026" s="16"/>
      <c r="FZ1026" s="17"/>
      <c r="GA1026" s="17"/>
      <c r="GB1026" s="17"/>
    </row>
    <row r="1027" spans="3:184" ht="14.25" customHeight="1">
      <c r="C1027" s="14"/>
      <c r="D1027" s="16"/>
      <c r="E1027" s="16"/>
      <c r="F1027" s="16"/>
      <c r="G1027" s="16"/>
      <c r="H1027" s="16"/>
      <c r="I1027" s="16"/>
      <c r="J1027" s="16"/>
      <c r="K1027" s="16"/>
      <c r="L1027" s="16"/>
      <c r="M1027" s="16"/>
      <c r="N1027" s="16"/>
      <c r="O1027" s="16"/>
      <c r="P1027" s="16"/>
      <c r="Q1027" s="16"/>
      <c r="R1027" s="16"/>
      <c r="S1027" s="16"/>
      <c r="T1027" s="16"/>
      <c r="U1027" s="16"/>
      <c r="V1027" s="16"/>
      <c r="W1027" s="16"/>
      <c r="X1027" s="16"/>
      <c r="Y1027" s="16"/>
      <c r="Z1027" s="16"/>
      <c r="AA1027" s="16"/>
      <c r="AB1027" s="16"/>
      <c r="AC1027" s="16"/>
      <c r="AD1027" s="16"/>
      <c r="AE1027" s="16"/>
      <c r="AF1027" s="16"/>
      <c r="AG1027" s="16"/>
      <c r="AH1027" s="16"/>
      <c r="AI1027" s="16"/>
      <c r="AJ1027" s="16"/>
      <c r="AK1027" s="16"/>
      <c r="AL1027" s="16"/>
      <c r="AM1027" s="16"/>
      <c r="AN1027" s="16"/>
      <c r="AO1027" s="16"/>
      <c r="AP1027" s="16"/>
      <c r="AQ1027" s="16"/>
      <c r="AR1027" s="16"/>
      <c r="AS1027" s="16"/>
      <c r="AT1027" s="16"/>
      <c r="AU1027" s="16"/>
      <c r="AV1027" s="16"/>
      <c r="AW1027" s="16"/>
      <c r="AX1027" s="16"/>
      <c r="AY1027" s="16"/>
      <c r="AZ1027" s="16"/>
      <c r="BA1027" s="16"/>
      <c r="BB1027" s="16"/>
      <c r="BC1027" s="16"/>
      <c r="BD1027" s="16"/>
      <c r="BE1027" s="16"/>
      <c r="BF1027" s="16"/>
      <c r="BG1027" s="16"/>
      <c r="BH1027" s="16"/>
      <c r="BI1027" s="16"/>
      <c r="BJ1027" s="16"/>
      <c r="BK1027" s="16"/>
      <c r="BL1027" s="16"/>
      <c r="BM1027" s="16"/>
      <c r="BN1027" s="16"/>
      <c r="BO1027" s="16"/>
      <c r="BP1027" s="16"/>
      <c r="BQ1027" s="16"/>
      <c r="BR1027" s="16"/>
      <c r="BS1027" s="16"/>
      <c r="BT1027" s="16"/>
      <c r="BU1027" s="16"/>
      <c r="BV1027" s="16"/>
      <c r="BW1027" s="16"/>
      <c r="BX1027" s="16"/>
      <c r="BY1027" s="16"/>
      <c r="BZ1027" s="16"/>
      <c r="CA1027" s="16"/>
      <c r="CB1027" s="16"/>
      <c r="CC1027" s="16"/>
      <c r="CD1027" s="16"/>
      <c r="CE1027" s="16"/>
      <c r="CF1027" s="16"/>
      <c r="CG1027" s="16"/>
      <c r="CH1027" s="16"/>
      <c r="CI1027" s="16"/>
      <c r="CJ1027" s="16"/>
      <c r="CK1027" s="16"/>
      <c r="CL1027" s="16"/>
      <c r="CM1027" s="16"/>
      <c r="CN1027" s="16"/>
      <c r="CO1027" s="16"/>
      <c r="CP1027" s="16"/>
      <c r="CQ1027" s="16"/>
      <c r="CR1027" s="16"/>
      <c r="CS1027" s="16"/>
      <c r="CT1027" s="16"/>
      <c r="CU1027" s="16"/>
      <c r="CV1027" s="16"/>
      <c r="CW1027" s="16"/>
      <c r="CX1027" s="16"/>
      <c r="CY1027" s="16"/>
      <c r="CZ1027" s="16"/>
      <c r="DA1027" s="16"/>
      <c r="DB1027" s="16"/>
      <c r="DC1027" s="16"/>
      <c r="DD1027" s="16"/>
      <c r="DE1027" s="16"/>
      <c r="DF1027" s="16"/>
      <c r="DG1027" s="16"/>
      <c r="DH1027" s="16"/>
      <c r="DI1027" s="16"/>
      <c r="DJ1027" s="16"/>
      <c r="DK1027" s="16"/>
      <c r="DL1027" s="16"/>
      <c r="DM1027" s="16"/>
      <c r="DN1027" s="16"/>
      <c r="DO1027" s="16"/>
      <c r="DP1027" s="16"/>
      <c r="DQ1027" s="16"/>
      <c r="DR1027" s="16"/>
      <c r="DS1027" s="16"/>
      <c r="DT1027" s="16"/>
      <c r="DU1027" s="16"/>
      <c r="DV1027" s="16"/>
      <c r="DW1027" s="16"/>
      <c r="DX1027" s="16"/>
      <c r="DY1027" s="16"/>
      <c r="DZ1027" s="16"/>
      <c r="EA1027" s="16"/>
      <c r="EB1027" s="16"/>
      <c r="EC1027" s="16"/>
      <c r="ED1027" s="16"/>
      <c r="EE1027" s="16"/>
      <c r="EF1027" s="16"/>
      <c r="EG1027" s="16"/>
      <c r="EH1027" s="16"/>
      <c r="EI1027" s="16"/>
      <c r="EJ1027" s="16"/>
      <c r="EK1027" s="16"/>
      <c r="EL1027" s="16"/>
      <c r="EM1027" s="16"/>
      <c r="EN1027" s="16"/>
      <c r="EO1027" s="16"/>
      <c r="EP1027" s="16"/>
      <c r="EQ1027" s="16"/>
      <c r="ER1027" s="16"/>
      <c r="ES1027" s="16"/>
      <c r="ET1027" s="16"/>
      <c r="EU1027" s="16"/>
      <c r="EV1027" s="16"/>
      <c r="EW1027" s="16"/>
      <c r="EX1027" s="16"/>
      <c r="EY1027" s="16"/>
      <c r="EZ1027" s="16"/>
      <c r="FA1027" s="16"/>
      <c r="FB1027" s="16"/>
      <c r="FC1027" s="16"/>
      <c r="FD1027" s="16"/>
      <c r="FE1027" s="16"/>
      <c r="FF1027" s="16"/>
      <c r="FG1027" s="16"/>
      <c r="FH1027" s="16"/>
      <c r="FI1027" s="16"/>
      <c r="FJ1027" s="16"/>
      <c r="FK1027" s="16"/>
      <c r="FL1027" s="16"/>
      <c r="FM1027" s="16"/>
      <c r="FN1027" s="16"/>
      <c r="FO1027" s="16"/>
      <c r="FP1027" s="16"/>
      <c r="FQ1027" s="16"/>
      <c r="FR1027" s="16"/>
      <c r="FS1027" s="16"/>
      <c r="FT1027" s="16"/>
      <c r="FU1027" s="16"/>
      <c r="FV1027" s="16"/>
      <c r="FW1027" s="16"/>
      <c r="FX1027" s="16"/>
      <c r="FY1027" s="16"/>
      <c r="FZ1027" s="17"/>
      <c r="GA1027" s="17"/>
      <c r="GB1027" s="17"/>
    </row>
    <row r="1028" spans="3:184" ht="14.25" customHeight="1">
      <c r="C1028" s="14"/>
      <c r="D1028" s="16"/>
      <c r="E1028" s="16"/>
      <c r="F1028" s="16"/>
      <c r="G1028" s="16"/>
      <c r="H1028" s="16"/>
      <c r="I1028" s="16"/>
      <c r="J1028" s="16"/>
      <c r="K1028" s="16"/>
      <c r="L1028" s="16"/>
      <c r="M1028" s="16"/>
      <c r="N1028" s="16"/>
      <c r="O1028" s="16"/>
      <c r="P1028" s="16"/>
      <c r="Q1028" s="16"/>
      <c r="R1028" s="16"/>
      <c r="S1028" s="16"/>
      <c r="T1028" s="16"/>
      <c r="U1028" s="16"/>
      <c r="V1028" s="16"/>
      <c r="W1028" s="16"/>
      <c r="X1028" s="16"/>
      <c r="Y1028" s="16"/>
      <c r="Z1028" s="16"/>
      <c r="AA1028" s="16"/>
      <c r="AB1028" s="16"/>
      <c r="AC1028" s="16"/>
      <c r="AD1028" s="16"/>
      <c r="AE1028" s="16"/>
      <c r="AF1028" s="16"/>
      <c r="AG1028" s="16"/>
      <c r="AH1028" s="16"/>
      <c r="AI1028" s="16"/>
      <c r="AJ1028" s="16"/>
      <c r="AK1028" s="16"/>
      <c r="AL1028" s="16"/>
      <c r="AM1028" s="16"/>
      <c r="AN1028" s="16"/>
      <c r="AO1028" s="16"/>
      <c r="AP1028" s="16"/>
      <c r="AQ1028" s="16"/>
      <c r="AR1028" s="16"/>
      <c r="AS1028" s="16"/>
      <c r="AT1028" s="16"/>
      <c r="AU1028" s="16"/>
      <c r="AV1028" s="16"/>
      <c r="AW1028" s="16"/>
      <c r="AX1028" s="16"/>
      <c r="AY1028" s="16"/>
      <c r="AZ1028" s="16"/>
      <c r="BA1028" s="16"/>
      <c r="BB1028" s="16"/>
      <c r="BC1028" s="16"/>
      <c r="BD1028" s="16"/>
      <c r="BE1028" s="16"/>
      <c r="BF1028" s="16"/>
      <c r="BG1028" s="16"/>
      <c r="BH1028" s="16"/>
      <c r="BI1028" s="16"/>
      <c r="BJ1028" s="16"/>
      <c r="BK1028" s="16"/>
      <c r="BL1028" s="16"/>
      <c r="BM1028" s="16"/>
      <c r="BN1028" s="16"/>
      <c r="BO1028" s="16"/>
      <c r="BP1028" s="16"/>
      <c r="BQ1028" s="16"/>
      <c r="BR1028" s="16"/>
      <c r="BS1028" s="16"/>
      <c r="BT1028" s="16"/>
      <c r="BU1028" s="16"/>
      <c r="BV1028" s="16"/>
      <c r="BW1028" s="16"/>
      <c r="BX1028" s="16"/>
      <c r="BY1028" s="16"/>
      <c r="BZ1028" s="16"/>
      <c r="CA1028" s="16"/>
      <c r="CB1028" s="16"/>
      <c r="CC1028" s="16"/>
      <c r="CD1028" s="16"/>
      <c r="CE1028" s="16"/>
      <c r="CF1028" s="16"/>
      <c r="CG1028" s="16"/>
      <c r="CH1028" s="16"/>
      <c r="CI1028" s="16"/>
      <c r="CJ1028" s="16"/>
      <c r="CK1028" s="16"/>
      <c r="CL1028" s="16"/>
      <c r="CM1028" s="16"/>
      <c r="CN1028" s="16"/>
      <c r="CO1028" s="16"/>
      <c r="CP1028" s="16"/>
      <c r="CQ1028" s="16"/>
      <c r="CR1028" s="16"/>
      <c r="CS1028" s="16"/>
      <c r="CT1028" s="16"/>
      <c r="CU1028" s="16"/>
      <c r="CV1028" s="16"/>
      <c r="CW1028" s="16"/>
      <c r="CX1028" s="16"/>
      <c r="CY1028" s="16"/>
      <c r="CZ1028" s="16"/>
      <c r="DA1028" s="16"/>
      <c r="DB1028" s="16"/>
      <c r="DC1028" s="16"/>
      <c r="DD1028" s="16"/>
      <c r="DE1028" s="16"/>
      <c r="DF1028" s="16"/>
      <c r="DG1028" s="16"/>
      <c r="DH1028" s="16"/>
      <c r="DI1028" s="16"/>
      <c r="DJ1028" s="16"/>
      <c r="DK1028" s="16"/>
      <c r="DL1028" s="16"/>
      <c r="DM1028" s="16"/>
      <c r="DN1028" s="16"/>
      <c r="DO1028" s="16"/>
      <c r="DP1028" s="16"/>
      <c r="DQ1028" s="16"/>
      <c r="DR1028" s="16"/>
      <c r="DS1028" s="16"/>
      <c r="DT1028" s="16"/>
      <c r="DU1028" s="16"/>
      <c r="DV1028" s="16"/>
      <c r="DW1028" s="16"/>
      <c r="DX1028" s="16"/>
      <c r="DY1028" s="16"/>
      <c r="DZ1028" s="16"/>
      <c r="EA1028" s="16"/>
      <c r="EB1028" s="16"/>
      <c r="EC1028" s="16"/>
      <c r="ED1028" s="16"/>
      <c r="EE1028" s="16"/>
      <c r="EF1028" s="16"/>
      <c r="EG1028" s="16"/>
      <c r="EH1028" s="16"/>
      <c r="EI1028" s="16"/>
      <c r="EJ1028" s="16"/>
      <c r="EK1028" s="16"/>
      <c r="EL1028" s="16"/>
      <c r="EM1028" s="16"/>
      <c r="EN1028" s="16"/>
      <c r="EO1028" s="16"/>
      <c r="EP1028" s="16"/>
      <c r="EQ1028" s="16"/>
      <c r="ER1028" s="16"/>
      <c r="ES1028" s="16"/>
      <c r="ET1028" s="16"/>
      <c r="EU1028" s="16"/>
      <c r="EV1028" s="16"/>
      <c r="EW1028" s="16"/>
      <c r="EX1028" s="16"/>
      <c r="EY1028" s="16"/>
      <c r="EZ1028" s="16"/>
      <c r="FA1028" s="16"/>
      <c r="FB1028" s="16"/>
      <c r="FC1028" s="16"/>
      <c r="FD1028" s="16"/>
      <c r="FE1028" s="16"/>
      <c r="FF1028" s="16"/>
      <c r="FG1028" s="16"/>
      <c r="FH1028" s="16"/>
      <c r="FI1028" s="16"/>
      <c r="FJ1028" s="16"/>
      <c r="FK1028" s="16"/>
      <c r="FL1028" s="16"/>
      <c r="FM1028" s="16"/>
      <c r="FN1028" s="16"/>
      <c r="FO1028" s="16"/>
      <c r="FP1028" s="16"/>
      <c r="FQ1028" s="16"/>
      <c r="FR1028" s="16"/>
      <c r="FS1028" s="16"/>
      <c r="FT1028" s="16"/>
      <c r="FU1028" s="16"/>
      <c r="FV1028" s="16"/>
      <c r="FW1028" s="16"/>
      <c r="FX1028" s="16"/>
      <c r="FY1028" s="16"/>
      <c r="FZ1028" s="17"/>
      <c r="GA1028" s="17"/>
      <c r="GB1028" s="17"/>
    </row>
    <row r="1029" spans="3:184" ht="14.25" customHeight="1">
      <c r="C1029" s="14"/>
      <c r="D1029" s="16"/>
      <c r="E1029" s="16"/>
      <c r="F1029" s="16"/>
      <c r="G1029" s="16"/>
      <c r="H1029" s="16"/>
      <c r="I1029" s="16"/>
      <c r="J1029" s="16"/>
      <c r="K1029" s="16"/>
      <c r="L1029" s="16"/>
      <c r="M1029" s="16"/>
      <c r="N1029" s="16"/>
      <c r="O1029" s="16"/>
      <c r="P1029" s="16"/>
      <c r="Q1029" s="16"/>
      <c r="R1029" s="16"/>
      <c r="S1029" s="16"/>
      <c r="T1029" s="16"/>
      <c r="U1029" s="16"/>
      <c r="V1029" s="16"/>
      <c r="W1029" s="16"/>
      <c r="X1029" s="16"/>
      <c r="Y1029" s="16"/>
      <c r="Z1029" s="16"/>
      <c r="AA1029" s="16"/>
      <c r="AB1029" s="16"/>
      <c r="AC1029" s="16"/>
      <c r="AD1029" s="16"/>
      <c r="AE1029" s="16"/>
      <c r="AF1029" s="16"/>
      <c r="AG1029" s="16"/>
      <c r="AH1029" s="16"/>
      <c r="AI1029" s="16"/>
      <c r="AJ1029" s="16"/>
      <c r="AK1029" s="16"/>
      <c r="AL1029" s="16"/>
      <c r="AM1029" s="16"/>
      <c r="AN1029" s="16"/>
      <c r="AO1029" s="16"/>
      <c r="AP1029" s="16"/>
      <c r="AQ1029" s="16"/>
      <c r="AR1029" s="16"/>
      <c r="AS1029" s="16"/>
      <c r="AT1029" s="16"/>
      <c r="AU1029" s="16"/>
      <c r="AV1029" s="16"/>
      <c r="AW1029" s="16"/>
      <c r="AX1029" s="16"/>
      <c r="AY1029" s="16"/>
      <c r="AZ1029" s="16"/>
      <c r="BA1029" s="16"/>
      <c r="BB1029" s="16"/>
      <c r="BC1029" s="16"/>
      <c r="BD1029" s="16"/>
      <c r="BE1029" s="16"/>
      <c r="BF1029" s="16"/>
      <c r="BG1029" s="16"/>
      <c r="BH1029" s="16"/>
      <c r="BI1029" s="16"/>
      <c r="BJ1029" s="16"/>
      <c r="BK1029" s="16"/>
      <c r="BL1029" s="16"/>
      <c r="BM1029" s="16"/>
      <c r="BN1029" s="16"/>
      <c r="BO1029" s="16"/>
      <c r="BP1029" s="16"/>
      <c r="BQ1029" s="16"/>
      <c r="BR1029" s="16"/>
      <c r="BS1029" s="16"/>
      <c r="BT1029" s="16"/>
      <c r="BU1029" s="16"/>
      <c r="BV1029" s="16"/>
      <c r="BW1029" s="16"/>
      <c r="BX1029" s="16"/>
      <c r="BY1029" s="16"/>
      <c r="BZ1029" s="16"/>
      <c r="CA1029" s="16"/>
      <c r="CB1029" s="16"/>
      <c r="CC1029" s="16"/>
      <c r="CD1029" s="16"/>
      <c r="CE1029" s="16"/>
      <c r="CF1029" s="16"/>
      <c r="CG1029" s="16"/>
      <c r="CH1029" s="16"/>
      <c r="CI1029" s="16"/>
      <c r="CJ1029" s="16"/>
      <c r="CK1029" s="16"/>
      <c r="CL1029" s="16"/>
      <c r="CM1029" s="16"/>
      <c r="CN1029" s="16"/>
      <c r="CO1029" s="16"/>
      <c r="CP1029" s="16"/>
      <c r="CQ1029" s="16"/>
      <c r="CR1029" s="16"/>
      <c r="CS1029" s="16"/>
      <c r="CT1029" s="16"/>
      <c r="CU1029" s="16"/>
      <c r="CV1029" s="16"/>
      <c r="CW1029" s="16"/>
      <c r="CX1029" s="16"/>
      <c r="CY1029" s="16"/>
      <c r="CZ1029" s="16"/>
      <c r="DA1029" s="16"/>
      <c r="DB1029" s="16"/>
      <c r="DC1029" s="16"/>
      <c r="DD1029" s="16"/>
      <c r="DE1029" s="16"/>
      <c r="DF1029" s="16"/>
      <c r="DG1029" s="16"/>
      <c r="DH1029" s="16"/>
      <c r="DI1029" s="16"/>
      <c r="DJ1029" s="16"/>
      <c r="DK1029" s="16"/>
      <c r="DL1029" s="16"/>
      <c r="DM1029" s="16"/>
      <c r="DN1029" s="16"/>
      <c r="DO1029" s="16"/>
      <c r="DP1029" s="16"/>
      <c r="DQ1029" s="16"/>
      <c r="DR1029" s="16"/>
      <c r="DS1029" s="16"/>
      <c r="DT1029" s="16"/>
      <c r="DU1029" s="16"/>
      <c r="DV1029" s="16"/>
      <c r="DW1029" s="16"/>
      <c r="DX1029" s="16"/>
      <c r="DY1029" s="16"/>
      <c r="DZ1029" s="16"/>
      <c r="EA1029" s="16"/>
      <c r="EB1029" s="16"/>
      <c r="EC1029" s="16"/>
      <c r="ED1029" s="16"/>
      <c r="EE1029" s="16"/>
      <c r="EF1029" s="16"/>
      <c r="EG1029" s="16"/>
      <c r="EH1029" s="16"/>
      <c r="EI1029" s="16"/>
      <c r="EJ1029" s="16"/>
      <c r="EK1029" s="16"/>
      <c r="EL1029" s="16"/>
      <c r="EM1029" s="16"/>
      <c r="EN1029" s="16"/>
      <c r="EO1029" s="16"/>
      <c r="EP1029" s="16"/>
      <c r="EQ1029" s="16"/>
      <c r="ER1029" s="16"/>
      <c r="ES1029" s="16"/>
      <c r="ET1029" s="16"/>
      <c r="EU1029" s="16"/>
      <c r="EV1029" s="16"/>
      <c r="EW1029" s="16"/>
      <c r="EX1029" s="16"/>
      <c r="EY1029" s="16"/>
      <c r="EZ1029" s="16"/>
      <c r="FA1029" s="16"/>
      <c r="FB1029" s="16"/>
      <c r="FC1029" s="16"/>
      <c r="FD1029" s="16"/>
      <c r="FE1029" s="16"/>
      <c r="FF1029" s="16"/>
      <c r="FG1029" s="16"/>
      <c r="FH1029" s="16"/>
      <c r="FI1029" s="16"/>
      <c r="FJ1029" s="16"/>
      <c r="FK1029" s="16"/>
      <c r="FL1029" s="16"/>
      <c r="FM1029" s="16"/>
      <c r="FN1029" s="16"/>
      <c r="FO1029" s="16"/>
      <c r="FP1029" s="16"/>
      <c r="FQ1029" s="16"/>
      <c r="FR1029" s="16"/>
      <c r="FS1029" s="16"/>
      <c r="FT1029" s="16"/>
      <c r="FU1029" s="16"/>
      <c r="FV1029" s="16"/>
      <c r="FW1029" s="16"/>
      <c r="FX1029" s="16"/>
      <c r="FY1029" s="16"/>
      <c r="FZ1029" s="17"/>
      <c r="GA1029" s="17"/>
      <c r="GB1029" s="17"/>
    </row>
    <row r="1030" spans="3:184" ht="14.25" customHeight="1">
      <c r="C1030" s="14"/>
      <c r="D1030" s="16"/>
      <c r="E1030" s="16"/>
      <c r="F1030" s="16"/>
      <c r="G1030" s="16"/>
      <c r="H1030" s="16"/>
      <c r="I1030" s="16"/>
      <c r="J1030" s="16"/>
      <c r="K1030" s="16"/>
      <c r="L1030" s="16"/>
      <c r="M1030" s="16"/>
      <c r="N1030" s="16"/>
      <c r="O1030" s="16"/>
      <c r="P1030" s="16"/>
      <c r="Q1030" s="16"/>
      <c r="R1030" s="16"/>
      <c r="S1030" s="16"/>
      <c r="T1030" s="16"/>
      <c r="U1030" s="16"/>
      <c r="V1030" s="16"/>
      <c r="W1030" s="16"/>
      <c r="X1030" s="16"/>
      <c r="Y1030" s="16"/>
      <c r="Z1030" s="16"/>
      <c r="AA1030" s="16"/>
      <c r="AB1030" s="16"/>
      <c r="AC1030" s="16"/>
      <c r="AD1030" s="16"/>
      <c r="AE1030" s="16"/>
      <c r="AF1030" s="16"/>
      <c r="AG1030" s="16"/>
      <c r="AH1030" s="16"/>
      <c r="AI1030" s="16"/>
      <c r="AJ1030" s="16"/>
      <c r="AK1030" s="16"/>
      <c r="AL1030" s="16"/>
      <c r="AM1030" s="16"/>
      <c r="AN1030" s="16"/>
      <c r="AO1030" s="16"/>
      <c r="AP1030" s="16"/>
      <c r="AQ1030" s="16"/>
      <c r="AR1030" s="16"/>
      <c r="AS1030" s="16"/>
      <c r="AT1030" s="16"/>
      <c r="AU1030" s="16"/>
      <c r="AV1030" s="16"/>
      <c r="AW1030" s="16"/>
      <c r="AX1030" s="16"/>
      <c r="AY1030" s="16"/>
      <c r="AZ1030" s="16"/>
      <c r="BA1030" s="16"/>
      <c r="BB1030" s="16"/>
      <c r="BC1030" s="16"/>
      <c r="BD1030" s="16"/>
      <c r="BE1030" s="16"/>
      <c r="BF1030" s="16"/>
      <c r="BG1030" s="16"/>
      <c r="BH1030" s="16"/>
      <c r="BI1030" s="16"/>
      <c r="BJ1030" s="16"/>
      <c r="BK1030" s="16"/>
      <c r="BL1030" s="16"/>
      <c r="BM1030" s="16"/>
      <c r="BN1030" s="16"/>
      <c r="BO1030" s="16"/>
      <c r="BP1030" s="16"/>
      <c r="BQ1030" s="16"/>
      <c r="BR1030" s="16"/>
      <c r="BS1030" s="16"/>
      <c r="BT1030" s="16"/>
      <c r="BU1030" s="16"/>
      <c r="BV1030" s="16"/>
      <c r="BW1030" s="16"/>
      <c r="BX1030" s="16"/>
      <c r="BY1030" s="16"/>
      <c r="BZ1030" s="16"/>
      <c r="CA1030" s="16"/>
      <c r="CB1030" s="16"/>
      <c r="CC1030" s="16"/>
      <c r="CD1030" s="16"/>
      <c r="CE1030" s="16"/>
      <c r="CF1030" s="16"/>
      <c r="CG1030" s="16"/>
      <c r="CH1030" s="16"/>
      <c r="CI1030" s="16"/>
      <c r="CJ1030" s="16"/>
      <c r="CK1030" s="16"/>
      <c r="CL1030" s="16"/>
      <c r="CM1030" s="16"/>
      <c r="CN1030" s="16"/>
      <c r="CO1030" s="16"/>
      <c r="CP1030" s="16"/>
      <c r="CQ1030" s="16"/>
      <c r="CR1030" s="16"/>
      <c r="CS1030" s="16"/>
      <c r="CT1030" s="16"/>
      <c r="CU1030" s="16"/>
      <c r="CV1030" s="16"/>
      <c r="CW1030" s="16"/>
      <c r="CX1030" s="16"/>
      <c r="CY1030" s="16"/>
      <c r="CZ1030" s="16"/>
      <c r="DA1030" s="16"/>
      <c r="DB1030" s="16"/>
      <c r="DC1030" s="16"/>
      <c r="DD1030" s="16"/>
      <c r="DE1030" s="16"/>
      <c r="DF1030" s="16"/>
      <c r="DG1030" s="16"/>
      <c r="DH1030" s="16"/>
      <c r="DI1030" s="16"/>
      <c r="DJ1030" s="16"/>
      <c r="DK1030" s="16"/>
      <c r="DL1030" s="16"/>
      <c r="DM1030" s="16"/>
      <c r="DN1030" s="16"/>
      <c r="DO1030" s="16"/>
      <c r="DP1030" s="16"/>
      <c r="DQ1030" s="16"/>
      <c r="DR1030" s="16"/>
      <c r="DS1030" s="16"/>
      <c r="DT1030" s="16"/>
      <c r="DU1030" s="16"/>
      <c r="DV1030" s="16"/>
      <c r="DW1030" s="16"/>
      <c r="DX1030" s="16"/>
      <c r="DY1030" s="16"/>
      <c r="DZ1030" s="16"/>
      <c r="EA1030" s="16"/>
      <c r="EB1030" s="16"/>
      <c r="EC1030" s="16"/>
      <c r="ED1030" s="16"/>
      <c r="EE1030" s="16"/>
      <c r="EF1030" s="16"/>
      <c r="EG1030" s="16"/>
      <c r="EH1030" s="16"/>
      <c r="EI1030" s="16"/>
      <c r="EJ1030" s="16"/>
      <c r="EK1030" s="16"/>
      <c r="EL1030" s="16"/>
      <c r="EM1030" s="16"/>
      <c r="EN1030" s="16"/>
      <c r="EO1030" s="16"/>
      <c r="EP1030" s="16"/>
      <c r="EQ1030" s="16"/>
      <c r="ER1030" s="16"/>
      <c r="ES1030" s="16"/>
      <c r="ET1030" s="16"/>
      <c r="EU1030" s="16"/>
      <c r="EV1030" s="16"/>
      <c r="EW1030" s="16"/>
      <c r="EX1030" s="16"/>
      <c r="EY1030" s="16"/>
      <c r="EZ1030" s="16"/>
      <c r="FA1030" s="16"/>
      <c r="FB1030" s="16"/>
      <c r="FC1030" s="16"/>
      <c r="FD1030" s="16"/>
      <c r="FE1030" s="16"/>
      <c r="FF1030" s="16"/>
      <c r="FG1030" s="16"/>
      <c r="FH1030" s="16"/>
      <c r="FI1030" s="16"/>
      <c r="FJ1030" s="16"/>
      <c r="FK1030" s="16"/>
      <c r="FL1030" s="16"/>
      <c r="FM1030" s="16"/>
      <c r="FN1030" s="16"/>
      <c r="FO1030" s="16"/>
      <c r="FP1030" s="16"/>
      <c r="FQ1030" s="16"/>
      <c r="FR1030" s="16"/>
      <c r="FS1030" s="16"/>
      <c r="FT1030" s="16"/>
      <c r="FU1030" s="16"/>
      <c r="FV1030" s="16"/>
      <c r="FW1030" s="16"/>
      <c r="FX1030" s="16"/>
      <c r="FY1030" s="16"/>
      <c r="FZ1030" s="17"/>
      <c r="GA1030" s="17"/>
      <c r="GB1030" s="17"/>
    </row>
    <row r="1031" spans="3:184" ht="14.25" customHeight="1">
      <c r="C1031" s="14"/>
      <c r="D1031" s="16"/>
      <c r="E1031" s="16"/>
      <c r="F1031" s="16"/>
      <c r="G1031" s="16"/>
      <c r="H1031" s="16"/>
      <c r="I1031" s="16"/>
      <c r="J1031" s="16"/>
      <c r="K1031" s="16"/>
      <c r="L1031" s="16"/>
      <c r="M1031" s="16"/>
      <c r="N1031" s="16"/>
      <c r="O1031" s="16"/>
      <c r="P1031" s="16"/>
      <c r="Q1031" s="16"/>
      <c r="R1031" s="16"/>
      <c r="S1031" s="16"/>
      <c r="T1031" s="16"/>
      <c r="U1031" s="16"/>
      <c r="V1031" s="16"/>
      <c r="W1031" s="16"/>
      <c r="X1031" s="16"/>
      <c r="Y1031" s="16"/>
      <c r="Z1031" s="16"/>
      <c r="AA1031" s="16"/>
      <c r="AB1031" s="16"/>
      <c r="AC1031" s="16"/>
      <c r="AD1031" s="16"/>
      <c r="AE1031" s="16"/>
      <c r="AF1031" s="16"/>
      <c r="AG1031" s="16"/>
      <c r="AH1031" s="16"/>
      <c r="AI1031" s="16"/>
      <c r="AJ1031" s="16"/>
      <c r="AK1031" s="16"/>
      <c r="AL1031" s="16"/>
      <c r="AM1031" s="16"/>
      <c r="AN1031" s="16"/>
      <c r="AO1031" s="16"/>
      <c r="AP1031" s="16"/>
      <c r="AQ1031" s="16"/>
      <c r="AR1031" s="16"/>
      <c r="AS1031" s="16"/>
      <c r="AT1031" s="16"/>
      <c r="AU1031" s="16"/>
      <c r="AV1031" s="16"/>
      <c r="AW1031" s="16"/>
      <c r="AX1031" s="16"/>
      <c r="AY1031" s="16"/>
      <c r="AZ1031" s="16"/>
      <c r="BA1031" s="16"/>
      <c r="BB1031" s="16"/>
      <c r="BC1031" s="16"/>
      <c r="BD1031" s="16"/>
      <c r="BE1031" s="16"/>
      <c r="BF1031" s="16"/>
      <c r="BG1031" s="16"/>
      <c r="BH1031" s="16"/>
      <c r="BI1031" s="16"/>
      <c r="BJ1031" s="16"/>
      <c r="BK1031" s="16"/>
      <c r="BL1031" s="16"/>
      <c r="BM1031" s="16"/>
      <c r="BN1031" s="16"/>
      <c r="BO1031" s="16"/>
      <c r="BP1031" s="16"/>
      <c r="BQ1031" s="16"/>
      <c r="BR1031" s="16"/>
      <c r="BS1031" s="16"/>
      <c r="BT1031" s="16"/>
      <c r="BU1031" s="16"/>
      <c r="BV1031" s="16"/>
      <c r="BW1031" s="16"/>
      <c r="BX1031" s="16"/>
      <c r="BY1031" s="16"/>
      <c r="BZ1031" s="16"/>
      <c r="CA1031" s="16"/>
      <c r="CB1031" s="16"/>
      <c r="CC1031" s="16"/>
      <c r="CD1031" s="16"/>
      <c r="CE1031" s="16"/>
      <c r="CF1031" s="16"/>
      <c r="CG1031" s="16"/>
      <c r="CH1031" s="16"/>
      <c r="CI1031" s="16"/>
      <c r="CJ1031" s="16"/>
      <c r="CK1031" s="16"/>
      <c r="CL1031" s="16"/>
      <c r="CM1031" s="16"/>
      <c r="CN1031" s="16"/>
      <c r="CO1031" s="16"/>
      <c r="CP1031" s="16"/>
      <c r="CQ1031" s="16"/>
      <c r="CR1031" s="16"/>
      <c r="CS1031" s="16"/>
      <c r="CT1031" s="16"/>
      <c r="CU1031" s="16"/>
      <c r="CV1031" s="16"/>
      <c r="CW1031" s="16"/>
      <c r="CX1031" s="16"/>
      <c r="CY1031" s="16"/>
      <c r="CZ1031" s="16"/>
      <c r="DA1031" s="16"/>
      <c r="DB1031" s="16"/>
      <c r="DC1031" s="16"/>
      <c r="DD1031" s="16"/>
      <c r="DE1031" s="16"/>
      <c r="DF1031" s="16"/>
      <c r="DG1031" s="16"/>
      <c r="DH1031" s="16"/>
      <c r="DI1031" s="16"/>
      <c r="DJ1031" s="16"/>
      <c r="DK1031" s="16"/>
      <c r="DL1031" s="16"/>
      <c r="DM1031" s="16"/>
      <c r="DN1031" s="16"/>
      <c r="DO1031" s="16"/>
      <c r="DP1031" s="16"/>
      <c r="DQ1031" s="16"/>
      <c r="DR1031" s="16"/>
      <c r="DS1031" s="16"/>
      <c r="DT1031" s="16"/>
      <c r="DU1031" s="16"/>
      <c r="DV1031" s="16"/>
      <c r="DW1031" s="16"/>
      <c r="DX1031" s="16"/>
      <c r="DY1031" s="16"/>
      <c r="DZ1031" s="16"/>
      <c r="EA1031" s="16"/>
      <c r="EB1031" s="16"/>
      <c r="EC1031" s="16"/>
      <c r="ED1031" s="16"/>
      <c r="EE1031" s="16"/>
      <c r="EF1031" s="16"/>
      <c r="EG1031" s="16"/>
      <c r="EH1031" s="16"/>
      <c r="EI1031" s="16"/>
      <c r="EJ1031" s="16"/>
      <c r="EK1031" s="16"/>
      <c r="EL1031" s="16"/>
      <c r="EM1031" s="16"/>
      <c r="EN1031" s="16"/>
      <c r="EO1031" s="16"/>
      <c r="EP1031" s="16"/>
      <c r="EQ1031" s="16"/>
      <c r="ER1031" s="16"/>
      <c r="ES1031" s="16"/>
      <c r="ET1031" s="16"/>
      <c r="EU1031" s="16"/>
      <c r="EV1031" s="16"/>
      <c r="EW1031" s="16"/>
      <c r="EX1031" s="16"/>
      <c r="EY1031" s="16"/>
      <c r="EZ1031" s="16"/>
      <c r="FA1031" s="16"/>
      <c r="FB1031" s="16"/>
      <c r="FC1031" s="16"/>
      <c r="FD1031" s="16"/>
      <c r="FE1031" s="16"/>
      <c r="FF1031" s="16"/>
      <c r="FG1031" s="16"/>
      <c r="FH1031" s="16"/>
      <c r="FI1031" s="16"/>
      <c r="FJ1031" s="16"/>
      <c r="FK1031" s="16"/>
      <c r="FL1031" s="16"/>
      <c r="FM1031" s="16"/>
      <c r="FN1031" s="16"/>
      <c r="FO1031" s="16"/>
      <c r="FP1031" s="16"/>
      <c r="FQ1031" s="16"/>
      <c r="FR1031" s="16"/>
      <c r="FS1031" s="16"/>
      <c r="FT1031" s="16"/>
      <c r="FU1031" s="16"/>
      <c r="FV1031" s="16"/>
      <c r="FW1031" s="16"/>
      <c r="FX1031" s="16"/>
      <c r="FY1031" s="16"/>
      <c r="FZ1031" s="17"/>
      <c r="GA1031" s="17"/>
      <c r="GB1031" s="17"/>
    </row>
    <row r="1032" spans="3:184" ht="14.25" customHeight="1">
      <c r="C1032" s="14"/>
      <c r="D1032" s="16"/>
      <c r="E1032" s="16"/>
      <c r="F1032" s="16"/>
      <c r="G1032" s="16"/>
      <c r="H1032" s="16"/>
      <c r="I1032" s="16"/>
      <c r="J1032" s="16"/>
      <c r="K1032" s="16"/>
      <c r="L1032" s="16"/>
      <c r="M1032" s="16"/>
      <c r="N1032" s="16"/>
      <c r="O1032" s="16"/>
      <c r="P1032" s="16"/>
      <c r="Q1032" s="16"/>
      <c r="R1032" s="16"/>
      <c r="S1032" s="16"/>
      <c r="T1032" s="16"/>
      <c r="U1032" s="16"/>
      <c r="V1032" s="16"/>
      <c r="W1032" s="16"/>
      <c r="X1032" s="16"/>
      <c r="Y1032" s="16"/>
      <c r="Z1032" s="16"/>
      <c r="AA1032" s="16"/>
      <c r="AB1032" s="16"/>
      <c r="AC1032" s="16"/>
      <c r="AD1032" s="16"/>
      <c r="AE1032" s="16"/>
      <c r="AF1032" s="16"/>
      <c r="AG1032" s="16"/>
      <c r="AH1032" s="16"/>
      <c r="AI1032" s="16"/>
      <c r="AJ1032" s="16"/>
      <c r="AK1032" s="16"/>
      <c r="AL1032" s="16"/>
      <c r="AM1032" s="16"/>
      <c r="AN1032" s="16"/>
      <c r="AO1032" s="16"/>
      <c r="AP1032" s="16"/>
      <c r="AQ1032" s="16"/>
      <c r="AR1032" s="16"/>
      <c r="AS1032" s="16"/>
      <c r="AT1032" s="16"/>
      <c r="AU1032" s="16"/>
      <c r="AV1032" s="16"/>
      <c r="AW1032" s="16"/>
      <c r="AX1032" s="16"/>
      <c r="AY1032" s="16"/>
      <c r="AZ1032" s="16"/>
      <c r="BA1032" s="16"/>
      <c r="BB1032" s="16"/>
      <c r="BC1032" s="16"/>
      <c r="BD1032" s="16"/>
      <c r="BE1032" s="16"/>
      <c r="BF1032" s="16"/>
      <c r="BG1032" s="16"/>
      <c r="BH1032" s="16"/>
      <c r="BI1032" s="16"/>
      <c r="BJ1032" s="16"/>
      <c r="BK1032" s="16"/>
      <c r="BL1032" s="16"/>
      <c r="BM1032" s="16"/>
      <c r="BN1032" s="16"/>
      <c r="BO1032" s="16"/>
      <c r="BP1032" s="16"/>
      <c r="BQ1032" s="16"/>
      <c r="BR1032" s="16"/>
      <c r="BS1032" s="16"/>
      <c r="BT1032" s="16"/>
      <c r="BU1032" s="16"/>
      <c r="BV1032" s="16"/>
      <c r="BW1032" s="16"/>
      <c r="BX1032" s="16"/>
      <c r="BY1032" s="16"/>
      <c r="BZ1032" s="16"/>
      <c r="CA1032" s="16"/>
      <c r="CB1032" s="16"/>
      <c r="CC1032" s="16"/>
      <c r="CD1032" s="16"/>
      <c r="CE1032" s="16"/>
      <c r="CF1032" s="16"/>
      <c r="CG1032" s="16"/>
      <c r="CH1032" s="16"/>
      <c r="CI1032" s="16"/>
      <c r="CJ1032" s="16"/>
      <c r="CK1032" s="16"/>
      <c r="CL1032" s="16"/>
      <c r="CM1032" s="16"/>
      <c r="CN1032" s="16"/>
      <c r="CO1032" s="16"/>
      <c r="CP1032" s="16"/>
      <c r="CQ1032" s="16"/>
      <c r="CR1032" s="16"/>
      <c r="CS1032" s="16"/>
      <c r="CT1032" s="16"/>
      <c r="CU1032" s="16"/>
      <c r="CV1032" s="16"/>
      <c r="CW1032" s="16"/>
      <c r="CX1032" s="16"/>
      <c r="CY1032" s="16"/>
      <c r="CZ1032" s="16"/>
      <c r="DA1032" s="16"/>
      <c r="DB1032" s="16"/>
      <c r="DC1032" s="16"/>
      <c r="DD1032" s="16"/>
      <c r="DE1032" s="16"/>
      <c r="DF1032" s="16"/>
      <c r="DG1032" s="16"/>
      <c r="DH1032" s="16"/>
      <c r="DI1032" s="16"/>
      <c r="DJ1032" s="16"/>
      <c r="DK1032" s="16"/>
      <c r="DL1032" s="16"/>
      <c r="DM1032" s="16"/>
      <c r="DN1032" s="16"/>
      <c r="DO1032" s="16"/>
      <c r="DP1032" s="16"/>
      <c r="DQ1032" s="16"/>
      <c r="DR1032" s="16"/>
      <c r="DS1032" s="16"/>
      <c r="DT1032" s="16"/>
      <c r="DU1032" s="16"/>
      <c r="DV1032" s="16"/>
      <c r="DW1032" s="16"/>
      <c r="DX1032" s="16"/>
      <c r="DY1032" s="16"/>
      <c r="DZ1032" s="16"/>
      <c r="EA1032" s="16"/>
      <c r="EB1032" s="16"/>
      <c r="EC1032" s="16"/>
      <c r="ED1032" s="16"/>
      <c r="EE1032" s="16"/>
      <c r="EF1032" s="16"/>
      <c r="EG1032" s="16"/>
      <c r="EH1032" s="16"/>
      <c r="EI1032" s="16"/>
      <c r="EJ1032" s="16"/>
      <c r="EK1032" s="16"/>
      <c r="EL1032" s="16"/>
      <c r="EM1032" s="16"/>
      <c r="EN1032" s="16"/>
      <c r="EO1032" s="16"/>
      <c r="EP1032" s="16"/>
      <c r="EQ1032" s="16"/>
      <c r="ER1032" s="16"/>
      <c r="ES1032" s="16"/>
      <c r="ET1032" s="16"/>
      <c r="EU1032" s="16"/>
      <c r="EV1032" s="16"/>
      <c r="EW1032" s="16"/>
      <c r="EX1032" s="16"/>
      <c r="EY1032" s="16"/>
      <c r="EZ1032" s="16"/>
      <c r="FA1032" s="16"/>
      <c r="FB1032" s="16"/>
      <c r="FC1032" s="16"/>
      <c r="FD1032" s="16"/>
      <c r="FE1032" s="16"/>
      <c r="FF1032" s="16"/>
      <c r="FG1032" s="16"/>
      <c r="FH1032" s="16"/>
      <c r="FI1032" s="16"/>
      <c r="FJ1032" s="16"/>
      <c r="FK1032" s="16"/>
      <c r="FL1032" s="16"/>
      <c r="FM1032" s="16"/>
      <c r="FN1032" s="16"/>
      <c r="FO1032" s="16"/>
      <c r="FP1032" s="16"/>
      <c r="FQ1032" s="16"/>
      <c r="FR1032" s="16"/>
      <c r="FS1032" s="16"/>
      <c r="FT1032" s="16"/>
      <c r="FU1032" s="16"/>
      <c r="FV1032" s="16"/>
      <c r="FW1032" s="16"/>
      <c r="FX1032" s="16"/>
      <c r="FY1032" s="16"/>
      <c r="FZ1032" s="17"/>
      <c r="GA1032" s="17"/>
      <c r="GB1032" s="17"/>
    </row>
    <row r="1033" spans="3:184" ht="14.25" customHeight="1">
      <c r="C1033" s="14"/>
      <c r="D1033" s="16"/>
      <c r="E1033" s="16"/>
      <c r="F1033" s="16"/>
      <c r="G1033" s="16"/>
      <c r="H1033" s="16"/>
      <c r="I1033" s="16"/>
      <c r="J1033" s="16"/>
      <c r="K1033" s="16"/>
      <c r="L1033" s="16"/>
      <c r="M1033" s="16"/>
      <c r="N1033" s="16"/>
      <c r="O1033" s="16"/>
      <c r="P1033" s="16"/>
      <c r="Q1033" s="16"/>
      <c r="R1033" s="16"/>
      <c r="S1033" s="16"/>
      <c r="T1033" s="16"/>
      <c r="U1033" s="16"/>
      <c r="V1033" s="16"/>
      <c r="W1033" s="16"/>
      <c r="X1033" s="16"/>
      <c r="Y1033" s="16"/>
      <c r="Z1033" s="16"/>
      <c r="AA1033" s="16"/>
      <c r="AB1033" s="16"/>
      <c r="AC1033" s="16"/>
      <c r="AD1033" s="16"/>
      <c r="AE1033" s="16"/>
      <c r="AF1033" s="16"/>
      <c r="AG1033" s="16"/>
      <c r="AH1033" s="16"/>
      <c r="AI1033" s="16"/>
      <c r="AJ1033" s="16"/>
      <c r="AK1033" s="16"/>
      <c r="AL1033" s="16"/>
      <c r="AM1033" s="16"/>
      <c r="AN1033" s="16"/>
      <c r="AO1033" s="16"/>
      <c r="AP1033" s="16"/>
      <c r="AQ1033" s="16"/>
      <c r="AR1033" s="16"/>
      <c r="AS1033" s="16"/>
      <c r="AT1033" s="16"/>
      <c r="AU1033" s="16"/>
      <c r="AV1033" s="16"/>
      <c r="AW1033" s="16"/>
      <c r="AX1033" s="16"/>
      <c r="AY1033" s="16"/>
      <c r="AZ1033" s="16"/>
      <c r="BA1033" s="16"/>
      <c r="BB1033" s="16"/>
      <c r="BC1033" s="16"/>
      <c r="BD1033" s="16"/>
      <c r="BE1033" s="16"/>
      <c r="BF1033" s="16"/>
      <c r="BG1033" s="16"/>
      <c r="BH1033" s="16"/>
      <c r="BI1033" s="16"/>
      <c r="BJ1033" s="16"/>
      <c r="BK1033" s="16"/>
      <c r="BL1033" s="16"/>
      <c r="BM1033" s="16"/>
      <c r="BN1033" s="16"/>
      <c r="BO1033" s="16"/>
      <c r="BP1033" s="16"/>
      <c r="BQ1033" s="16"/>
      <c r="BR1033" s="16"/>
      <c r="BS1033" s="16"/>
      <c r="BT1033" s="16"/>
      <c r="BU1033" s="16"/>
      <c r="BV1033" s="16"/>
      <c r="BW1033" s="16"/>
      <c r="BX1033" s="16"/>
      <c r="BY1033" s="16"/>
      <c r="BZ1033" s="16"/>
      <c r="CA1033" s="16"/>
      <c r="CB1033" s="16"/>
      <c r="CC1033" s="16"/>
      <c r="CD1033" s="16"/>
      <c r="CE1033" s="16"/>
      <c r="CF1033" s="16"/>
      <c r="CG1033" s="16"/>
      <c r="CH1033" s="16"/>
      <c r="CI1033" s="16"/>
      <c r="CJ1033" s="16"/>
      <c r="CK1033" s="16"/>
      <c r="CL1033" s="16"/>
      <c r="CM1033" s="16"/>
      <c r="CN1033" s="16"/>
      <c r="CO1033" s="16"/>
      <c r="CP1033" s="16"/>
      <c r="CQ1033" s="16"/>
      <c r="CR1033" s="16"/>
      <c r="CS1033" s="16"/>
      <c r="CT1033" s="16"/>
      <c r="CU1033" s="16"/>
      <c r="CV1033" s="16"/>
      <c r="CW1033" s="16"/>
      <c r="CX1033" s="16"/>
      <c r="CY1033" s="16"/>
      <c r="CZ1033" s="16"/>
      <c r="DA1033" s="16"/>
      <c r="DB1033" s="16"/>
      <c r="DC1033" s="16"/>
      <c r="DD1033" s="16"/>
      <c r="DE1033" s="16"/>
      <c r="DF1033" s="16"/>
      <c r="DG1033" s="16"/>
      <c r="DH1033" s="16"/>
      <c r="DI1033" s="16"/>
      <c r="DJ1033" s="16"/>
      <c r="DK1033" s="16"/>
      <c r="DL1033" s="16"/>
      <c r="DM1033" s="16"/>
      <c r="DN1033" s="16"/>
      <c r="DO1033" s="16"/>
      <c r="DP1033" s="16"/>
      <c r="DQ1033" s="16"/>
      <c r="DR1033" s="16"/>
      <c r="DS1033" s="16"/>
      <c r="DT1033" s="16"/>
      <c r="DU1033" s="16"/>
      <c r="DV1033" s="16"/>
      <c r="DW1033" s="16"/>
      <c r="DX1033" s="16"/>
      <c r="DY1033" s="16"/>
      <c r="DZ1033" s="16"/>
      <c r="EA1033" s="16"/>
      <c r="EB1033" s="16"/>
      <c r="EC1033" s="16"/>
      <c r="ED1033" s="16"/>
      <c r="EE1033" s="16"/>
      <c r="EF1033" s="16"/>
      <c r="EG1033" s="16"/>
      <c r="EH1033" s="16"/>
      <c r="EI1033" s="16"/>
      <c r="EJ1033" s="16"/>
      <c r="EK1033" s="16"/>
      <c r="EL1033" s="16"/>
      <c r="EM1033" s="16"/>
      <c r="EN1033" s="16"/>
      <c r="EO1033" s="16"/>
      <c r="EP1033" s="16"/>
      <c r="EQ1033" s="16"/>
      <c r="ER1033" s="16"/>
      <c r="ES1033" s="16"/>
      <c r="ET1033" s="16"/>
      <c r="EU1033" s="16"/>
      <c r="EV1033" s="16"/>
      <c r="EW1033" s="16"/>
      <c r="EX1033" s="16"/>
      <c r="EY1033" s="16"/>
      <c r="EZ1033" s="16"/>
      <c r="FA1033" s="16"/>
      <c r="FB1033" s="16"/>
      <c r="FC1033" s="16"/>
      <c r="FD1033" s="16"/>
      <c r="FE1033" s="16"/>
      <c r="FF1033" s="16"/>
      <c r="FG1033" s="16"/>
      <c r="FH1033" s="16"/>
      <c r="FI1033" s="16"/>
      <c r="FJ1033" s="16"/>
      <c r="FK1033" s="16"/>
      <c r="FL1033" s="16"/>
      <c r="FM1033" s="16"/>
      <c r="FN1033" s="16"/>
      <c r="FO1033" s="16"/>
      <c r="FP1033" s="16"/>
      <c r="FQ1033" s="16"/>
      <c r="FR1033" s="16"/>
      <c r="FS1033" s="16"/>
      <c r="FT1033" s="16"/>
      <c r="FU1033" s="16"/>
      <c r="FV1033" s="16"/>
      <c r="FW1033" s="16"/>
      <c r="FX1033" s="16"/>
      <c r="FY1033" s="16"/>
      <c r="FZ1033" s="17"/>
      <c r="GA1033" s="17"/>
      <c r="GB1033" s="17"/>
    </row>
    <row r="1034" spans="3:184" ht="14.25" customHeight="1">
      <c r="C1034" s="14"/>
      <c r="D1034" s="16"/>
      <c r="E1034" s="16"/>
      <c r="F1034" s="16"/>
      <c r="G1034" s="16"/>
      <c r="H1034" s="16"/>
      <c r="I1034" s="16"/>
      <c r="J1034" s="16"/>
      <c r="K1034" s="16"/>
      <c r="L1034" s="16"/>
      <c r="M1034" s="16"/>
      <c r="N1034" s="16"/>
      <c r="O1034" s="16"/>
      <c r="P1034" s="16"/>
      <c r="Q1034" s="16"/>
      <c r="R1034" s="16"/>
      <c r="S1034" s="16"/>
      <c r="T1034" s="16"/>
      <c r="U1034" s="16"/>
      <c r="V1034" s="16"/>
      <c r="W1034" s="16"/>
      <c r="X1034" s="16"/>
      <c r="Y1034" s="16"/>
      <c r="Z1034" s="16"/>
      <c r="AA1034" s="16"/>
      <c r="AB1034" s="16"/>
      <c r="AC1034" s="16"/>
      <c r="AD1034" s="16"/>
      <c r="AE1034" s="16"/>
      <c r="AF1034" s="16"/>
      <c r="AG1034" s="16"/>
      <c r="AH1034" s="16"/>
      <c r="AI1034" s="16"/>
      <c r="AJ1034" s="16"/>
      <c r="AK1034" s="16"/>
      <c r="AL1034" s="16"/>
      <c r="AM1034" s="16"/>
      <c r="AN1034" s="16"/>
      <c r="AO1034" s="16"/>
      <c r="AP1034" s="16"/>
      <c r="AQ1034" s="16"/>
      <c r="AR1034" s="16"/>
      <c r="AS1034" s="16"/>
      <c r="AT1034" s="16"/>
      <c r="AU1034" s="16"/>
      <c r="AV1034" s="16"/>
      <c r="AW1034" s="16"/>
      <c r="AX1034" s="16"/>
      <c r="AY1034" s="16"/>
      <c r="AZ1034" s="16"/>
      <c r="BA1034" s="16"/>
      <c r="BB1034" s="16"/>
      <c r="BC1034" s="16"/>
      <c r="BD1034" s="16"/>
      <c r="BE1034" s="16"/>
      <c r="BF1034" s="16"/>
      <c r="BG1034" s="16"/>
      <c r="BH1034" s="16"/>
      <c r="BI1034" s="16"/>
      <c r="BJ1034" s="16"/>
      <c r="BK1034" s="16"/>
      <c r="BL1034" s="16"/>
      <c r="BM1034" s="16"/>
      <c r="BN1034" s="16"/>
      <c r="BO1034" s="16"/>
      <c r="BP1034" s="16"/>
      <c r="BQ1034" s="16"/>
      <c r="BR1034" s="16"/>
      <c r="BS1034" s="16"/>
      <c r="BT1034" s="16"/>
      <c r="BU1034" s="16"/>
      <c r="BV1034" s="16"/>
      <c r="BW1034" s="16"/>
      <c r="BX1034" s="16"/>
      <c r="BY1034" s="16"/>
      <c r="BZ1034" s="16"/>
      <c r="CA1034" s="16"/>
      <c r="CB1034" s="16"/>
      <c r="CC1034" s="16"/>
      <c r="CD1034" s="16"/>
      <c r="CE1034" s="16"/>
      <c r="CF1034" s="16"/>
      <c r="CG1034" s="16"/>
      <c r="CH1034" s="16"/>
      <c r="CI1034" s="16"/>
      <c r="CJ1034" s="16"/>
      <c r="CK1034" s="16"/>
      <c r="CL1034" s="16"/>
      <c r="CM1034" s="16"/>
      <c r="CN1034" s="16"/>
      <c r="CO1034" s="16"/>
      <c r="CP1034" s="16"/>
      <c r="CQ1034" s="16"/>
      <c r="CR1034" s="16"/>
      <c r="CS1034" s="16"/>
      <c r="CT1034" s="16"/>
      <c r="CU1034" s="16"/>
      <c r="CV1034" s="16"/>
      <c r="CW1034" s="16"/>
      <c r="CX1034" s="16"/>
      <c r="CY1034" s="16"/>
      <c r="CZ1034" s="16"/>
      <c r="DA1034" s="16"/>
      <c r="DB1034" s="16"/>
      <c r="DC1034" s="16"/>
      <c r="DD1034" s="16"/>
      <c r="DE1034" s="16"/>
      <c r="DF1034" s="16"/>
      <c r="DG1034" s="16"/>
      <c r="DH1034" s="16"/>
      <c r="DI1034" s="16"/>
      <c r="DJ1034" s="16"/>
      <c r="DK1034" s="16"/>
      <c r="DL1034" s="16"/>
      <c r="DM1034" s="16"/>
      <c r="DN1034" s="16"/>
      <c r="DO1034" s="16"/>
      <c r="DP1034" s="16"/>
      <c r="DQ1034" s="16"/>
      <c r="DR1034" s="16"/>
      <c r="DS1034" s="16"/>
      <c r="DT1034" s="16"/>
      <c r="DU1034" s="16"/>
      <c r="DV1034" s="16"/>
      <c r="DW1034" s="16"/>
      <c r="DX1034" s="16"/>
      <c r="DY1034" s="16"/>
      <c r="DZ1034" s="16"/>
      <c r="EA1034" s="16"/>
      <c r="EB1034" s="16"/>
      <c r="EC1034" s="16"/>
      <c r="ED1034" s="16"/>
      <c r="EE1034" s="16"/>
      <c r="EF1034" s="16"/>
      <c r="EG1034" s="16"/>
      <c r="EH1034" s="16"/>
      <c r="EI1034" s="16"/>
      <c r="EJ1034" s="16"/>
      <c r="EK1034" s="16"/>
      <c r="EL1034" s="16"/>
      <c r="EM1034" s="16"/>
      <c r="EN1034" s="16"/>
      <c r="EO1034" s="16"/>
      <c r="EP1034" s="16"/>
      <c r="EQ1034" s="16"/>
      <c r="ER1034" s="16"/>
      <c r="ES1034" s="16"/>
      <c r="ET1034" s="16"/>
      <c r="EU1034" s="16"/>
      <c r="EV1034" s="16"/>
      <c r="EW1034" s="16"/>
      <c r="EX1034" s="16"/>
      <c r="EY1034" s="16"/>
      <c r="EZ1034" s="16"/>
      <c r="FA1034" s="16"/>
      <c r="FB1034" s="16"/>
      <c r="FC1034" s="16"/>
      <c r="FD1034" s="16"/>
      <c r="FE1034" s="16"/>
      <c r="FF1034" s="16"/>
      <c r="FG1034" s="16"/>
      <c r="FH1034" s="16"/>
      <c r="FI1034" s="16"/>
      <c r="FJ1034" s="16"/>
      <c r="FK1034" s="16"/>
      <c r="FL1034" s="16"/>
      <c r="FM1034" s="16"/>
      <c r="FN1034" s="16"/>
      <c r="FO1034" s="16"/>
      <c r="FP1034" s="16"/>
      <c r="FQ1034" s="16"/>
      <c r="FR1034" s="16"/>
      <c r="FS1034" s="16"/>
      <c r="FT1034" s="16"/>
      <c r="FU1034" s="16"/>
      <c r="FV1034" s="16"/>
      <c r="FW1034" s="16"/>
      <c r="FX1034" s="16"/>
      <c r="FY1034" s="16"/>
      <c r="FZ1034" s="17"/>
      <c r="GA1034" s="17"/>
      <c r="GB1034" s="17"/>
    </row>
    <row r="1035" spans="3:184" ht="14.25" customHeight="1">
      <c r="C1035" s="14"/>
      <c r="D1035" s="16"/>
      <c r="E1035" s="16"/>
      <c r="F1035" s="16"/>
      <c r="G1035" s="16"/>
      <c r="H1035" s="16"/>
      <c r="I1035" s="16"/>
      <c r="J1035" s="16"/>
      <c r="K1035" s="16"/>
      <c r="L1035" s="16"/>
      <c r="M1035" s="16"/>
      <c r="N1035" s="16"/>
      <c r="O1035" s="16"/>
      <c r="P1035" s="16"/>
      <c r="Q1035" s="16"/>
      <c r="R1035" s="16"/>
      <c r="S1035" s="16"/>
      <c r="T1035" s="16"/>
      <c r="U1035" s="16"/>
      <c r="V1035" s="16"/>
      <c r="W1035" s="16"/>
      <c r="X1035" s="16"/>
      <c r="Y1035" s="16"/>
      <c r="Z1035" s="16"/>
      <c r="AA1035" s="16"/>
      <c r="AB1035" s="16"/>
      <c r="AC1035" s="16"/>
      <c r="AD1035" s="16"/>
      <c r="AE1035" s="16"/>
      <c r="AF1035" s="16"/>
      <c r="AG1035" s="16"/>
      <c r="AH1035" s="16"/>
      <c r="AI1035" s="16"/>
      <c r="AJ1035" s="16"/>
      <c r="AK1035" s="16"/>
      <c r="AL1035" s="16"/>
      <c r="AM1035" s="16"/>
      <c r="AN1035" s="16"/>
      <c r="AO1035" s="16"/>
      <c r="AP1035" s="16"/>
      <c r="AQ1035" s="16"/>
      <c r="AR1035" s="16"/>
      <c r="AS1035" s="16"/>
      <c r="AT1035" s="16"/>
      <c r="AU1035" s="16"/>
      <c r="AV1035" s="16"/>
      <c r="AW1035" s="16"/>
      <c r="AX1035" s="16"/>
      <c r="AY1035" s="16"/>
      <c r="AZ1035" s="16"/>
      <c r="BA1035" s="16"/>
      <c r="BB1035" s="16"/>
      <c r="BC1035" s="16"/>
      <c r="BD1035" s="16"/>
      <c r="BE1035" s="16"/>
      <c r="BF1035" s="16"/>
      <c r="BG1035" s="16"/>
      <c r="BH1035" s="16"/>
      <c r="BI1035" s="16"/>
      <c r="BJ1035" s="16"/>
      <c r="BK1035" s="16"/>
      <c r="BL1035" s="16"/>
      <c r="BM1035" s="16"/>
      <c r="BN1035" s="16"/>
      <c r="BO1035" s="16"/>
      <c r="BP1035" s="16"/>
      <c r="BQ1035" s="16"/>
      <c r="BR1035" s="16"/>
      <c r="BS1035" s="16"/>
      <c r="BT1035" s="16"/>
      <c r="BU1035" s="16"/>
      <c r="BV1035" s="16"/>
      <c r="BW1035" s="16"/>
      <c r="BX1035" s="16"/>
      <c r="BY1035" s="16"/>
      <c r="BZ1035" s="16"/>
      <c r="CA1035" s="16"/>
      <c r="CB1035" s="16"/>
      <c r="CC1035" s="16"/>
      <c r="CD1035" s="16"/>
      <c r="CE1035" s="16"/>
      <c r="CF1035" s="16"/>
      <c r="CG1035" s="16"/>
      <c r="CH1035" s="16"/>
      <c r="CI1035" s="16"/>
      <c r="CJ1035" s="16"/>
      <c r="CK1035" s="16"/>
      <c r="CL1035" s="16"/>
      <c r="CM1035" s="16"/>
      <c r="CN1035" s="16"/>
      <c r="CO1035" s="16"/>
      <c r="CP1035" s="16"/>
      <c r="CQ1035" s="16"/>
      <c r="CR1035" s="16"/>
      <c r="CS1035" s="16"/>
      <c r="CT1035" s="16"/>
      <c r="CU1035" s="16"/>
      <c r="CV1035" s="16"/>
      <c r="CW1035" s="16"/>
      <c r="CX1035" s="16"/>
      <c r="CY1035" s="16"/>
      <c r="CZ1035" s="16"/>
      <c r="DA1035" s="16"/>
      <c r="DB1035" s="16"/>
      <c r="DC1035" s="16"/>
      <c r="DD1035" s="16"/>
      <c r="DE1035" s="16"/>
      <c r="DF1035" s="16"/>
      <c r="DG1035" s="16"/>
      <c r="DH1035" s="16"/>
      <c r="DI1035" s="16"/>
      <c r="DJ1035" s="16"/>
      <c r="DK1035" s="16"/>
      <c r="DL1035" s="16"/>
      <c r="DM1035" s="16"/>
      <c r="DN1035" s="16"/>
      <c r="DO1035" s="16"/>
      <c r="DP1035" s="16"/>
      <c r="DQ1035" s="16"/>
      <c r="DR1035" s="16"/>
      <c r="DS1035" s="16"/>
      <c r="DT1035" s="16"/>
      <c r="DU1035" s="16"/>
      <c r="DV1035" s="16"/>
      <c r="DW1035" s="16"/>
      <c r="DX1035" s="16"/>
      <c r="DY1035" s="16"/>
      <c r="DZ1035" s="16"/>
      <c r="EA1035" s="16"/>
      <c r="EB1035" s="16"/>
      <c r="EC1035" s="16"/>
      <c r="ED1035" s="16"/>
      <c r="EE1035" s="16"/>
      <c r="EF1035" s="16"/>
      <c r="EG1035" s="16"/>
      <c r="EH1035" s="16"/>
      <c r="EI1035" s="16"/>
      <c r="EJ1035" s="16"/>
      <c r="EK1035" s="16"/>
      <c r="EL1035" s="16"/>
      <c r="EM1035" s="16"/>
      <c r="EN1035" s="16"/>
      <c r="EO1035" s="16"/>
      <c r="EP1035" s="16"/>
      <c r="EQ1035" s="16"/>
      <c r="ER1035" s="16"/>
      <c r="ES1035" s="16"/>
      <c r="ET1035" s="16"/>
      <c r="EU1035" s="16"/>
      <c r="EV1035" s="16"/>
      <c r="EW1035" s="16"/>
      <c r="EX1035" s="16"/>
      <c r="EY1035" s="16"/>
      <c r="EZ1035" s="16"/>
      <c r="FA1035" s="16"/>
      <c r="FB1035" s="16"/>
      <c r="FC1035" s="16"/>
      <c r="FD1035" s="16"/>
      <c r="FE1035" s="16"/>
      <c r="FF1035" s="16"/>
      <c r="FG1035" s="16"/>
      <c r="FH1035" s="16"/>
      <c r="FI1035" s="16"/>
      <c r="FJ1035" s="16"/>
      <c r="FK1035" s="16"/>
      <c r="FL1035" s="16"/>
      <c r="FM1035" s="16"/>
      <c r="FN1035" s="16"/>
      <c r="FO1035" s="16"/>
      <c r="FP1035" s="16"/>
      <c r="FQ1035" s="16"/>
      <c r="FR1035" s="16"/>
      <c r="FS1035" s="16"/>
      <c r="FT1035" s="16"/>
      <c r="FU1035" s="16"/>
      <c r="FV1035" s="16"/>
      <c r="FW1035" s="16"/>
      <c r="FX1035" s="16"/>
      <c r="FY1035" s="16"/>
      <c r="FZ1035" s="17"/>
      <c r="GA1035" s="17"/>
      <c r="GB1035" s="17"/>
    </row>
    <row r="1036" spans="3:184" ht="14.25" customHeight="1">
      <c r="C1036" s="14"/>
      <c r="D1036" s="16"/>
      <c r="E1036" s="16"/>
      <c r="F1036" s="16"/>
      <c r="G1036" s="16"/>
      <c r="H1036" s="16"/>
      <c r="I1036" s="16"/>
      <c r="J1036" s="16"/>
      <c r="K1036" s="16"/>
      <c r="L1036" s="16"/>
      <c r="M1036" s="16"/>
      <c r="N1036" s="16"/>
      <c r="O1036" s="16"/>
      <c r="P1036" s="16"/>
      <c r="Q1036" s="16"/>
      <c r="R1036" s="16"/>
      <c r="S1036" s="16"/>
      <c r="T1036" s="16"/>
      <c r="U1036" s="16"/>
      <c r="V1036" s="16"/>
      <c r="W1036" s="16"/>
      <c r="X1036" s="16"/>
      <c r="Y1036" s="16"/>
      <c r="Z1036" s="16"/>
      <c r="AA1036" s="16"/>
      <c r="AB1036" s="16"/>
      <c r="AC1036" s="16"/>
      <c r="AD1036" s="16"/>
      <c r="AE1036" s="16"/>
      <c r="AF1036" s="16"/>
      <c r="AG1036" s="16"/>
      <c r="AH1036" s="16"/>
      <c r="AI1036" s="16"/>
      <c r="AJ1036" s="16"/>
      <c r="AK1036" s="16"/>
      <c r="AL1036" s="16"/>
      <c r="AM1036" s="16"/>
      <c r="AN1036" s="16"/>
      <c r="AO1036" s="16"/>
      <c r="AP1036" s="16"/>
      <c r="AQ1036" s="16"/>
      <c r="AR1036" s="16"/>
      <c r="AS1036" s="16"/>
      <c r="AT1036" s="16"/>
      <c r="AU1036" s="16"/>
      <c r="AV1036" s="16"/>
      <c r="AW1036" s="16"/>
      <c r="AX1036" s="16"/>
      <c r="AY1036" s="16"/>
      <c r="AZ1036" s="16"/>
      <c r="BA1036" s="16"/>
      <c r="BB1036" s="16"/>
      <c r="BC1036" s="16"/>
      <c r="BD1036" s="16"/>
      <c r="BE1036" s="16"/>
      <c r="BF1036" s="16"/>
      <c r="BG1036" s="16"/>
      <c r="BH1036" s="16"/>
      <c r="BI1036" s="16"/>
      <c r="BJ1036" s="16"/>
      <c r="BK1036" s="16"/>
      <c r="BL1036" s="16"/>
      <c r="BM1036" s="16"/>
      <c r="BN1036" s="16"/>
      <c r="BO1036" s="16"/>
      <c r="BP1036" s="16"/>
      <c r="BQ1036" s="16"/>
      <c r="BR1036" s="16"/>
      <c r="BS1036" s="16"/>
      <c r="BT1036" s="16"/>
      <c r="BU1036" s="16"/>
      <c r="BV1036" s="16"/>
      <c r="BW1036" s="16"/>
      <c r="BX1036" s="16"/>
      <c r="BY1036" s="16"/>
      <c r="BZ1036" s="16"/>
      <c r="CA1036" s="16"/>
      <c r="CB1036" s="16"/>
      <c r="CC1036" s="16"/>
      <c r="CD1036" s="16"/>
      <c r="CE1036" s="16"/>
      <c r="CF1036" s="16"/>
      <c r="CG1036" s="16"/>
      <c r="CH1036" s="16"/>
      <c r="CI1036" s="16"/>
      <c r="CJ1036" s="16"/>
      <c r="CK1036" s="16"/>
      <c r="CL1036" s="16"/>
      <c r="CM1036" s="16"/>
      <c r="CN1036" s="16"/>
      <c r="CO1036" s="16"/>
      <c r="CP1036" s="16"/>
      <c r="CQ1036" s="16"/>
      <c r="CR1036" s="16"/>
      <c r="CS1036" s="16"/>
      <c r="CT1036" s="16"/>
      <c r="CU1036" s="16"/>
      <c r="CV1036" s="16"/>
      <c r="CW1036" s="16"/>
      <c r="CX1036" s="16"/>
      <c r="CY1036" s="16"/>
      <c r="CZ1036" s="16"/>
      <c r="DA1036" s="16"/>
      <c r="DB1036" s="16"/>
      <c r="DC1036" s="16"/>
      <c r="DD1036" s="16"/>
      <c r="DE1036" s="16"/>
      <c r="DF1036" s="16"/>
      <c r="DG1036" s="16"/>
      <c r="DH1036" s="16"/>
      <c r="DI1036" s="16"/>
      <c r="DJ1036" s="16"/>
      <c r="DK1036" s="16"/>
      <c r="DL1036" s="16"/>
      <c r="DM1036" s="16"/>
      <c r="DN1036" s="16"/>
      <c r="DO1036" s="16"/>
      <c r="DP1036" s="16"/>
      <c r="DQ1036" s="16"/>
      <c r="DR1036" s="16"/>
      <c r="DS1036" s="16"/>
      <c r="DT1036" s="16"/>
      <c r="DU1036" s="16"/>
      <c r="DV1036" s="16"/>
      <c r="DW1036" s="16"/>
      <c r="DX1036" s="16"/>
      <c r="DY1036" s="16"/>
      <c r="DZ1036" s="16"/>
      <c r="EA1036" s="16"/>
      <c r="EB1036" s="16"/>
      <c r="EC1036" s="16"/>
      <c r="ED1036" s="16"/>
      <c r="EE1036" s="16"/>
      <c r="EF1036" s="16"/>
      <c r="EG1036" s="16"/>
      <c r="EH1036" s="16"/>
      <c r="EI1036" s="16"/>
      <c r="EJ1036" s="16"/>
      <c r="EK1036" s="16"/>
      <c r="EL1036" s="16"/>
      <c r="EM1036" s="16"/>
      <c r="EN1036" s="16"/>
      <c r="EO1036" s="16"/>
      <c r="EP1036" s="16"/>
      <c r="EQ1036" s="16"/>
      <c r="ER1036" s="16"/>
      <c r="ES1036" s="16"/>
      <c r="ET1036" s="16"/>
      <c r="EU1036" s="16"/>
      <c r="EV1036" s="16"/>
      <c r="EW1036" s="16"/>
      <c r="EX1036" s="16"/>
      <c r="EY1036" s="16"/>
      <c r="EZ1036" s="16"/>
      <c r="FA1036" s="16"/>
      <c r="FB1036" s="16"/>
      <c r="FC1036" s="16"/>
      <c r="FD1036" s="16"/>
      <c r="FE1036" s="16"/>
      <c r="FF1036" s="16"/>
      <c r="FG1036" s="16"/>
      <c r="FH1036" s="16"/>
      <c r="FI1036" s="16"/>
      <c r="FJ1036" s="16"/>
      <c r="FK1036" s="16"/>
      <c r="FL1036" s="16"/>
      <c r="FM1036" s="16"/>
      <c r="FN1036" s="16"/>
      <c r="FO1036" s="16"/>
      <c r="FP1036" s="16"/>
      <c r="FQ1036" s="16"/>
      <c r="FR1036" s="16"/>
      <c r="FS1036" s="16"/>
      <c r="FT1036" s="16"/>
      <c r="FU1036" s="16"/>
      <c r="FV1036" s="16"/>
      <c r="FW1036" s="16"/>
      <c r="FX1036" s="16"/>
      <c r="FY1036" s="16"/>
      <c r="FZ1036" s="17"/>
      <c r="GA1036" s="17"/>
      <c r="GB1036" s="17"/>
    </row>
    <row r="1037" spans="3:184" ht="14.25" customHeight="1">
      <c r="C1037" s="14"/>
      <c r="D1037" s="16"/>
      <c r="E1037" s="16"/>
      <c r="F1037" s="16"/>
      <c r="G1037" s="16"/>
      <c r="H1037" s="16"/>
      <c r="I1037" s="16"/>
      <c r="J1037" s="16"/>
      <c r="K1037" s="16"/>
      <c r="L1037" s="16"/>
      <c r="M1037" s="16"/>
      <c r="N1037" s="16"/>
      <c r="O1037" s="16"/>
      <c r="P1037" s="16"/>
      <c r="Q1037" s="16"/>
      <c r="R1037" s="16"/>
      <c r="S1037" s="16"/>
      <c r="T1037" s="16"/>
      <c r="U1037" s="16"/>
      <c r="V1037" s="16"/>
      <c r="W1037" s="16"/>
      <c r="X1037" s="16"/>
      <c r="Y1037" s="16"/>
      <c r="Z1037" s="16"/>
      <c r="AA1037" s="16"/>
      <c r="AB1037" s="16"/>
      <c r="AC1037" s="16"/>
      <c r="AD1037" s="16"/>
      <c r="AE1037" s="16"/>
      <c r="AF1037" s="16"/>
      <c r="AG1037" s="16"/>
      <c r="AH1037" s="16"/>
      <c r="AI1037" s="16"/>
      <c r="AJ1037" s="16"/>
      <c r="AK1037" s="16"/>
      <c r="AL1037" s="16"/>
      <c r="AM1037" s="16"/>
      <c r="AN1037" s="16"/>
      <c r="AO1037" s="16"/>
      <c r="AP1037" s="16"/>
      <c r="AQ1037" s="16"/>
      <c r="AR1037" s="16"/>
      <c r="AS1037" s="16"/>
      <c r="AT1037" s="16"/>
      <c r="AU1037" s="16"/>
      <c r="AV1037" s="16"/>
      <c r="AW1037" s="16"/>
      <c r="AX1037" s="16"/>
      <c r="AY1037" s="16"/>
      <c r="AZ1037" s="16"/>
      <c r="BA1037" s="16"/>
      <c r="BB1037" s="16"/>
      <c r="BC1037" s="16"/>
      <c r="BD1037" s="16"/>
      <c r="BE1037" s="16"/>
      <c r="BF1037" s="16"/>
      <c r="BG1037" s="16"/>
      <c r="BH1037" s="16"/>
      <c r="BI1037" s="16"/>
      <c r="BJ1037" s="16"/>
      <c r="BK1037" s="16"/>
      <c r="BL1037" s="16"/>
      <c r="BM1037" s="16"/>
      <c r="BN1037" s="16"/>
      <c r="BO1037" s="16"/>
      <c r="BP1037" s="16"/>
      <c r="BQ1037" s="16"/>
      <c r="BR1037" s="16"/>
      <c r="BS1037" s="16"/>
      <c r="BT1037" s="16"/>
      <c r="BU1037" s="16"/>
      <c r="BV1037" s="16"/>
      <c r="BW1037" s="16"/>
      <c r="BX1037" s="16"/>
      <c r="BY1037" s="16"/>
      <c r="BZ1037" s="16"/>
      <c r="CA1037" s="16"/>
      <c r="CB1037" s="16"/>
      <c r="CC1037" s="16"/>
      <c r="CD1037" s="16"/>
      <c r="CE1037" s="16"/>
      <c r="CF1037" s="16"/>
      <c r="CG1037" s="16"/>
      <c r="CH1037" s="16"/>
      <c r="CI1037" s="16"/>
      <c r="CJ1037" s="16"/>
      <c r="CK1037" s="16"/>
      <c r="CL1037" s="16"/>
      <c r="CM1037" s="16"/>
      <c r="CN1037" s="16"/>
      <c r="CO1037" s="16"/>
      <c r="CP1037" s="16"/>
      <c r="CQ1037" s="16"/>
      <c r="CR1037" s="16"/>
      <c r="CS1037" s="16"/>
      <c r="CT1037" s="16"/>
      <c r="CU1037" s="16"/>
      <c r="CV1037" s="16"/>
      <c r="CW1037" s="16"/>
      <c r="CX1037" s="16"/>
      <c r="CY1037" s="16"/>
      <c r="CZ1037" s="16"/>
      <c r="DA1037" s="16"/>
      <c r="DB1037" s="16"/>
      <c r="DC1037" s="16"/>
      <c r="DD1037" s="16"/>
      <c r="DE1037" s="16"/>
      <c r="DF1037" s="16"/>
      <c r="DG1037" s="16"/>
      <c r="DH1037" s="16"/>
      <c r="DI1037" s="16"/>
      <c r="DJ1037" s="16"/>
      <c r="DK1037" s="16"/>
      <c r="DL1037" s="16"/>
      <c r="DM1037" s="16"/>
      <c r="DN1037" s="16"/>
      <c r="DO1037" s="16"/>
      <c r="DP1037" s="16"/>
      <c r="DQ1037" s="16"/>
      <c r="DR1037" s="16"/>
      <c r="DS1037" s="16"/>
      <c r="DT1037" s="16"/>
      <c r="DU1037" s="16"/>
      <c r="DV1037" s="16"/>
      <c r="DW1037" s="16"/>
      <c r="DX1037" s="16"/>
      <c r="DY1037" s="16"/>
      <c r="DZ1037" s="16"/>
      <c r="EA1037" s="16"/>
      <c r="EB1037" s="16"/>
      <c r="EC1037" s="16"/>
      <c r="ED1037" s="16"/>
      <c r="EE1037" s="16"/>
      <c r="EF1037" s="16"/>
      <c r="EG1037" s="16"/>
      <c r="EH1037" s="16"/>
      <c r="EI1037" s="16"/>
      <c r="EJ1037" s="16"/>
      <c r="EK1037" s="16"/>
      <c r="EL1037" s="16"/>
      <c r="EM1037" s="16"/>
      <c r="EN1037" s="16"/>
      <c r="EO1037" s="16"/>
      <c r="EP1037" s="16"/>
      <c r="EQ1037" s="16"/>
      <c r="ER1037" s="16"/>
      <c r="ES1037" s="16"/>
      <c r="ET1037" s="16"/>
      <c r="EU1037" s="16"/>
      <c r="EV1037" s="16"/>
      <c r="EW1037" s="16"/>
      <c r="EX1037" s="16"/>
      <c r="EY1037" s="16"/>
      <c r="EZ1037" s="16"/>
      <c r="FA1037" s="16"/>
      <c r="FB1037" s="16"/>
      <c r="FC1037" s="16"/>
      <c r="FD1037" s="16"/>
      <c r="FE1037" s="16"/>
      <c r="FF1037" s="16"/>
      <c r="FG1037" s="16"/>
      <c r="FH1037" s="16"/>
      <c r="FI1037" s="16"/>
      <c r="FJ1037" s="16"/>
      <c r="FK1037" s="16"/>
      <c r="FL1037" s="16"/>
      <c r="FM1037" s="16"/>
      <c r="FN1037" s="16"/>
      <c r="FO1037" s="16"/>
      <c r="FP1037" s="16"/>
      <c r="FQ1037" s="16"/>
      <c r="FR1037" s="16"/>
      <c r="FS1037" s="16"/>
      <c r="FT1037" s="16"/>
      <c r="FU1037" s="16"/>
      <c r="FV1037" s="16"/>
      <c r="FW1037" s="16"/>
      <c r="FX1037" s="16"/>
      <c r="FY1037" s="16"/>
      <c r="FZ1037" s="17"/>
      <c r="GA1037" s="17"/>
      <c r="GB1037" s="17"/>
    </row>
    <row r="1038" spans="3:184" ht="14.25" customHeight="1">
      <c r="C1038" s="14"/>
      <c r="D1038" s="16"/>
      <c r="E1038" s="16"/>
      <c r="F1038" s="16"/>
      <c r="G1038" s="16"/>
      <c r="H1038" s="16"/>
      <c r="I1038" s="16"/>
      <c r="J1038" s="16"/>
      <c r="K1038" s="16"/>
      <c r="L1038" s="16"/>
      <c r="M1038" s="16"/>
      <c r="N1038" s="16"/>
      <c r="O1038" s="16"/>
      <c r="P1038" s="16"/>
      <c r="Q1038" s="16"/>
      <c r="R1038" s="16"/>
      <c r="S1038" s="16"/>
      <c r="T1038" s="16"/>
      <c r="U1038" s="16"/>
      <c r="V1038" s="16"/>
      <c r="W1038" s="16"/>
      <c r="X1038" s="16"/>
      <c r="Y1038" s="16"/>
      <c r="Z1038" s="16"/>
      <c r="AA1038" s="16"/>
      <c r="AB1038" s="16"/>
      <c r="AC1038" s="16"/>
      <c r="AD1038" s="16"/>
      <c r="AE1038" s="16"/>
      <c r="AF1038" s="16"/>
      <c r="AG1038" s="16"/>
      <c r="AH1038" s="16"/>
      <c r="AI1038" s="16"/>
      <c r="AJ1038" s="16"/>
      <c r="AK1038" s="16"/>
      <c r="AL1038" s="16"/>
      <c r="AM1038" s="16"/>
      <c r="AN1038" s="16"/>
      <c r="AO1038" s="16"/>
      <c r="AP1038" s="16"/>
      <c r="AQ1038" s="16"/>
      <c r="AR1038" s="16"/>
      <c r="AS1038" s="16"/>
      <c r="AT1038" s="16"/>
      <c r="AU1038" s="16"/>
      <c r="AV1038" s="16"/>
      <c r="AW1038" s="16"/>
      <c r="AX1038" s="16"/>
      <c r="AY1038" s="16"/>
      <c r="AZ1038" s="16"/>
      <c r="BA1038" s="16"/>
      <c r="BB1038" s="16"/>
      <c r="BC1038" s="16"/>
      <c r="BD1038" s="16"/>
      <c r="BE1038" s="16"/>
      <c r="BF1038" s="16"/>
      <c r="BG1038" s="16"/>
      <c r="BH1038" s="16"/>
      <c r="BI1038" s="16"/>
      <c r="BJ1038" s="16"/>
      <c r="BK1038" s="16"/>
      <c r="BL1038" s="16"/>
      <c r="BM1038" s="16"/>
      <c r="BN1038" s="16"/>
      <c r="BO1038" s="16"/>
      <c r="BP1038" s="16"/>
      <c r="BQ1038" s="16"/>
      <c r="BR1038" s="16"/>
      <c r="BS1038" s="16"/>
      <c r="BT1038" s="16"/>
      <c r="BU1038" s="16"/>
      <c r="BV1038" s="16"/>
      <c r="BW1038" s="16"/>
      <c r="BX1038" s="16"/>
      <c r="BY1038" s="16"/>
      <c r="BZ1038" s="16"/>
      <c r="CA1038" s="16"/>
      <c r="CB1038" s="16"/>
      <c r="CC1038" s="16"/>
      <c r="CD1038" s="16"/>
      <c r="CE1038" s="16"/>
      <c r="CF1038" s="16"/>
      <c r="CG1038" s="16"/>
      <c r="CH1038" s="16"/>
      <c r="CI1038" s="16"/>
      <c r="CJ1038" s="16"/>
      <c r="CK1038" s="16"/>
      <c r="CL1038" s="16"/>
      <c r="CM1038" s="16"/>
      <c r="CN1038" s="16"/>
      <c r="CO1038" s="16"/>
      <c r="CP1038" s="16"/>
      <c r="CQ1038" s="16"/>
      <c r="CR1038" s="16"/>
      <c r="CS1038" s="16"/>
      <c r="CT1038" s="16"/>
      <c r="CU1038" s="16"/>
      <c r="CV1038" s="16"/>
      <c r="CW1038" s="16"/>
      <c r="CX1038" s="16"/>
      <c r="CY1038" s="16"/>
      <c r="CZ1038" s="16"/>
      <c r="DA1038" s="16"/>
      <c r="DB1038" s="16"/>
      <c r="DC1038" s="16"/>
      <c r="DD1038" s="16"/>
      <c r="DE1038" s="16"/>
      <c r="DF1038" s="16"/>
      <c r="DG1038" s="16"/>
      <c r="DH1038" s="16"/>
      <c r="DI1038" s="16"/>
      <c r="DJ1038" s="16"/>
      <c r="DK1038" s="16"/>
      <c r="DL1038" s="16"/>
      <c r="DM1038" s="16"/>
      <c r="DN1038" s="16"/>
      <c r="DO1038" s="16"/>
      <c r="DP1038" s="16"/>
      <c r="DQ1038" s="16"/>
      <c r="DR1038" s="16"/>
      <c r="DS1038" s="16"/>
      <c r="DT1038" s="16"/>
      <c r="DU1038" s="16"/>
      <c r="DV1038" s="16"/>
      <c r="DW1038" s="16"/>
      <c r="DX1038" s="16"/>
      <c r="DY1038" s="16"/>
      <c r="DZ1038" s="16"/>
      <c r="EA1038" s="16"/>
      <c r="EB1038" s="16"/>
      <c r="EC1038" s="16"/>
      <c r="ED1038" s="16"/>
      <c r="EE1038" s="16"/>
      <c r="EF1038" s="16"/>
      <c r="EG1038" s="16"/>
      <c r="EH1038" s="16"/>
      <c r="EI1038" s="16"/>
      <c r="EJ1038" s="16"/>
      <c r="EK1038" s="16"/>
      <c r="EL1038" s="16"/>
      <c r="EM1038" s="16"/>
      <c r="EN1038" s="16"/>
      <c r="EO1038" s="16"/>
      <c r="EP1038" s="16"/>
      <c r="EQ1038" s="16"/>
      <c r="ER1038" s="16"/>
      <c r="ES1038" s="16"/>
      <c r="ET1038" s="16"/>
      <c r="EU1038" s="16"/>
      <c r="EV1038" s="16"/>
      <c r="EW1038" s="16"/>
      <c r="EX1038" s="16"/>
      <c r="EY1038" s="16"/>
      <c r="EZ1038" s="16"/>
      <c r="FA1038" s="16"/>
      <c r="FB1038" s="16"/>
      <c r="FC1038" s="16"/>
      <c r="FD1038" s="16"/>
      <c r="FE1038" s="16"/>
      <c r="FF1038" s="16"/>
      <c r="FG1038" s="16"/>
      <c r="FH1038" s="16"/>
      <c r="FI1038" s="16"/>
      <c r="FJ1038" s="16"/>
      <c r="FK1038" s="16"/>
      <c r="FL1038" s="16"/>
      <c r="FM1038" s="16"/>
      <c r="FN1038" s="16"/>
      <c r="FO1038" s="16"/>
      <c r="FP1038" s="16"/>
      <c r="FQ1038" s="16"/>
      <c r="FR1038" s="16"/>
      <c r="FS1038" s="16"/>
      <c r="FT1038" s="16"/>
      <c r="FU1038" s="16"/>
      <c r="FV1038" s="16"/>
      <c r="FW1038" s="16"/>
      <c r="FX1038" s="16"/>
      <c r="FY1038" s="16"/>
      <c r="FZ1038" s="17"/>
      <c r="GA1038" s="17"/>
      <c r="GB1038" s="17"/>
    </row>
    <row r="1039" spans="3:184" ht="14.25" customHeight="1">
      <c r="C1039" s="14"/>
      <c r="D1039" s="16"/>
      <c r="E1039" s="16"/>
      <c r="F1039" s="16"/>
      <c r="G1039" s="16"/>
      <c r="H1039" s="16"/>
      <c r="I1039" s="16"/>
      <c r="J1039" s="16"/>
      <c r="K1039" s="16"/>
      <c r="L1039" s="16"/>
      <c r="M1039" s="16"/>
      <c r="N1039" s="16"/>
      <c r="O1039" s="16"/>
      <c r="P1039" s="16"/>
      <c r="Q1039" s="16"/>
      <c r="R1039" s="16"/>
      <c r="S1039" s="16"/>
      <c r="T1039" s="16"/>
      <c r="U1039" s="16"/>
      <c r="V1039" s="16"/>
      <c r="W1039" s="16"/>
      <c r="X1039" s="16"/>
      <c r="Y1039" s="16"/>
      <c r="Z1039" s="16"/>
      <c r="AA1039" s="16"/>
      <c r="AB1039" s="16"/>
      <c r="AC1039" s="16"/>
      <c r="AD1039" s="16"/>
      <c r="AE1039" s="16"/>
      <c r="AF1039" s="16"/>
      <c r="AG1039" s="16"/>
      <c r="AH1039" s="16"/>
      <c r="AI1039" s="16"/>
      <c r="AJ1039" s="16"/>
      <c r="AK1039" s="16"/>
      <c r="AL1039" s="16"/>
      <c r="AM1039" s="16"/>
      <c r="AN1039" s="16"/>
      <c r="AO1039" s="16"/>
      <c r="AP1039" s="16"/>
      <c r="AQ1039" s="16"/>
      <c r="AR1039" s="16"/>
      <c r="AS1039" s="16"/>
      <c r="AT1039" s="16"/>
      <c r="AU1039" s="16"/>
      <c r="AV1039" s="16"/>
      <c r="AW1039" s="16"/>
      <c r="AX1039" s="16"/>
      <c r="AY1039" s="16"/>
      <c r="AZ1039" s="16"/>
      <c r="BA1039" s="16"/>
      <c r="BB1039" s="16"/>
      <c r="BC1039" s="16"/>
      <c r="BD1039" s="16"/>
      <c r="BE1039" s="16"/>
      <c r="BF1039" s="16"/>
      <c r="BG1039" s="16"/>
      <c r="BH1039" s="16"/>
      <c r="BI1039" s="16"/>
      <c r="BJ1039" s="16"/>
      <c r="BK1039" s="16"/>
      <c r="BL1039" s="16"/>
      <c r="BM1039" s="16"/>
      <c r="BN1039" s="16"/>
      <c r="BO1039" s="16"/>
      <c r="BP1039" s="16"/>
      <c r="BQ1039" s="16"/>
      <c r="BR1039" s="16"/>
      <c r="BS1039" s="16"/>
      <c r="BT1039" s="16"/>
      <c r="BU1039" s="16"/>
      <c r="BV1039" s="16"/>
      <c r="BW1039" s="16"/>
      <c r="BX1039" s="16"/>
      <c r="BY1039" s="16"/>
      <c r="BZ1039" s="16"/>
      <c r="CA1039" s="16"/>
      <c r="CB1039" s="16"/>
      <c r="CC1039" s="16"/>
      <c r="CD1039" s="16"/>
      <c r="CE1039" s="16"/>
      <c r="CF1039" s="16"/>
      <c r="CG1039" s="16"/>
      <c r="CH1039" s="16"/>
      <c r="CI1039" s="16"/>
      <c r="CJ1039" s="16"/>
      <c r="CK1039" s="16"/>
      <c r="CL1039" s="16"/>
      <c r="CM1039" s="16"/>
      <c r="CN1039" s="16"/>
      <c r="CO1039" s="16"/>
      <c r="CP1039" s="16"/>
      <c r="CQ1039" s="16"/>
      <c r="CR1039" s="16"/>
      <c r="CS1039" s="16"/>
      <c r="CT1039" s="16"/>
      <c r="CU1039" s="16"/>
      <c r="CV1039" s="16"/>
      <c r="CW1039" s="16"/>
      <c r="CX1039" s="16"/>
      <c r="CY1039" s="16"/>
      <c r="CZ1039" s="16"/>
      <c r="DA1039" s="16"/>
      <c r="DB1039" s="16"/>
      <c r="DC1039" s="16"/>
      <c r="DD1039" s="16"/>
      <c r="DE1039" s="16"/>
      <c r="DF1039" s="16"/>
      <c r="DG1039" s="16"/>
      <c r="DH1039" s="16"/>
      <c r="DI1039" s="16"/>
      <c r="DJ1039" s="16"/>
      <c r="DK1039" s="16"/>
      <c r="DL1039" s="16"/>
      <c r="DM1039" s="16"/>
      <c r="DN1039" s="16"/>
      <c r="DO1039" s="16"/>
      <c r="DP1039" s="16"/>
      <c r="DQ1039" s="16"/>
      <c r="DR1039" s="16"/>
      <c r="DS1039" s="16"/>
      <c r="DT1039" s="16"/>
      <c r="DU1039" s="16"/>
      <c r="DV1039" s="16"/>
      <c r="DW1039" s="16"/>
      <c r="DX1039" s="16"/>
      <c r="DY1039" s="16"/>
      <c r="DZ1039" s="16"/>
      <c r="EA1039" s="16"/>
      <c r="EB1039" s="16"/>
      <c r="EC1039" s="16"/>
      <c r="ED1039" s="16"/>
      <c r="EE1039" s="16"/>
      <c r="EF1039" s="16"/>
      <c r="EG1039" s="16"/>
      <c r="EH1039" s="16"/>
      <c r="EI1039" s="16"/>
      <c r="EJ1039" s="16"/>
      <c r="EK1039" s="16"/>
      <c r="EL1039" s="16"/>
      <c r="EM1039" s="16"/>
      <c r="EN1039" s="16"/>
      <c r="EO1039" s="16"/>
      <c r="EP1039" s="16"/>
      <c r="EQ1039" s="16"/>
      <c r="ER1039" s="16"/>
      <c r="ES1039" s="16"/>
      <c r="ET1039" s="16"/>
      <c r="EU1039" s="16"/>
      <c r="EV1039" s="16"/>
      <c r="EW1039" s="16"/>
      <c r="EX1039" s="16"/>
      <c r="EY1039" s="16"/>
      <c r="EZ1039" s="16"/>
      <c r="FA1039" s="16"/>
      <c r="FB1039" s="16"/>
      <c r="FC1039" s="16"/>
      <c r="FD1039" s="16"/>
      <c r="FE1039" s="16"/>
      <c r="FF1039" s="16"/>
      <c r="FG1039" s="16"/>
      <c r="FH1039" s="16"/>
      <c r="FI1039" s="16"/>
      <c r="FJ1039" s="16"/>
      <c r="FK1039" s="16"/>
      <c r="FL1039" s="16"/>
      <c r="FM1039" s="16"/>
      <c r="FN1039" s="16"/>
      <c r="FO1039" s="16"/>
      <c r="FP1039" s="16"/>
      <c r="FQ1039" s="16"/>
      <c r="FR1039" s="16"/>
      <c r="FS1039" s="16"/>
      <c r="FT1039" s="16"/>
      <c r="FU1039" s="16"/>
      <c r="FV1039" s="16"/>
      <c r="FW1039" s="16"/>
      <c r="FX1039" s="16"/>
      <c r="FY1039" s="16"/>
      <c r="FZ1039" s="17"/>
      <c r="GA1039" s="17"/>
      <c r="GB1039" s="17"/>
    </row>
    <row r="1040" spans="3:184" ht="14.25" customHeight="1">
      <c r="C1040" s="14"/>
      <c r="D1040" s="16"/>
      <c r="E1040" s="16"/>
      <c r="F1040" s="16"/>
      <c r="G1040" s="16"/>
      <c r="H1040" s="16"/>
      <c r="I1040" s="16"/>
      <c r="J1040" s="16"/>
      <c r="K1040" s="16"/>
      <c r="L1040" s="16"/>
      <c r="M1040" s="16"/>
      <c r="N1040" s="16"/>
      <c r="O1040" s="16"/>
      <c r="P1040" s="16"/>
      <c r="Q1040" s="16"/>
      <c r="R1040" s="16"/>
      <c r="S1040" s="16"/>
      <c r="T1040" s="16"/>
      <c r="U1040" s="16"/>
      <c r="V1040" s="16"/>
      <c r="W1040" s="16"/>
      <c r="X1040" s="16"/>
      <c r="Y1040" s="16"/>
      <c r="Z1040" s="16"/>
      <c r="AA1040" s="16"/>
      <c r="AB1040" s="16"/>
      <c r="AC1040" s="16"/>
      <c r="AD1040" s="16"/>
      <c r="AE1040" s="16"/>
      <c r="AF1040" s="16"/>
      <c r="AG1040" s="16"/>
      <c r="AH1040" s="16"/>
      <c r="AI1040" s="16"/>
      <c r="AJ1040" s="16"/>
      <c r="AK1040" s="16"/>
      <c r="AL1040" s="16"/>
      <c r="AM1040" s="16"/>
      <c r="AN1040" s="16"/>
      <c r="AO1040" s="16"/>
      <c r="AP1040" s="16"/>
      <c r="AQ1040" s="16"/>
      <c r="AR1040" s="16"/>
      <c r="AS1040" s="16"/>
      <c r="AT1040" s="16"/>
      <c r="AU1040" s="16"/>
      <c r="AV1040" s="16"/>
      <c r="AW1040" s="16"/>
      <c r="AX1040" s="16"/>
      <c r="AY1040" s="16"/>
      <c r="AZ1040" s="16"/>
      <c r="BA1040" s="16"/>
      <c r="BB1040" s="16"/>
      <c r="BC1040" s="16"/>
      <c r="BD1040" s="16"/>
      <c r="BE1040" s="16"/>
      <c r="BF1040" s="16"/>
      <c r="BG1040" s="16"/>
      <c r="BH1040" s="16"/>
      <c r="BI1040" s="16"/>
      <c r="BJ1040" s="16"/>
      <c r="BK1040" s="16"/>
      <c r="BL1040" s="16"/>
      <c r="BM1040" s="16"/>
      <c r="BN1040" s="16"/>
      <c r="BO1040" s="16"/>
      <c r="BP1040" s="16"/>
      <c r="BQ1040" s="16"/>
      <c r="BR1040" s="16"/>
      <c r="BS1040" s="16"/>
      <c r="BT1040" s="16"/>
      <c r="BU1040" s="16"/>
      <c r="BV1040" s="16"/>
      <c r="BW1040" s="16"/>
      <c r="BX1040" s="16"/>
      <c r="BY1040" s="16"/>
      <c r="BZ1040" s="16"/>
      <c r="CA1040" s="16"/>
      <c r="CB1040" s="16"/>
      <c r="CC1040" s="16"/>
      <c r="CD1040" s="16"/>
      <c r="CE1040" s="16"/>
      <c r="CF1040" s="16"/>
      <c r="CG1040" s="16"/>
      <c r="CH1040" s="16"/>
      <c r="CI1040" s="16"/>
      <c r="CJ1040" s="16"/>
      <c r="CK1040" s="16"/>
      <c r="CL1040" s="16"/>
      <c r="CM1040" s="16"/>
      <c r="CN1040" s="16"/>
      <c r="CO1040" s="16"/>
      <c r="CP1040" s="16"/>
      <c r="CQ1040" s="16"/>
      <c r="CR1040" s="16"/>
      <c r="CS1040" s="16"/>
      <c r="CT1040" s="16"/>
      <c r="CU1040" s="16"/>
      <c r="CV1040" s="16"/>
      <c r="CW1040" s="16"/>
      <c r="CX1040" s="16"/>
      <c r="CY1040" s="16"/>
      <c r="CZ1040" s="16"/>
      <c r="DA1040" s="16"/>
      <c r="DB1040" s="16"/>
      <c r="DC1040" s="16"/>
      <c r="DD1040" s="16"/>
      <c r="DE1040" s="16"/>
      <c r="DF1040" s="16"/>
      <c r="DG1040" s="16"/>
      <c r="DH1040" s="16"/>
      <c r="DI1040" s="16"/>
      <c r="DJ1040" s="16"/>
      <c r="DK1040" s="16"/>
      <c r="DL1040" s="16"/>
      <c r="DM1040" s="16"/>
      <c r="DN1040" s="16"/>
      <c r="DO1040" s="16"/>
      <c r="DP1040" s="16"/>
      <c r="DQ1040" s="16"/>
      <c r="DR1040" s="16"/>
      <c r="DS1040" s="16"/>
      <c r="DT1040" s="16"/>
      <c r="DU1040" s="16"/>
      <c r="DV1040" s="16"/>
      <c r="DW1040" s="16"/>
      <c r="DX1040" s="16"/>
      <c r="DY1040" s="16"/>
      <c r="DZ1040" s="16"/>
      <c r="EA1040" s="16"/>
      <c r="EB1040" s="16"/>
      <c r="EC1040" s="16"/>
      <c r="ED1040" s="16"/>
      <c r="EE1040" s="16"/>
      <c r="EF1040" s="16"/>
      <c r="EG1040" s="16"/>
      <c r="EH1040" s="16"/>
      <c r="EI1040" s="16"/>
      <c r="EJ1040" s="16"/>
      <c r="EK1040" s="16"/>
      <c r="EL1040" s="16"/>
      <c r="EM1040" s="16"/>
      <c r="EN1040" s="16"/>
      <c r="EO1040" s="16"/>
      <c r="EP1040" s="16"/>
      <c r="EQ1040" s="16"/>
      <c r="ER1040" s="16"/>
      <c r="ES1040" s="16"/>
      <c r="ET1040" s="16"/>
      <c r="EU1040" s="16"/>
      <c r="EV1040" s="16"/>
      <c r="EW1040" s="16"/>
      <c r="EX1040" s="16"/>
      <c r="EY1040" s="16"/>
      <c r="EZ1040" s="16"/>
      <c r="FA1040" s="16"/>
      <c r="FB1040" s="16"/>
      <c r="FC1040" s="16"/>
      <c r="FD1040" s="16"/>
      <c r="FE1040" s="16"/>
      <c r="FF1040" s="16"/>
      <c r="FG1040" s="16"/>
      <c r="FH1040" s="16"/>
      <c r="FI1040" s="16"/>
      <c r="FJ1040" s="16"/>
      <c r="FK1040" s="16"/>
      <c r="FL1040" s="16"/>
      <c r="FM1040" s="16"/>
      <c r="FN1040" s="16"/>
      <c r="FO1040" s="16"/>
      <c r="FP1040" s="16"/>
      <c r="FQ1040" s="16"/>
      <c r="FR1040" s="16"/>
      <c r="FS1040" s="16"/>
      <c r="FT1040" s="16"/>
      <c r="FU1040" s="16"/>
      <c r="FV1040" s="16"/>
      <c r="FW1040" s="16"/>
      <c r="FX1040" s="16"/>
      <c r="FY1040" s="16"/>
      <c r="FZ1040" s="17"/>
      <c r="GA1040" s="17"/>
      <c r="GB1040" s="17"/>
    </row>
    <row r="1041" spans="3:184" ht="14.25" customHeight="1">
      <c r="C1041" s="14"/>
      <c r="D1041" s="16"/>
      <c r="E1041" s="16"/>
      <c r="F1041" s="16"/>
      <c r="G1041" s="16"/>
      <c r="H1041" s="16"/>
      <c r="I1041" s="16"/>
      <c r="J1041" s="16"/>
      <c r="K1041" s="16"/>
      <c r="L1041" s="16"/>
      <c r="M1041" s="16"/>
      <c r="N1041" s="16"/>
      <c r="O1041" s="16"/>
      <c r="P1041" s="16"/>
      <c r="Q1041" s="16"/>
      <c r="R1041" s="16"/>
      <c r="S1041" s="16"/>
      <c r="T1041" s="16"/>
      <c r="U1041" s="16"/>
      <c r="V1041" s="16"/>
      <c r="W1041" s="16"/>
      <c r="X1041" s="16"/>
      <c r="Y1041" s="16"/>
      <c r="Z1041" s="16"/>
      <c r="AA1041" s="16"/>
      <c r="AB1041" s="16"/>
      <c r="AC1041" s="16"/>
      <c r="AD1041" s="16"/>
      <c r="AE1041" s="16"/>
      <c r="AF1041" s="16"/>
      <c r="AG1041" s="16"/>
      <c r="AH1041" s="16"/>
      <c r="AI1041" s="16"/>
      <c r="AJ1041" s="16"/>
      <c r="AK1041" s="16"/>
      <c r="AL1041" s="16"/>
      <c r="AM1041" s="16"/>
      <c r="AN1041" s="16"/>
      <c r="AO1041" s="16"/>
      <c r="AP1041" s="16"/>
      <c r="AQ1041" s="16"/>
      <c r="AR1041" s="16"/>
      <c r="AS1041" s="16"/>
      <c r="AT1041" s="16"/>
      <c r="AU1041" s="16"/>
      <c r="AV1041" s="16"/>
      <c r="AW1041" s="16"/>
      <c r="AX1041" s="16"/>
      <c r="AY1041" s="16"/>
      <c r="AZ1041" s="16"/>
      <c r="BA1041" s="16"/>
      <c r="BB1041" s="16"/>
      <c r="BC1041" s="16"/>
      <c r="BD1041" s="16"/>
      <c r="BE1041" s="16"/>
      <c r="BF1041" s="16"/>
      <c r="BG1041" s="16"/>
      <c r="BH1041" s="16"/>
      <c r="BI1041" s="16"/>
      <c r="BJ1041" s="16"/>
      <c r="BK1041" s="16"/>
      <c r="BL1041" s="16"/>
      <c r="BM1041" s="16"/>
      <c r="BN1041" s="16"/>
      <c r="BO1041" s="16"/>
      <c r="BP1041" s="16"/>
      <c r="BQ1041" s="16"/>
      <c r="BR1041" s="16"/>
      <c r="BS1041" s="16"/>
      <c r="BT1041" s="16"/>
      <c r="BU1041" s="16"/>
      <c r="BV1041" s="16"/>
      <c r="BW1041" s="16"/>
      <c r="BX1041" s="16"/>
      <c r="BY1041" s="16"/>
      <c r="BZ1041" s="16"/>
      <c r="CA1041" s="16"/>
      <c r="CB1041" s="16"/>
      <c r="CC1041" s="16"/>
      <c r="CD1041" s="16"/>
      <c r="CE1041" s="16"/>
      <c r="CF1041" s="16"/>
      <c r="CG1041" s="16"/>
      <c r="CH1041" s="16"/>
      <c r="CI1041" s="16"/>
      <c r="CJ1041" s="16"/>
      <c r="CK1041" s="16"/>
      <c r="CL1041" s="16"/>
      <c r="CM1041" s="16"/>
      <c r="CN1041" s="16"/>
      <c r="CO1041" s="16"/>
      <c r="CP1041" s="16"/>
      <c r="CQ1041" s="16"/>
      <c r="CR1041" s="16"/>
      <c r="CS1041" s="16"/>
      <c r="CT1041" s="16"/>
      <c r="CU1041" s="16"/>
      <c r="CV1041" s="16"/>
      <c r="CW1041" s="16"/>
      <c r="CX1041" s="16"/>
      <c r="CY1041" s="16"/>
      <c r="CZ1041" s="16"/>
      <c r="DA1041" s="16"/>
      <c r="DB1041" s="16"/>
      <c r="DC1041" s="16"/>
      <c r="DD1041" s="16"/>
      <c r="DE1041" s="16"/>
      <c r="DF1041" s="16"/>
      <c r="DG1041" s="16"/>
      <c r="DH1041" s="16"/>
      <c r="DI1041" s="16"/>
      <c r="DJ1041" s="16"/>
      <c r="DK1041" s="16"/>
      <c r="DL1041" s="16"/>
      <c r="DM1041" s="16"/>
      <c r="DN1041" s="16"/>
      <c r="DO1041" s="16"/>
      <c r="DP1041" s="16"/>
      <c r="DQ1041" s="16"/>
      <c r="DR1041" s="16"/>
      <c r="DS1041" s="16"/>
      <c r="DT1041" s="16"/>
      <c r="DU1041" s="16"/>
      <c r="DV1041" s="16"/>
      <c r="DW1041" s="16"/>
      <c r="DX1041" s="16"/>
      <c r="DY1041" s="16"/>
      <c r="DZ1041" s="16"/>
      <c r="EA1041" s="16"/>
      <c r="EB1041" s="16"/>
      <c r="EC1041" s="16"/>
      <c r="ED1041" s="16"/>
      <c r="EE1041" s="16"/>
      <c r="EF1041" s="16"/>
      <c r="EG1041" s="16"/>
      <c r="EH1041" s="16"/>
      <c r="EI1041" s="16"/>
      <c r="EJ1041" s="16"/>
      <c r="EK1041" s="16"/>
      <c r="EL1041" s="16"/>
      <c r="EM1041" s="16"/>
      <c r="EN1041" s="16"/>
      <c r="EO1041" s="16"/>
      <c r="EP1041" s="16"/>
      <c r="EQ1041" s="16"/>
      <c r="ER1041" s="16"/>
      <c r="ES1041" s="16"/>
      <c r="ET1041" s="16"/>
      <c r="EU1041" s="16"/>
      <c r="EV1041" s="16"/>
      <c r="EW1041" s="16"/>
      <c r="EX1041" s="16"/>
      <c r="EY1041" s="16"/>
      <c r="EZ1041" s="16"/>
      <c r="FA1041" s="16"/>
      <c r="FB1041" s="16"/>
      <c r="FC1041" s="16"/>
      <c r="FD1041" s="16"/>
      <c r="FE1041" s="16"/>
      <c r="FF1041" s="16"/>
      <c r="FG1041" s="16"/>
      <c r="FH1041" s="16"/>
      <c r="FI1041" s="16"/>
      <c r="FJ1041" s="16"/>
      <c r="FK1041" s="16"/>
      <c r="FL1041" s="16"/>
      <c r="FM1041" s="16"/>
      <c r="FN1041" s="16"/>
      <c r="FO1041" s="16"/>
      <c r="FP1041" s="16"/>
      <c r="FQ1041" s="16"/>
      <c r="FR1041" s="16"/>
      <c r="FS1041" s="16"/>
      <c r="FT1041" s="16"/>
      <c r="FU1041" s="16"/>
      <c r="FV1041" s="16"/>
      <c r="FW1041" s="16"/>
      <c r="FX1041" s="16"/>
      <c r="FY1041" s="16"/>
      <c r="FZ1041" s="17"/>
      <c r="GA1041" s="17"/>
      <c r="GB1041" s="17"/>
    </row>
    <row r="1042" spans="3:184" ht="14.25" customHeight="1">
      <c r="C1042" s="14"/>
      <c r="D1042" s="16"/>
      <c r="E1042" s="16"/>
      <c r="F1042" s="16"/>
      <c r="G1042" s="16"/>
      <c r="H1042" s="16"/>
      <c r="I1042" s="16"/>
      <c r="J1042" s="16"/>
      <c r="K1042" s="16"/>
      <c r="L1042" s="16"/>
      <c r="M1042" s="16"/>
      <c r="N1042" s="16"/>
      <c r="O1042" s="16"/>
      <c r="P1042" s="16"/>
      <c r="Q1042" s="16"/>
      <c r="R1042" s="16"/>
      <c r="S1042" s="16"/>
      <c r="T1042" s="16"/>
      <c r="U1042" s="16"/>
      <c r="V1042" s="16"/>
      <c r="W1042" s="16"/>
      <c r="X1042" s="16"/>
      <c r="Y1042" s="16"/>
      <c r="Z1042" s="16"/>
      <c r="AA1042" s="16"/>
      <c r="AB1042" s="16"/>
      <c r="AC1042" s="16"/>
      <c r="AD1042" s="16"/>
      <c r="AE1042" s="16"/>
      <c r="AF1042" s="16"/>
      <c r="AG1042" s="16"/>
      <c r="AH1042" s="16"/>
      <c r="AI1042" s="16"/>
      <c r="AJ1042" s="16"/>
      <c r="AK1042" s="16"/>
      <c r="AL1042" s="16"/>
      <c r="AM1042" s="16"/>
      <c r="AN1042" s="16"/>
      <c r="AO1042" s="16"/>
      <c r="AP1042" s="16"/>
      <c r="AQ1042" s="16"/>
      <c r="AR1042" s="16"/>
      <c r="AS1042" s="16"/>
      <c r="AT1042" s="16"/>
      <c r="AU1042" s="16"/>
      <c r="AV1042" s="16"/>
      <c r="AW1042" s="16"/>
      <c r="AX1042" s="16"/>
      <c r="AY1042" s="16"/>
      <c r="AZ1042" s="16"/>
      <c r="BA1042" s="16"/>
      <c r="BB1042" s="16"/>
      <c r="BC1042" s="16"/>
      <c r="BD1042" s="16"/>
      <c r="BE1042" s="16"/>
      <c r="BF1042" s="16"/>
      <c r="BG1042" s="16"/>
      <c r="BH1042" s="16"/>
      <c r="BI1042" s="16"/>
      <c r="BJ1042" s="16"/>
      <c r="BK1042" s="16"/>
      <c r="BL1042" s="16"/>
      <c r="BM1042" s="16"/>
      <c r="BN1042" s="16"/>
      <c r="BO1042" s="16"/>
      <c r="BP1042" s="16"/>
      <c r="BQ1042" s="16"/>
      <c r="BR1042" s="16"/>
      <c r="BS1042" s="16"/>
      <c r="BT1042" s="16"/>
      <c r="BU1042" s="16"/>
      <c r="BV1042" s="16"/>
      <c r="BW1042" s="16"/>
      <c r="BX1042" s="16"/>
      <c r="BY1042" s="16"/>
      <c r="BZ1042" s="16"/>
      <c r="CA1042" s="16"/>
      <c r="CB1042" s="16"/>
      <c r="CC1042" s="16"/>
      <c r="CD1042" s="16"/>
      <c r="CE1042" s="16"/>
      <c r="CF1042" s="16"/>
      <c r="CG1042" s="16"/>
      <c r="CH1042" s="16"/>
      <c r="CI1042" s="16"/>
      <c r="CJ1042" s="16"/>
      <c r="CK1042" s="16"/>
      <c r="CL1042" s="16"/>
      <c r="CM1042" s="16"/>
      <c r="CN1042" s="16"/>
      <c r="CO1042" s="16"/>
      <c r="CP1042" s="16"/>
      <c r="CQ1042" s="16"/>
      <c r="CR1042" s="16"/>
      <c r="CS1042" s="16"/>
      <c r="CT1042" s="16"/>
      <c r="CU1042" s="16"/>
      <c r="CV1042" s="16"/>
      <c r="CW1042" s="16"/>
      <c r="CX1042" s="16"/>
      <c r="CY1042" s="16"/>
      <c r="CZ1042" s="16"/>
      <c r="DA1042" s="16"/>
      <c r="DB1042" s="16"/>
      <c r="DC1042" s="16"/>
      <c r="DD1042" s="16"/>
      <c r="DE1042" s="16"/>
      <c r="DF1042" s="16"/>
      <c r="DG1042" s="16"/>
      <c r="DH1042" s="16"/>
      <c r="DI1042" s="16"/>
      <c r="DJ1042" s="16"/>
      <c r="DK1042" s="16"/>
      <c r="DL1042" s="16"/>
      <c r="DM1042" s="16"/>
      <c r="DN1042" s="16"/>
      <c r="DO1042" s="16"/>
      <c r="DP1042" s="16"/>
      <c r="DQ1042" s="16"/>
      <c r="DR1042" s="16"/>
      <c r="DS1042" s="16"/>
      <c r="DT1042" s="16"/>
      <c r="DU1042" s="16"/>
      <c r="DV1042" s="16"/>
      <c r="DW1042" s="16"/>
      <c r="DX1042" s="16"/>
      <c r="DY1042" s="16"/>
      <c r="DZ1042" s="16"/>
      <c r="EA1042" s="16"/>
      <c r="EB1042" s="16"/>
      <c r="EC1042" s="16"/>
      <c r="ED1042" s="16"/>
      <c r="EE1042" s="16"/>
      <c r="EF1042" s="16"/>
      <c r="EG1042" s="16"/>
      <c r="EH1042" s="16"/>
      <c r="EI1042" s="16"/>
      <c r="EJ1042" s="16"/>
      <c r="EK1042" s="16"/>
      <c r="EL1042" s="16"/>
      <c r="EM1042" s="16"/>
      <c r="EN1042" s="16"/>
      <c r="EO1042" s="16"/>
      <c r="EP1042" s="16"/>
      <c r="EQ1042" s="16"/>
      <c r="ER1042" s="16"/>
      <c r="ES1042" s="16"/>
      <c r="ET1042" s="16"/>
      <c r="EU1042" s="16"/>
      <c r="EV1042" s="16"/>
      <c r="EW1042" s="16"/>
      <c r="EX1042" s="16"/>
      <c r="EY1042" s="16"/>
      <c r="EZ1042" s="16"/>
      <c r="FA1042" s="16"/>
      <c r="FB1042" s="16"/>
      <c r="FC1042" s="16"/>
      <c r="FD1042" s="16"/>
      <c r="FE1042" s="16"/>
      <c r="FF1042" s="16"/>
      <c r="FG1042" s="16"/>
      <c r="FH1042" s="16"/>
      <c r="FI1042" s="16"/>
      <c r="FJ1042" s="16"/>
      <c r="FK1042" s="16"/>
      <c r="FL1042" s="16"/>
      <c r="FM1042" s="16"/>
      <c r="FN1042" s="16"/>
      <c r="FO1042" s="16"/>
      <c r="FP1042" s="16"/>
      <c r="FQ1042" s="16"/>
      <c r="FR1042" s="16"/>
      <c r="FS1042" s="16"/>
      <c r="FT1042" s="16"/>
      <c r="FU1042" s="16"/>
      <c r="FV1042" s="16"/>
      <c r="FW1042" s="16"/>
      <c r="FX1042" s="16"/>
      <c r="FY1042" s="16"/>
      <c r="FZ1042" s="17"/>
      <c r="GA1042" s="17"/>
      <c r="GB1042" s="17"/>
    </row>
    <row r="1043" spans="3:184" ht="14.25" customHeight="1">
      <c r="C1043" s="14"/>
      <c r="D1043" s="16"/>
      <c r="E1043" s="16"/>
      <c r="F1043" s="16"/>
      <c r="G1043" s="16"/>
      <c r="H1043" s="16"/>
      <c r="I1043" s="16"/>
      <c r="J1043" s="16"/>
      <c r="K1043" s="16"/>
      <c r="L1043" s="16"/>
      <c r="M1043" s="16"/>
      <c r="N1043" s="16"/>
      <c r="O1043" s="16"/>
      <c r="P1043" s="16"/>
      <c r="Q1043" s="16"/>
      <c r="R1043" s="16"/>
      <c r="S1043" s="16"/>
      <c r="T1043" s="16"/>
      <c r="U1043" s="16"/>
      <c r="V1043" s="16"/>
      <c r="W1043" s="16"/>
      <c r="X1043" s="16"/>
      <c r="Y1043" s="16"/>
      <c r="Z1043" s="16"/>
      <c r="AA1043" s="16"/>
      <c r="AB1043" s="16"/>
      <c r="AC1043" s="16"/>
      <c r="AD1043" s="16"/>
      <c r="AE1043" s="16"/>
      <c r="AF1043" s="16"/>
      <c r="AG1043" s="16"/>
      <c r="AH1043" s="16"/>
      <c r="AI1043" s="16"/>
      <c r="AJ1043" s="16"/>
      <c r="AK1043" s="16"/>
      <c r="AL1043" s="16"/>
      <c r="AM1043" s="16"/>
      <c r="AN1043" s="16"/>
      <c r="AO1043" s="16"/>
      <c r="AP1043" s="16"/>
      <c r="AQ1043" s="16"/>
      <c r="AR1043" s="16"/>
      <c r="AS1043" s="16"/>
      <c r="AT1043" s="16"/>
      <c r="AU1043" s="16"/>
      <c r="AV1043" s="16"/>
      <c r="AW1043" s="16"/>
      <c r="AX1043" s="16"/>
      <c r="AY1043" s="16"/>
      <c r="AZ1043" s="16"/>
      <c r="BA1043" s="16"/>
      <c r="BB1043" s="16"/>
      <c r="BC1043" s="16"/>
      <c r="BD1043" s="16"/>
      <c r="BE1043" s="16"/>
      <c r="BF1043" s="16"/>
      <c r="BG1043" s="16"/>
      <c r="BH1043" s="16"/>
      <c r="BI1043" s="16"/>
      <c r="BJ1043" s="16"/>
      <c r="BK1043" s="16"/>
      <c r="BL1043" s="16"/>
      <c r="BM1043" s="16"/>
      <c r="BN1043" s="16"/>
      <c r="BO1043" s="16"/>
      <c r="BP1043" s="16"/>
      <c r="BQ1043" s="16"/>
      <c r="BR1043" s="16"/>
      <c r="BS1043" s="16"/>
      <c r="BT1043" s="16"/>
      <c r="BU1043" s="16"/>
      <c r="BV1043" s="16"/>
      <c r="BW1043" s="16"/>
      <c r="BX1043" s="16"/>
      <c r="BY1043" s="16"/>
      <c r="BZ1043" s="16"/>
      <c r="CA1043" s="16"/>
      <c r="CB1043" s="16"/>
      <c r="CC1043" s="16"/>
      <c r="CD1043" s="16"/>
      <c r="CE1043" s="16"/>
      <c r="CF1043" s="16"/>
      <c r="CG1043" s="16"/>
      <c r="CH1043" s="16"/>
      <c r="CI1043" s="16"/>
      <c r="CJ1043" s="16"/>
      <c r="CK1043" s="16"/>
      <c r="CL1043" s="16"/>
      <c r="CM1043" s="16"/>
      <c r="CN1043" s="16"/>
      <c r="CO1043" s="16"/>
      <c r="CP1043" s="16"/>
      <c r="CQ1043" s="16"/>
      <c r="CR1043" s="16"/>
      <c r="CS1043" s="16"/>
      <c r="CT1043" s="16"/>
      <c r="CU1043" s="16"/>
      <c r="CV1043" s="16"/>
      <c r="CW1043" s="16"/>
      <c r="CX1043" s="16"/>
      <c r="CY1043" s="16"/>
      <c r="CZ1043" s="16"/>
      <c r="DA1043" s="16"/>
      <c r="DB1043" s="16"/>
      <c r="DC1043" s="16"/>
      <c r="DD1043" s="16"/>
      <c r="DE1043" s="16"/>
      <c r="DF1043" s="16"/>
      <c r="DG1043" s="16"/>
      <c r="DH1043" s="16"/>
      <c r="DI1043" s="16"/>
      <c r="DJ1043" s="16"/>
      <c r="DK1043" s="16"/>
      <c r="DL1043" s="16"/>
      <c r="DM1043" s="16"/>
      <c r="DN1043" s="16"/>
      <c r="DO1043" s="16"/>
      <c r="DP1043" s="16"/>
      <c r="DQ1043" s="16"/>
      <c r="DR1043" s="16"/>
      <c r="DS1043" s="16"/>
      <c r="DT1043" s="16"/>
      <c r="DU1043" s="16"/>
      <c r="DV1043" s="16"/>
      <c r="DW1043" s="16"/>
      <c r="DX1043" s="16"/>
      <c r="DY1043" s="16"/>
      <c r="DZ1043" s="16"/>
      <c r="EA1043" s="16"/>
      <c r="EB1043" s="16"/>
      <c r="EC1043" s="16"/>
      <c r="ED1043" s="16"/>
      <c r="EE1043" s="16"/>
      <c r="EF1043" s="16"/>
      <c r="EG1043" s="16"/>
      <c r="EH1043" s="16"/>
      <c r="EI1043" s="16"/>
      <c r="EJ1043" s="16"/>
      <c r="EK1043" s="16"/>
      <c r="EL1043" s="16"/>
      <c r="EM1043" s="16"/>
      <c r="EN1043" s="16"/>
      <c r="EO1043" s="16"/>
      <c r="EP1043" s="16"/>
      <c r="EQ1043" s="16"/>
      <c r="ER1043" s="16"/>
      <c r="ES1043" s="16"/>
      <c r="ET1043" s="16"/>
      <c r="EU1043" s="16"/>
      <c r="EV1043" s="16"/>
      <c r="EW1043" s="16"/>
      <c r="EX1043" s="16"/>
      <c r="EY1043" s="16"/>
      <c r="EZ1043" s="16"/>
      <c r="FA1043" s="16"/>
      <c r="FB1043" s="16"/>
      <c r="FC1043" s="16"/>
      <c r="FD1043" s="16"/>
      <c r="FE1043" s="16"/>
      <c r="FF1043" s="16"/>
      <c r="FG1043" s="16"/>
      <c r="FH1043" s="16"/>
      <c r="FI1043" s="16"/>
      <c r="FJ1043" s="16"/>
      <c r="FK1043" s="16"/>
      <c r="FL1043" s="16"/>
      <c r="FM1043" s="16"/>
      <c r="FN1043" s="16"/>
      <c r="FO1043" s="16"/>
      <c r="FP1043" s="16"/>
      <c r="FQ1043" s="16"/>
      <c r="FR1043" s="16"/>
      <c r="FS1043" s="16"/>
      <c r="FT1043" s="16"/>
      <c r="FU1043" s="16"/>
      <c r="FV1043" s="16"/>
      <c r="FW1043" s="16"/>
      <c r="FX1043" s="16"/>
      <c r="FY1043" s="16"/>
      <c r="FZ1043" s="17"/>
      <c r="GA1043" s="17"/>
      <c r="GB1043" s="17"/>
    </row>
    <row r="1044" spans="3:184" ht="14.25" customHeight="1">
      <c r="C1044" s="14"/>
      <c r="D1044" s="16"/>
      <c r="E1044" s="16"/>
      <c r="F1044" s="16"/>
      <c r="G1044" s="16"/>
      <c r="H1044" s="16"/>
      <c r="I1044" s="16"/>
      <c r="J1044" s="16"/>
      <c r="K1044" s="16"/>
      <c r="L1044" s="16"/>
      <c r="M1044" s="16"/>
      <c r="N1044" s="16"/>
      <c r="O1044" s="16"/>
      <c r="P1044" s="16"/>
      <c r="Q1044" s="16"/>
      <c r="R1044" s="16"/>
      <c r="S1044" s="16"/>
      <c r="T1044" s="16"/>
      <c r="U1044" s="16"/>
      <c r="V1044" s="16"/>
      <c r="W1044" s="16"/>
      <c r="X1044" s="16"/>
      <c r="Y1044" s="16"/>
      <c r="Z1044" s="16"/>
      <c r="AA1044" s="16"/>
      <c r="AB1044" s="16"/>
      <c r="AC1044" s="16"/>
      <c r="AD1044" s="16"/>
      <c r="AE1044" s="16"/>
      <c r="AF1044" s="16"/>
      <c r="AG1044" s="16"/>
      <c r="AH1044" s="16"/>
      <c r="AI1044" s="16"/>
      <c r="AJ1044" s="16"/>
      <c r="AK1044" s="16"/>
      <c r="AL1044" s="16"/>
      <c r="AM1044" s="16"/>
      <c r="AN1044" s="16"/>
      <c r="AO1044" s="16"/>
      <c r="AP1044" s="16"/>
      <c r="AQ1044" s="16"/>
      <c r="AR1044" s="16"/>
      <c r="AS1044" s="16"/>
      <c r="AT1044" s="16"/>
      <c r="AU1044" s="16"/>
      <c r="AV1044" s="16"/>
      <c r="AW1044" s="16"/>
      <c r="AX1044" s="16"/>
      <c r="AY1044" s="16"/>
      <c r="AZ1044" s="16"/>
      <c r="BA1044" s="16"/>
      <c r="BB1044" s="16"/>
      <c r="BC1044" s="16"/>
      <c r="BD1044" s="16"/>
      <c r="BE1044" s="16"/>
      <c r="BF1044" s="16"/>
      <c r="BG1044" s="16"/>
      <c r="BH1044" s="16"/>
      <c r="BI1044" s="16"/>
      <c r="BJ1044" s="16"/>
      <c r="BK1044" s="16"/>
      <c r="BL1044" s="16"/>
      <c r="BM1044" s="16"/>
      <c r="BN1044" s="16"/>
      <c r="BO1044" s="16"/>
      <c r="BP1044" s="16"/>
      <c r="BQ1044" s="16"/>
      <c r="BR1044" s="16"/>
      <c r="BS1044" s="16"/>
      <c r="BT1044" s="16"/>
      <c r="BU1044" s="16"/>
      <c r="BV1044" s="16"/>
      <c r="BW1044" s="16"/>
      <c r="BX1044" s="16"/>
      <c r="BY1044" s="16"/>
      <c r="BZ1044" s="16"/>
      <c r="CA1044" s="16"/>
      <c r="CB1044" s="16"/>
      <c r="CC1044" s="16"/>
      <c r="CD1044" s="16"/>
      <c r="CE1044" s="16"/>
      <c r="CF1044" s="16"/>
      <c r="CG1044" s="16"/>
      <c r="CH1044" s="16"/>
      <c r="CI1044" s="16"/>
      <c r="CJ1044" s="16"/>
      <c r="CK1044" s="16"/>
      <c r="CL1044" s="16"/>
      <c r="CM1044" s="16"/>
      <c r="CN1044" s="16"/>
      <c r="CO1044" s="16"/>
      <c r="CP1044" s="16"/>
      <c r="CQ1044" s="16"/>
      <c r="CR1044" s="16"/>
      <c r="CS1044" s="16"/>
      <c r="CT1044" s="16"/>
      <c r="CU1044" s="16"/>
      <c r="CV1044" s="16"/>
      <c r="CW1044" s="16"/>
      <c r="CX1044" s="16"/>
      <c r="CY1044" s="16"/>
      <c r="CZ1044" s="16"/>
      <c r="DA1044" s="16"/>
      <c r="DB1044" s="16"/>
      <c r="DC1044" s="16"/>
      <c r="DD1044" s="16"/>
      <c r="DE1044" s="16"/>
      <c r="DF1044" s="16"/>
      <c r="DG1044" s="16"/>
      <c r="DH1044" s="16"/>
      <c r="DI1044" s="16"/>
      <c r="DJ1044" s="16"/>
      <c r="DK1044" s="16"/>
      <c r="DL1044" s="16"/>
      <c r="DM1044" s="16"/>
      <c r="DN1044" s="16"/>
      <c r="DO1044" s="16"/>
      <c r="DP1044" s="16"/>
      <c r="DQ1044" s="16"/>
      <c r="DR1044" s="16"/>
      <c r="DS1044" s="16"/>
      <c r="DT1044" s="16"/>
      <c r="DU1044" s="16"/>
      <c r="DV1044" s="16"/>
      <c r="DW1044" s="16"/>
      <c r="DX1044" s="16"/>
      <c r="DY1044" s="16"/>
      <c r="DZ1044" s="16"/>
      <c r="EA1044" s="16"/>
      <c r="EB1044" s="16"/>
      <c r="EC1044" s="16"/>
      <c r="ED1044" s="16"/>
      <c r="EE1044" s="16"/>
      <c r="EF1044" s="16"/>
      <c r="EG1044" s="16"/>
      <c r="EH1044" s="16"/>
      <c r="EI1044" s="16"/>
      <c r="EJ1044" s="16"/>
      <c r="EK1044" s="16"/>
      <c r="EL1044" s="16"/>
      <c r="EM1044" s="16"/>
      <c r="EN1044" s="16"/>
      <c r="EO1044" s="16"/>
      <c r="EP1044" s="16"/>
      <c r="EQ1044" s="16"/>
      <c r="ER1044" s="16"/>
      <c r="ES1044" s="16"/>
      <c r="ET1044" s="16"/>
      <c r="EU1044" s="16"/>
      <c r="EV1044" s="16"/>
      <c r="EW1044" s="16"/>
      <c r="EX1044" s="16"/>
      <c r="EY1044" s="16"/>
      <c r="EZ1044" s="16"/>
      <c r="FA1044" s="16"/>
      <c r="FB1044" s="16"/>
      <c r="FC1044" s="16"/>
      <c r="FD1044" s="16"/>
      <c r="FE1044" s="16"/>
      <c r="FF1044" s="16"/>
      <c r="FG1044" s="16"/>
      <c r="FH1044" s="16"/>
      <c r="FI1044" s="16"/>
      <c r="FJ1044" s="16"/>
      <c r="FK1044" s="16"/>
      <c r="FL1044" s="16"/>
      <c r="FM1044" s="16"/>
      <c r="FN1044" s="16"/>
      <c r="FO1044" s="16"/>
      <c r="FP1044" s="16"/>
      <c r="FQ1044" s="16"/>
      <c r="FR1044" s="16"/>
      <c r="FS1044" s="16"/>
      <c r="FT1044" s="16"/>
      <c r="FU1044" s="16"/>
      <c r="FV1044" s="16"/>
      <c r="FW1044" s="16"/>
      <c r="FX1044" s="16"/>
      <c r="FY1044" s="16"/>
      <c r="FZ1044" s="17"/>
      <c r="GA1044" s="17"/>
      <c r="GB1044" s="17"/>
    </row>
    <row r="1045" spans="3:184" ht="14.25" customHeight="1">
      <c r="C1045" s="14"/>
      <c r="D1045" s="16"/>
      <c r="E1045" s="16"/>
      <c r="F1045" s="16"/>
      <c r="G1045" s="16"/>
      <c r="H1045" s="16"/>
      <c r="I1045" s="16"/>
      <c r="J1045" s="16"/>
      <c r="K1045" s="16"/>
      <c r="L1045" s="16"/>
      <c r="M1045" s="16"/>
      <c r="N1045" s="16"/>
      <c r="O1045" s="16"/>
      <c r="P1045" s="16"/>
      <c r="Q1045" s="16"/>
      <c r="R1045" s="16"/>
      <c r="S1045" s="16"/>
      <c r="T1045" s="16"/>
      <c r="U1045" s="16"/>
      <c r="V1045" s="16"/>
      <c r="W1045" s="16"/>
      <c r="X1045" s="16"/>
      <c r="Y1045" s="16"/>
      <c r="Z1045" s="16"/>
      <c r="AA1045" s="16"/>
      <c r="AB1045" s="16"/>
      <c r="AC1045" s="16"/>
      <c r="AD1045" s="16"/>
      <c r="AE1045" s="16"/>
      <c r="AF1045" s="16"/>
      <c r="AG1045" s="16"/>
      <c r="AH1045" s="16"/>
      <c r="AI1045" s="16"/>
      <c r="AJ1045" s="16"/>
      <c r="AK1045" s="16"/>
      <c r="AL1045" s="16"/>
      <c r="AM1045" s="16"/>
      <c r="AN1045" s="16"/>
      <c r="AO1045" s="16"/>
      <c r="AP1045" s="16"/>
      <c r="AQ1045" s="16"/>
      <c r="AR1045" s="16"/>
      <c r="AS1045" s="16"/>
      <c r="AT1045" s="16"/>
      <c r="AU1045" s="16"/>
      <c r="AV1045" s="16"/>
      <c r="AW1045" s="16"/>
      <c r="AX1045" s="16"/>
      <c r="AY1045" s="16"/>
      <c r="AZ1045" s="16"/>
      <c r="BA1045" s="16"/>
      <c r="BB1045" s="16"/>
      <c r="BC1045" s="16"/>
      <c r="BD1045" s="16"/>
      <c r="BE1045" s="16"/>
      <c r="BF1045" s="16"/>
      <c r="BG1045" s="16"/>
      <c r="BH1045" s="16"/>
      <c r="BI1045" s="16"/>
      <c r="BJ1045" s="16"/>
      <c r="BK1045" s="16"/>
      <c r="BL1045" s="16"/>
      <c r="BM1045" s="16"/>
      <c r="BN1045" s="16"/>
      <c r="BO1045" s="16"/>
      <c r="BP1045" s="16"/>
      <c r="BQ1045" s="16"/>
      <c r="BR1045" s="16"/>
      <c r="BS1045" s="16"/>
      <c r="BT1045" s="16"/>
      <c r="BU1045" s="16"/>
      <c r="BV1045" s="16"/>
      <c r="BW1045" s="16"/>
      <c r="BX1045" s="16"/>
      <c r="BY1045" s="16"/>
      <c r="BZ1045" s="16"/>
      <c r="CA1045" s="16"/>
      <c r="CB1045" s="16"/>
      <c r="CC1045" s="16"/>
      <c r="CD1045" s="16"/>
      <c r="CE1045" s="16"/>
      <c r="CF1045" s="16"/>
      <c r="CG1045" s="16"/>
      <c r="CH1045" s="16"/>
      <c r="CI1045" s="16"/>
      <c r="CJ1045" s="16"/>
      <c r="CK1045" s="16"/>
      <c r="CL1045" s="16"/>
      <c r="CM1045" s="16"/>
      <c r="CN1045" s="16"/>
      <c r="CO1045" s="16"/>
      <c r="CP1045" s="16"/>
      <c r="CQ1045" s="16"/>
      <c r="CR1045" s="16"/>
      <c r="CS1045" s="16"/>
      <c r="CT1045" s="16"/>
      <c r="CU1045" s="16"/>
      <c r="CV1045" s="16"/>
      <c r="CW1045" s="16"/>
      <c r="CX1045" s="16"/>
      <c r="CY1045" s="16"/>
      <c r="CZ1045" s="16"/>
      <c r="DA1045" s="16"/>
      <c r="DB1045" s="16"/>
      <c r="DC1045" s="16"/>
      <c r="DD1045" s="16"/>
      <c r="DE1045" s="16"/>
      <c r="DF1045" s="16"/>
      <c r="DG1045" s="16"/>
      <c r="DH1045" s="16"/>
      <c r="DI1045" s="16"/>
      <c r="DJ1045" s="16"/>
      <c r="DK1045" s="16"/>
      <c r="DL1045" s="16"/>
      <c r="DM1045" s="16"/>
      <c r="DN1045" s="16"/>
      <c r="DO1045" s="16"/>
      <c r="DP1045" s="16"/>
      <c r="DQ1045" s="16"/>
      <c r="DR1045" s="16"/>
      <c r="DS1045" s="16"/>
      <c r="DT1045" s="16"/>
      <c r="DU1045" s="16"/>
      <c r="DV1045" s="16"/>
      <c r="DW1045" s="16"/>
      <c r="DX1045" s="16"/>
      <c r="DY1045" s="16"/>
      <c r="DZ1045" s="16"/>
      <c r="EA1045" s="16"/>
      <c r="EB1045" s="16"/>
      <c r="EC1045" s="16"/>
      <c r="ED1045" s="16"/>
      <c r="EE1045" s="16"/>
      <c r="EF1045" s="16"/>
      <c r="EG1045" s="16"/>
      <c r="EH1045" s="16"/>
      <c r="EI1045" s="16"/>
      <c r="EJ1045" s="16"/>
      <c r="EK1045" s="16"/>
      <c r="EL1045" s="16"/>
      <c r="EM1045" s="16"/>
      <c r="EN1045" s="16"/>
      <c r="EO1045" s="16"/>
      <c r="EP1045" s="16"/>
      <c r="EQ1045" s="16"/>
      <c r="ER1045" s="16"/>
      <c r="ES1045" s="16"/>
      <c r="ET1045" s="16"/>
      <c r="EU1045" s="16"/>
      <c r="EV1045" s="16"/>
      <c r="EW1045" s="16"/>
      <c r="EX1045" s="16"/>
      <c r="EY1045" s="16"/>
      <c r="EZ1045" s="16"/>
      <c r="FA1045" s="16"/>
      <c r="FB1045" s="16"/>
      <c r="FC1045" s="16"/>
      <c r="FD1045" s="16"/>
      <c r="FE1045" s="16"/>
      <c r="FF1045" s="16"/>
      <c r="FG1045" s="16"/>
      <c r="FH1045" s="16"/>
      <c r="FI1045" s="16"/>
      <c r="FJ1045" s="16"/>
      <c r="FK1045" s="16"/>
      <c r="FL1045" s="16"/>
      <c r="FM1045" s="16"/>
      <c r="FN1045" s="16"/>
      <c r="FO1045" s="16"/>
      <c r="FP1045" s="16"/>
      <c r="FQ1045" s="16"/>
      <c r="FR1045" s="16"/>
      <c r="FS1045" s="16"/>
      <c r="FT1045" s="16"/>
      <c r="FU1045" s="16"/>
      <c r="FV1045" s="16"/>
      <c r="FW1045" s="16"/>
      <c r="FX1045" s="16"/>
      <c r="FY1045" s="16"/>
      <c r="FZ1045" s="17"/>
      <c r="GA1045" s="17"/>
      <c r="GB1045" s="17"/>
    </row>
    <row r="1046" spans="3:184" ht="14.25" customHeight="1">
      <c r="C1046" s="14"/>
      <c r="D1046" s="16"/>
      <c r="E1046" s="16"/>
      <c r="F1046" s="16"/>
      <c r="G1046" s="16"/>
      <c r="H1046" s="16"/>
      <c r="I1046" s="16"/>
      <c r="J1046" s="16"/>
      <c r="K1046" s="16"/>
      <c r="L1046" s="16"/>
      <c r="M1046" s="16"/>
      <c r="N1046" s="16"/>
      <c r="O1046" s="16"/>
      <c r="P1046" s="16"/>
      <c r="Q1046" s="16"/>
      <c r="R1046" s="16"/>
      <c r="S1046" s="16"/>
      <c r="T1046" s="16"/>
      <c r="U1046" s="16"/>
      <c r="V1046" s="16"/>
      <c r="W1046" s="16"/>
      <c r="X1046" s="16"/>
      <c r="Y1046" s="16"/>
      <c r="Z1046" s="16"/>
      <c r="AA1046" s="16"/>
      <c r="AB1046" s="16"/>
      <c r="AC1046" s="16"/>
      <c r="AD1046" s="16"/>
      <c r="AE1046" s="16"/>
      <c r="AF1046" s="16"/>
      <c r="AG1046" s="16"/>
      <c r="AH1046" s="16"/>
      <c r="AI1046" s="16"/>
      <c r="AJ1046" s="16"/>
      <c r="AK1046" s="16"/>
      <c r="AL1046" s="16"/>
      <c r="AM1046" s="16"/>
      <c r="AN1046" s="16"/>
      <c r="AO1046" s="16"/>
      <c r="AP1046" s="16"/>
      <c r="AQ1046" s="16"/>
      <c r="AR1046" s="16"/>
      <c r="AS1046" s="16"/>
      <c r="AT1046" s="16"/>
      <c r="AU1046" s="16"/>
      <c r="AV1046" s="16"/>
      <c r="AW1046" s="16"/>
      <c r="AX1046" s="16"/>
      <c r="AY1046" s="16"/>
      <c r="AZ1046" s="16"/>
      <c r="BA1046" s="16"/>
      <c r="BB1046" s="16"/>
      <c r="BC1046" s="16"/>
      <c r="BD1046" s="16"/>
      <c r="BE1046" s="16"/>
      <c r="BF1046" s="16"/>
      <c r="BG1046" s="16"/>
      <c r="BH1046" s="16"/>
      <c r="BI1046" s="16"/>
      <c r="BJ1046" s="16"/>
      <c r="BK1046" s="16"/>
      <c r="BL1046" s="16"/>
      <c r="BM1046" s="16"/>
      <c r="BN1046" s="16"/>
      <c r="BO1046" s="16"/>
      <c r="BP1046" s="16"/>
      <c r="BQ1046" s="16"/>
      <c r="BR1046" s="16"/>
      <c r="BS1046" s="16"/>
      <c r="BT1046" s="16"/>
      <c r="BU1046" s="16"/>
      <c r="BV1046" s="16"/>
      <c r="BW1046" s="16"/>
      <c r="BX1046" s="16"/>
      <c r="BY1046" s="16"/>
      <c r="BZ1046" s="16"/>
      <c r="CA1046" s="16"/>
      <c r="CB1046" s="16"/>
      <c r="CC1046" s="16"/>
      <c r="CD1046" s="16"/>
      <c r="CE1046" s="16"/>
      <c r="CF1046" s="16"/>
      <c r="CG1046" s="16"/>
      <c r="CH1046" s="16"/>
      <c r="CI1046" s="16"/>
      <c r="CJ1046" s="16"/>
      <c r="CK1046" s="16"/>
      <c r="CL1046" s="16"/>
      <c r="CM1046" s="16"/>
      <c r="CN1046" s="16"/>
      <c r="CO1046" s="16"/>
      <c r="CP1046" s="16"/>
      <c r="CQ1046" s="16"/>
      <c r="CR1046" s="16"/>
      <c r="CS1046" s="16"/>
      <c r="CT1046" s="16"/>
      <c r="CU1046" s="16"/>
      <c r="CV1046" s="16"/>
      <c r="CW1046" s="16"/>
      <c r="CX1046" s="16"/>
      <c r="CY1046" s="16"/>
      <c r="CZ1046" s="16"/>
      <c r="DA1046" s="16"/>
      <c r="DB1046" s="16"/>
      <c r="DC1046" s="16"/>
      <c r="DD1046" s="16"/>
      <c r="DE1046" s="16"/>
      <c r="DF1046" s="16"/>
      <c r="DG1046" s="16"/>
      <c r="DH1046" s="16"/>
      <c r="DI1046" s="16"/>
      <c r="DJ1046" s="16"/>
      <c r="DK1046" s="16"/>
      <c r="DL1046" s="16"/>
      <c r="DM1046" s="16"/>
      <c r="DN1046" s="16"/>
      <c r="DO1046" s="16"/>
      <c r="DP1046" s="16"/>
      <c r="DQ1046" s="16"/>
      <c r="DR1046" s="16"/>
      <c r="DS1046" s="16"/>
      <c r="DT1046" s="16"/>
      <c r="DU1046" s="16"/>
      <c r="DV1046" s="16"/>
      <c r="DW1046" s="16"/>
      <c r="DX1046" s="16"/>
      <c r="DY1046" s="16"/>
      <c r="DZ1046" s="16"/>
      <c r="EA1046" s="16"/>
      <c r="EB1046" s="16"/>
      <c r="EC1046" s="16"/>
      <c r="ED1046" s="16"/>
      <c r="EE1046" s="16"/>
      <c r="EF1046" s="16"/>
      <c r="EG1046" s="16"/>
      <c r="EH1046" s="16"/>
      <c r="EI1046" s="16"/>
      <c r="EJ1046" s="16"/>
      <c r="EK1046" s="16"/>
      <c r="EL1046" s="16"/>
      <c r="EM1046" s="16"/>
      <c r="EN1046" s="16"/>
      <c r="EO1046" s="16"/>
      <c r="EP1046" s="16"/>
      <c r="EQ1046" s="16"/>
      <c r="ER1046" s="16"/>
      <c r="ES1046" s="16"/>
      <c r="ET1046" s="16"/>
      <c r="EU1046" s="16"/>
      <c r="EV1046" s="16"/>
      <c r="EW1046" s="16"/>
      <c r="EX1046" s="16"/>
      <c r="EY1046" s="16"/>
      <c r="EZ1046" s="16"/>
      <c r="FA1046" s="16"/>
      <c r="FB1046" s="16"/>
      <c r="FC1046" s="16"/>
      <c r="FD1046" s="16"/>
      <c r="FE1046" s="16"/>
      <c r="FF1046" s="16"/>
      <c r="FG1046" s="16"/>
      <c r="FH1046" s="16"/>
      <c r="FI1046" s="16"/>
      <c r="FJ1046" s="16"/>
      <c r="FK1046" s="16"/>
      <c r="FL1046" s="16"/>
      <c r="FM1046" s="16"/>
      <c r="FN1046" s="16"/>
      <c r="FO1046" s="16"/>
      <c r="FP1046" s="16"/>
      <c r="FQ1046" s="16"/>
      <c r="FR1046" s="16"/>
      <c r="FS1046" s="16"/>
      <c r="FT1046" s="16"/>
      <c r="FU1046" s="16"/>
      <c r="FV1046" s="16"/>
      <c r="FW1046" s="16"/>
      <c r="FX1046" s="16"/>
      <c r="FY1046" s="16"/>
      <c r="FZ1046" s="17"/>
      <c r="GA1046" s="17"/>
      <c r="GB1046" s="17"/>
    </row>
    <row r="1047" spans="3:184" ht="14.25" customHeight="1">
      <c r="C1047" s="14"/>
      <c r="D1047" s="16"/>
      <c r="E1047" s="16"/>
      <c r="F1047" s="16"/>
      <c r="G1047" s="16"/>
      <c r="H1047" s="16"/>
      <c r="I1047" s="16"/>
      <c r="J1047" s="16"/>
      <c r="K1047" s="16"/>
      <c r="L1047" s="16"/>
      <c r="M1047" s="16"/>
      <c r="N1047" s="16"/>
      <c r="O1047" s="16"/>
      <c r="P1047" s="16"/>
      <c r="Q1047" s="16"/>
      <c r="R1047" s="16"/>
      <c r="S1047" s="16"/>
      <c r="T1047" s="16"/>
      <c r="U1047" s="16"/>
      <c r="V1047" s="16"/>
      <c r="W1047" s="16"/>
      <c r="X1047" s="16"/>
      <c r="Y1047" s="16"/>
      <c r="Z1047" s="16"/>
      <c r="AA1047" s="16"/>
      <c r="AB1047" s="16"/>
      <c r="AC1047" s="16"/>
      <c r="AD1047" s="16"/>
      <c r="AE1047" s="16"/>
      <c r="AF1047" s="16"/>
      <c r="AG1047" s="16"/>
      <c r="AH1047" s="16"/>
      <c r="AI1047" s="16"/>
      <c r="AJ1047" s="16"/>
      <c r="AK1047" s="16"/>
      <c r="AL1047" s="16"/>
      <c r="AM1047" s="16"/>
      <c r="AN1047" s="16"/>
      <c r="AO1047" s="16"/>
      <c r="AP1047" s="16"/>
      <c r="AQ1047" s="16"/>
      <c r="AR1047" s="16"/>
      <c r="AS1047" s="16"/>
      <c r="AT1047" s="16"/>
      <c r="AU1047" s="16"/>
      <c r="AV1047" s="16"/>
      <c r="AW1047" s="16"/>
      <c r="AX1047" s="16"/>
      <c r="AY1047" s="16"/>
      <c r="AZ1047" s="16"/>
      <c r="BA1047" s="16"/>
      <c r="BB1047" s="16"/>
      <c r="BC1047" s="16"/>
      <c r="BD1047" s="16"/>
      <c r="BE1047" s="16"/>
      <c r="BF1047" s="16"/>
      <c r="BG1047" s="16"/>
      <c r="BH1047" s="16"/>
      <c r="BI1047" s="16"/>
      <c r="BJ1047" s="16"/>
      <c r="BK1047" s="16"/>
      <c r="BL1047" s="16"/>
      <c r="BM1047" s="16"/>
      <c r="BN1047" s="16"/>
      <c r="BO1047" s="16"/>
      <c r="BP1047" s="16"/>
      <c r="BQ1047" s="16"/>
      <c r="BR1047" s="16"/>
      <c r="BS1047" s="16"/>
      <c r="BT1047" s="16"/>
      <c r="BU1047" s="16"/>
      <c r="BV1047" s="16"/>
      <c r="BW1047" s="16"/>
      <c r="BX1047" s="16"/>
      <c r="BY1047" s="16"/>
      <c r="BZ1047" s="16"/>
      <c r="CA1047" s="16"/>
      <c r="CB1047" s="16"/>
      <c r="CC1047" s="16"/>
      <c r="CD1047" s="16"/>
      <c r="CE1047" s="16"/>
      <c r="CF1047" s="16"/>
      <c r="CG1047" s="16"/>
      <c r="CH1047" s="16"/>
      <c r="CI1047" s="16"/>
      <c r="CJ1047" s="16"/>
      <c r="CK1047" s="16"/>
      <c r="CL1047" s="16"/>
      <c r="CM1047" s="16"/>
      <c r="CN1047" s="16"/>
      <c r="CO1047" s="16"/>
      <c r="CP1047" s="16"/>
      <c r="CQ1047" s="16"/>
      <c r="CR1047" s="16"/>
      <c r="CS1047" s="16"/>
      <c r="CT1047" s="16"/>
      <c r="CU1047" s="16"/>
      <c r="CV1047" s="16"/>
      <c r="CW1047" s="16"/>
      <c r="CX1047" s="16"/>
      <c r="CY1047" s="16"/>
      <c r="CZ1047" s="16"/>
      <c r="DA1047" s="16"/>
      <c r="DB1047" s="16"/>
      <c r="DC1047" s="16"/>
      <c r="DD1047" s="16"/>
      <c r="DE1047" s="16"/>
      <c r="DF1047" s="16"/>
      <c r="DG1047" s="16"/>
      <c r="DH1047" s="16"/>
      <c r="DI1047" s="16"/>
      <c r="DJ1047" s="16"/>
      <c r="DK1047" s="16"/>
      <c r="DL1047" s="16"/>
      <c r="DM1047" s="16"/>
      <c r="DN1047" s="16"/>
      <c r="DO1047" s="16"/>
      <c r="DP1047" s="16"/>
      <c r="DQ1047" s="16"/>
      <c r="DR1047" s="16"/>
      <c r="DS1047" s="16"/>
      <c r="DT1047" s="16"/>
      <c r="DU1047" s="16"/>
      <c r="DV1047" s="16"/>
      <c r="DW1047" s="16"/>
      <c r="DX1047" s="16"/>
      <c r="DY1047" s="16"/>
      <c r="DZ1047" s="16"/>
      <c r="EA1047" s="16"/>
      <c r="EB1047" s="16"/>
      <c r="EC1047" s="16"/>
      <c r="ED1047" s="16"/>
      <c r="EE1047" s="16"/>
      <c r="EF1047" s="16"/>
      <c r="EG1047" s="16"/>
      <c r="EH1047" s="16"/>
      <c r="EI1047" s="16"/>
      <c r="EJ1047" s="16"/>
      <c r="EK1047" s="16"/>
      <c r="EL1047" s="16"/>
      <c r="EM1047" s="16"/>
      <c r="EN1047" s="16"/>
      <c r="EO1047" s="16"/>
      <c r="EP1047" s="16"/>
      <c r="EQ1047" s="16"/>
      <c r="ER1047" s="16"/>
      <c r="ES1047" s="16"/>
      <c r="ET1047" s="16"/>
      <c r="EU1047" s="16"/>
      <c r="EV1047" s="16"/>
      <c r="EW1047" s="16"/>
      <c r="EX1047" s="16"/>
      <c r="EY1047" s="16"/>
      <c r="EZ1047" s="16"/>
      <c r="FA1047" s="16"/>
      <c r="FB1047" s="16"/>
      <c r="FC1047" s="16"/>
      <c r="FD1047" s="16"/>
      <c r="FE1047" s="16"/>
      <c r="FF1047" s="16"/>
      <c r="FG1047" s="16"/>
      <c r="FH1047" s="16"/>
      <c r="FI1047" s="16"/>
      <c r="FJ1047" s="16"/>
      <c r="FK1047" s="16"/>
      <c r="FL1047" s="16"/>
      <c r="FM1047" s="16"/>
      <c r="FN1047" s="16"/>
      <c r="FO1047" s="16"/>
      <c r="FP1047" s="16"/>
      <c r="FQ1047" s="16"/>
      <c r="FR1047" s="16"/>
      <c r="FS1047" s="16"/>
      <c r="FT1047" s="16"/>
      <c r="FU1047" s="16"/>
      <c r="FV1047" s="16"/>
      <c r="FW1047" s="16"/>
      <c r="FX1047" s="16"/>
      <c r="FY1047" s="16"/>
      <c r="FZ1047" s="17"/>
      <c r="GA1047" s="17"/>
      <c r="GB1047" s="17"/>
    </row>
    <row r="1048" spans="3:184" ht="14.25" customHeight="1">
      <c r="C1048" s="14"/>
      <c r="D1048" s="16"/>
      <c r="E1048" s="16"/>
      <c r="F1048" s="16"/>
      <c r="G1048" s="16"/>
      <c r="H1048" s="16"/>
      <c r="I1048" s="16"/>
      <c r="J1048" s="16"/>
      <c r="K1048" s="16"/>
      <c r="L1048" s="16"/>
      <c r="M1048" s="16"/>
      <c r="N1048" s="16"/>
      <c r="O1048" s="16"/>
      <c r="P1048" s="16"/>
      <c r="Q1048" s="16"/>
      <c r="R1048" s="16"/>
      <c r="S1048" s="16"/>
      <c r="T1048" s="16"/>
      <c r="U1048" s="16"/>
      <c r="V1048" s="16"/>
      <c r="W1048" s="16"/>
      <c r="X1048" s="16"/>
      <c r="Y1048" s="16"/>
      <c r="Z1048" s="16"/>
      <c r="AA1048" s="16"/>
      <c r="AB1048" s="16"/>
      <c r="AC1048" s="16"/>
      <c r="AD1048" s="16"/>
      <c r="AE1048" s="16"/>
      <c r="AF1048" s="16"/>
      <c r="AG1048" s="16"/>
      <c r="AH1048" s="16"/>
      <c r="AI1048" s="16"/>
      <c r="AJ1048" s="16"/>
      <c r="AK1048" s="16"/>
      <c r="AL1048" s="16"/>
      <c r="AM1048" s="16"/>
      <c r="AN1048" s="16"/>
      <c r="AO1048" s="16"/>
      <c r="AP1048" s="16"/>
      <c r="AQ1048" s="16"/>
      <c r="AR1048" s="16"/>
      <c r="AS1048" s="16"/>
      <c r="AT1048" s="16"/>
      <c r="AU1048" s="16"/>
      <c r="AV1048" s="16"/>
      <c r="AW1048" s="16"/>
      <c r="AX1048" s="16"/>
      <c r="AY1048" s="16"/>
      <c r="AZ1048" s="16"/>
      <c r="BA1048" s="16"/>
      <c r="BB1048" s="16"/>
      <c r="BC1048" s="16"/>
      <c r="BD1048" s="16"/>
      <c r="BE1048" s="16"/>
      <c r="BF1048" s="16"/>
      <c r="BG1048" s="16"/>
      <c r="BH1048" s="16"/>
      <c r="BI1048" s="16"/>
      <c r="BJ1048" s="16"/>
      <c r="BK1048" s="16"/>
      <c r="BL1048" s="16"/>
      <c r="BM1048" s="16"/>
      <c r="BN1048" s="16"/>
      <c r="BO1048" s="16"/>
      <c r="BP1048" s="16"/>
      <c r="BQ1048" s="16"/>
      <c r="BR1048" s="16"/>
      <c r="BS1048" s="16"/>
      <c r="BT1048" s="16"/>
      <c r="BU1048" s="16"/>
      <c r="BV1048" s="16"/>
      <c r="BW1048" s="16"/>
      <c r="BX1048" s="16"/>
      <c r="BY1048" s="16"/>
      <c r="BZ1048" s="16"/>
      <c r="CA1048" s="16"/>
      <c r="CB1048" s="16"/>
      <c r="CC1048" s="16"/>
      <c r="CD1048" s="16"/>
      <c r="CE1048" s="16"/>
      <c r="CF1048" s="16"/>
      <c r="CG1048" s="16"/>
      <c r="CH1048" s="16"/>
      <c r="CI1048" s="16"/>
      <c r="CJ1048" s="16"/>
      <c r="CK1048" s="16"/>
      <c r="CL1048" s="16"/>
      <c r="CM1048" s="16"/>
      <c r="CN1048" s="16"/>
      <c r="CO1048" s="16"/>
      <c r="CP1048" s="16"/>
      <c r="CQ1048" s="16"/>
      <c r="CR1048" s="16"/>
      <c r="CS1048" s="16"/>
      <c r="CT1048" s="16"/>
      <c r="CU1048" s="16"/>
      <c r="CV1048" s="16"/>
      <c r="CW1048" s="16"/>
      <c r="CX1048" s="16"/>
      <c r="CY1048" s="16"/>
      <c r="CZ1048" s="16"/>
      <c r="DA1048" s="16"/>
      <c r="DB1048" s="16"/>
      <c r="DC1048" s="16"/>
      <c r="DD1048" s="16"/>
      <c r="DE1048" s="16"/>
      <c r="DF1048" s="16"/>
      <c r="DG1048" s="16"/>
      <c r="DH1048" s="16"/>
      <c r="DI1048" s="16"/>
      <c r="DJ1048" s="16"/>
      <c r="DK1048" s="16"/>
      <c r="DL1048" s="16"/>
      <c r="DM1048" s="16"/>
      <c r="DN1048" s="16"/>
      <c r="DO1048" s="16"/>
      <c r="DP1048" s="16"/>
      <c r="DQ1048" s="16"/>
      <c r="DR1048" s="16"/>
      <c r="DS1048" s="16"/>
      <c r="DT1048" s="16"/>
      <c r="DU1048" s="16"/>
      <c r="DV1048" s="16"/>
      <c r="DW1048" s="16"/>
      <c r="DX1048" s="16"/>
      <c r="DY1048" s="16"/>
      <c r="DZ1048" s="16"/>
      <c r="EA1048" s="16"/>
      <c r="EB1048" s="16"/>
      <c r="EC1048" s="16"/>
      <c r="ED1048" s="16"/>
      <c r="EE1048" s="16"/>
      <c r="EF1048" s="16"/>
      <c r="EG1048" s="16"/>
      <c r="EH1048" s="16"/>
      <c r="EI1048" s="16"/>
      <c r="EJ1048" s="16"/>
      <c r="EK1048" s="16"/>
      <c r="EL1048" s="16"/>
      <c r="EM1048" s="16"/>
      <c r="EN1048" s="16"/>
      <c r="EO1048" s="16"/>
      <c r="EP1048" s="16"/>
      <c r="EQ1048" s="16"/>
      <c r="ER1048" s="16"/>
      <c r="ES1048" s="16"/>
      <c r="ET1048" s="16"/>
      <c r="EU1048" s="16"/>
      <c r="EV1048" s="16"/>
      <c r="EW1048" s="16"/>
      <c r="EX1048" s="16"/>
      <c r="EY1048" s="16"/>
      <c r="EZ1048" s="16"/>
      <c r="FA1048" s="16"/>
      <c r="FB1048" s="16"/>
      <c r="FC1048" s="16"/>
      <c r="FD1048" s="16"/>
      <c r="FE1048" s="16"/>
      <c r="FF1048" s="16"/>
      <c r="FG1048" s="16"/>
      <c r="FH1048" s="16"/>
      <c r="FI1048" s="16"/>
      <c r="FJ1048" s="16"/>
      <c r="FK1048" s="16"/>
      <c r="FL1048" s="16"/>
      <c r="FM1048" s="16"/>
      <c r="FN1048" s="16"/>
      <c r="FO1048" s="16"/>
      <c r="FP1048" s="16"/>
      <c r="FQ1048" s="16"/>
      <c r="FR1048" s="16"/>
      <c r="FS1048" s="16"/>
      <c r="FT1048" s="16"/>
      <c r="FU1048" s="16"/>
      <c r="FV1048" s="16"/>
      <c r="FW1048" s="16"/>
      <c r="FX1048" s="16"/>
      <c r="FY1048" s="16"/>
      <c r="FZ1048" s="17"/>
      <c r="GA1048" s="17"/>
      <c r="GB1048" s="17"/>
    </row>
    <row r="1049" spans="3:184" ht="14.25" customHeight="1">
      <c r="C1049" s="14"/>
      <c r="D1049" s="16"/>
      <c r="E1049" s="16"/>
      <c r="F1049" s="16"/>
      <c r="G1049" s="16"/>
      <c r="H1049" s="16"/>
      <c r="I1049" s="16"/>
      <c r="J1049" s="16"/>
      <c r="K1049" s="16"/>
      <c r="L1049" s="16"/>
      <c r="M1049" s="16"/>
      <c r="N1049" s="16"/>
      <c r="O1049" s="16"/>
      <c r="P1049" s="16"/>
      <c r="Q1049" s="16"/>
      <c r="R1049" s="16"/>
      <c r="S1049" s="16"/>
      <c r="T1049" s="16"/>
      <c r="U1049" s="16"/>
      <c r="V1049" s="16"/>
      <c r="W1049" s="16"/>
      <c r="X1049" s="16"/>
      <c r="Y1049" s="16"/>
      <c r="Z1049" s="16"/>
      <c r="AA1049" s="16"/>
      <c r="AB1049" s="16"/>
      <c r="AC1049" s="16"/>
      <c r="AD1049" s="16"/>
      <c r="AE1049" s="16"/>
      <c r="AF1049" s="16"/>
      <c r="AG1049" s="16"/>
      <c r="AH1049" s="16"/>
      <c r="AI1049" s="16"/>
      <c r="AJ1049" s="16"/>
      <c r="AK1049" s="16"/>
      <c r="AL1049" s="16"/>
      <c r="AM1049" s="16"/>
      <c r="AN1049" s="16"/>
      <c r="AO1049" s="16"/>
      <c r="AP1049" s="16"/>
      <c r="AQ1049" s="16"/>
      <c r="AR1049" s="16"/>
      <c r="AS1049" s="16"/>
      <c r="AT1049" s="16"/>
      <c r="AU1049" s="16"/>
      <c r="AV1049" s="16"/>
      <c r="AW1049" s="16"/>
      <c r="AX1049" s="16"/>
      <c r="AY1049" s="16"/>
      <c r="AZ1049" s="16"/>
      <c r="BA1049" s="16"/>
      <c r="BB1049" s="16"/>
      <c r="BC1049" s="16"/>
      <c r="BD1049" s="16"/>
      <c r="BE1049" s="16"/>
      <c r="BF1049" s="16"/>
      <c r="BG1049" s="16"/>
      <c r="BH1049" s="16"/>
      <c r="BI1049" s="16"/>
      <c r="BJ1049" s="16"/>
      <c r="BK1049" s="16"/>
      <c r="BL1049" s="16"/>
      <c r="BM1049" s="16"/>
      <c r="BN1049" s="16"/>
      <c r="BO1049" s="16"/>
      <c r="BP1049" s="16"/>
      <c r="BQ1049" s="16"/>
      <c r="BR1049" s="16"/>
      <c r="BS1049" s="16"/>
      <c r="BT1049" s="16"/>
      <c r="BU1049" s="16"/>
      <c r="BV1049" s="16"/>
      <c r="BW1049" s="16"/>
      <c r="BX1049" s="16"/>
      <c r="BY1049" s="16"/>
      <c r="BZ1049" s="16"/>
      <c r="CA1049" s="16"/>
      <c r="CB1049" s="16"/>
      <c r="CC1049" s="16"/>
      <c r="CD1049" s="16"/>
      <c r="CE1049" s="16"/>
      <c r="CF1049" s="16"/>
      <c r="CG1049" s="16"/>
      <c r="CH1049" s="16"/>
      <c r="CI1049" s="16"/>
      <c r="CJ1049" s="16"/>
      <c r="CK1049" s="16"/>
      <c r="CL1049" s="16"/>
      <c r="CM1049" s="16"/>
      <c r="CN1049" s="16"/>
      <c r="CO1049" s="16"/>
      <c r="CP1049" s="16"/>
      <c r="CQ1049" s="16"/>
      <c r="CR1049" s="16"/>
      <c r="CS1049" s="16"/>
      <c r="CT1049" s="16"/>
      <c r="CU1049" s="16"/>
      <c r="CV1049" s="16"/>
      <c r="CW1049" s="16"/>
      <c r="CX1049" s="16"/>
      <c r="CY1049" s="16"/>
      <c r="CZ1049" s="16"/>
      <c r="DA1049" s="16"/>
      <c r="DB1049" s="16"/>
      <c r="DC1049" s="16"/>
      <c r="DD1049" s="16"/>
      <c r="DE1049" s="16"/>
      <c r="DF1049" s="16"/>
      <c r="DG1049" s="16"/>
      <c r="DH1049" s="16"/>
      <c r="DI1049" s="16"/>
      <c r="DJ1049" s="16"/>
      <c r="DK1049" s="16"/>
      <c r="DL1049" s="16"/>
      <c r="DM1049" s="16"/>
      <c r="DN1049" s="16"/>
      <c r="DO1049" s="16"/>
      <c r="DP1049" s="16"/>
      <c r="DQ1049" s="16"/>
      <c r="DR1049" s="16"/>
      <c r="DS1049" s="16"/>
      <c r="DT1049" s="16"/>
      <c r="DU1049" s="16"/>
      <c r="DV1049" s="16"/>
      <c r="DW1049" s="16"/>
      <c r="DX1049" s="16"/>
      <c r="DY1049" s="16"/>
      <c r="DZ1049" s="16"/>
      <c r="EA1049" s="16"/>
      <c r="EB1049" s="16"/>
      <c r="EC1049" s="16"/>
      <c r="ED1049" s="16"/>
      <c r="EE1049" s="16"/>
      <c r="EF1049" s="16"/>
      <c r="EG1049" s="16"/>
      <c r="EH1049" s="16"/>
      <c r="EI1049" s="16"/>
      <c r="EJ1049" s="16"/>
      <c r="EK1049" s="16"/>
      <c r="EL1049" s="16"/>
      <c r="EM1049" s="16"/>
      <c r="EN1049" s="16"/>
      <c r="EO1049" s="16"/>
      <c r="EP1049" s="16"/>
      <c r="EQ1049" s="16"/>
      <c r="ER1049" s="16"/>
      <c r="ES1049" s="16"/>
      <c r="ET1049" s="16"/>
      <c r="EU1049" s="16"/>
      <c r="EV1049" s="16"/>
      <c r="EW1049" s="16"/>
      <c r="EX1049" s="16"/>
      <c r="EY1049" s="16"/>
      <c r="EZ1049" s="16"/>
      <c r="FA1049" s="16"/>
      <c r="FB1049" s="16"/>
      <c r="FC1049" s="16"/>
      <c r="FD1049" s="16"/>
      <c r="FE1049" s="16"/>
      <c r="FF1049" s="16"/>
      <c r="FG1049" s="16"/>
      <c r="FH1049" s="16"/>
      <c r="FI1049" s="16"/>
      <c r="FJ1049" s="16"/>
      <c r="FK1049" s="16"/>
      <c r="FL1049" s="16"/>
      <c r="FM1049" s="16"/>
      <c r="FN1049" s="16"/>
      <c r="FO1049" s="16"/>
      <c r="FP1049" s="16"/>
      <c r="FQ1049" s="16"/>
      <c r="FR1049" s="16"/>
      <c r="FS1049" s="16"/>
      <c r="FT1049" s="16"/>
      <c r="FU1049" s="16"/>
      <c r="FV1049" s="16"/>
      <c r="FW1049" s="16"/>
      <c r="FX1049" s="16"/>
      <c r="FY1049" s="16"/>
      <c r="FZ1049" s="17"/>
      <c r="GA1049" s="17"/>
      <c r="GB1049" s="17"/>
    </row>
    <row r="1050" spans="3:184" ht="14.25" customHeight="1">
      <c r="C1050" s="14"/>
      <c r="D1050" s="16"/>
      <c r="E1050" s="16"/>
      <c r="F1050" s="16"/>
      <c r="G1050" s="16"/>
      <c r="H1050" s="16"/>
      <c r="I1050" s="16"/>
      <c r="J1050" s="16"/>
      <c r="K1050" s="16"/>
      <c r="L1050" s="16"/>
      <c r="M1050" s="16"/>
      <c r="N1050" s="16"/>
      <c r="O1050" s="16"/>
      <c r="P1050" s="16"/>
      <c r="Q1050" s="16"/>
      <c r="R1050" s="16"/>
      <c r="S1050" s="16"/>
      <c r="T1050" s="16"/>
      <c r="U1050" s="16"/>
      <c r="V1050" s="16"/>
      <c r="W1050" s="16"/>
      <c r="X1050" s="16"/>
      <c r="Y1050" s="16"/>
      <c r="Z1050" s="16"/>
      <c r="AA1050" s="16"/>
      <c r="AB1050" s="16"/>
      <c r="AC1050" s="16"/>
      <c r="AD1050" s="16"/>
      <c r="AE1050" s="16"/>
      <c r="AF1050" s="16"/>
      <c r="AG1050" s="16"/>
      <c r="AH1050" s="16"/>
      <c r="AI1050" s="16"/>
      <c r="AJ1050" s="16"/>
      <c r="AK1050" s="16"/>
      <c r="AL1050" s="16"/>
      <c r="AM1050" s="16"/>
      <c r="AN1050" s="16"/>
      <c r="AO1050" s="16"/>
      <c r="AP1050" s="16"/>
      <c r="AQ1050" s="16"/>
      <c r="AR1050" s="16"/>
      <c r="AS1050" s="16"/>
      <c r="AT1050" s="16"/>
      <c r="AU1050" s="16"/>
      <c r="AV1050" s="16"/>
      <c r="AW1050" s="16"/>
      <c r="AX1050" s="16"/>
      <c r="AY1050" s="16"/>
      <c r="AZ1050" s="16"/>
      <c r="BA1050" s="16"/>
      <c r="BB1050" s="16"/>
      <c r="BC1050" s="16"/>
      <c r="BD1050" s="16"/>
      <c r="BE1050" s="16"/>
      <c r="BF1050" s="16"/>
      <c r="BG1050" s="16"/>
      <c r="BH1050" s="16"/>
      <c r="BI1050" s="16"/>
      <c r="BJ1050" s="16"/>
      <c r="BK1050" s="16"/>
      <c r="BL1050" s="16"/>
      <c r="BM1050" s="16"/>
      <c r="BN1050" s="16"/>
      <c r="BO1050" s="16"/>
      <c r="BP1050" s="16"/>
      <c r="BQ1050" s="16"/>
      <c r="BR1050" s="16"/>
      <c r="BS1050" s="16"/>
      <c r="BT1050" s="16"/>
      <c r="BU1050" s="16"/>
      <c r="BV1050" s="16"/>
      <c r="BW1050" s="16"/>
      <c r="BX1050" s="16"/>
      <c r="BY1050" s="16"/>
      <c r="BZ1050" s="16"/>
      <c r="CA1050" s="16"/>
      <c r="CB1050" s="16"/>
      <c r="CC1050" s="16"/>
      <c r="CD1050" s="16"/>
      <c r="CE1050" s="16"/>
      <c r="CF1050" s="16"/>
      <c r="CG1050" s="16"/>
      <c r="CH1050" s="16"/>
      <c r="CI1050" s="16"/>
      <c r="CJ1050" s="16"/>
      <c r="CK1050" s="16"/>
      <c r="CL1050" s="16"/>
      <c r="CM1050" s="16"/>
      <c r="CN1050" s="16"/>
      <c r="CO1050" s="16"/>
      <c r="CP1050" s="16"/>
      <c r="CQ1050" s="16"/>
      <c r="CR1050" s="16"/>
      <c r="CS1050" s="16"/>
      <c r="CT1050" s="16"/>
      <c r="CU1050" s="16"/>
      <c r="CV1050" s="16"/>
      <c r="CW1050" s="16"/>
      <c r="CX1050" s="16"/>
      <c r="CY1050" s="16"/>
      <c r="CZ1050" s="16"/>
      <c r="DA1050" s="16"/>
      <c r="DB1050" s="16"/>
      <c r="DC1050" s="16"/>
      <c r="DD1050" s="16"/>
      <c r="DE1050" s="16"/>
      <c r="DF1050" s="16"/>
      <c r="DG1050" s="16"/>
      <c r="DH1050" s="16"/>
      <c r="DI1050" s="16"/>
      <c r="DJ1050" s="16"/>
      <c r="DK1050" s="16"/>
      <c r="DL1050" s="16"/>
      <c r="DM1050" s="16"/>
      <c r="DN1050" s="16"/>
      <c r="DO1050" s="16"/>
      <c r="DP1050" s="16"/>
      <c r="DQ1050" s="16"/>
      <c r="DR1050" s="16"/>
      <c r="DS1050" s="16"/>
      <c r="DT1050" s="16"/>
      <c r="DU1050" s="16"/>
      <c r="DV1050" s="16"/>
      <c r="DW1050" s="16"/>
      <c r="DX1050" s="16"/>
      <c r="DY1050" s="16"/>
      <c r="DZ1050" s="16"/>
      <c r="EA1050" s="16"/>
      <c r="EB1050" s="16"/>
      <c r="EC1050" s="16"/>
      <c r="ED1050" s="16"/>
      <c r="EE1050" s="16"/>
      <c r="EF1050" s="16"/>
      <c r="EG1050" s="16"/>
      <c r="EH1050" s="16"/>
      <c r="EI1050" s="16"/>
      <c r="EJ1050" s="16"/>
      <c r="EK1050" s="16"/>
      <c r="EL1050" s="16"/>
      <c r="EM1050" s="16"/>
      <c r="EN1050" s="16"/>
      <c r="EO1050" s="16"/>
      <c r="EP1050" s="16"/>
      <c r="EQ1050" s="16"/>
      <c r="ER1050" s="16"/>
      <c r="ES1050" s="16"/>
      <c r="ET1050" s="16"/>
      <c r="EU1050" s="16"/>
      <c r="EV1050" s="16"/>
      <c r="EW1050" s="16"/>
      <c r="EX1050" s="16"/>
      <c r="EY1050" s="16"/>
      <c r="EZ1050" s="16"/>
      <c r="FA1050" s="16"/>
      <c r="FB1050" s="16"/>
      <c r="FC1050" s="16"/>
      <c r="FD1050" s="16"/>
      <c r="FE1050" s="16"/>
      <c r="FF1050" s="16"/>
      <c r="FG1050" s="16"/>
      <c r="FH1050" s="16"/>
      <c r="FI1050" s="16"/>
      <c r="FJ1050" s="16"/>
      <c r="FK1050" s="16"/>
      <c r="FL1050" s="16"/>
      <c r="FM1050" s="16"/>
      <c r="FN1050" s="16"/>
      <c r="FO1050" s="16"/>
      <c r="FP1050" s="16"/>
      <c r="FQ1050" s="16"/>
      <c r="FR1050" s="16"/>
      <c r="FS1050" s="16"/>
      <c r="FT1050" s="16"/>
      <c r="FU1050" s="16"/>
      <c r="FV1050" s="16"/>
      <c r="FW1050" s="16"/>
      <c r="FX1050" s="16"/>
      <c r="FY1050" s="16"/>
      <c r="FZ1050" s="17"/>
      <c r="GA1050" s="17"/>
      <c r="GB1050" s="17"/>
    </row>
    <row r="1051" spans="3:184" ht="14.25" customHeight="1">
      <c r="C1051" s="14"/>
      <c r="D1051" s="16"/>
      <c r="E1051" s="16"/>
      <c r="F1051" s="16"/>
      <c r="G1051" s="16"/>
      <c r="H1051" s="16"/>
      <c r="I1051" s="16"/>
      <c r="J1051" s="16"/>
      <c r="K1051" s="16"/>
      <c r="L1051" s="16"/>
      <c r="M1051" s="16"/>
      <c r="N1051" s="16"/>
      <c r="O1051" s="16"/>
      <c r="P1051" s="16"/>
      <c r="Q1051" s="16"/>
      <c r="R1051" s="16"/>
      <c r="S1051" s="16"/>
      <c r="T1051" s="16"/>
      <c r="U1051" s="16"/>
      <c r="V1051" s="16"/>
      <c r="W1051" s="16"/>
      <c r="X1051" s="16"/>
      <c r="Y1051" s="16"/>
      <c r="Z1051" s="16"/>
      <c r="AA1051" s="16"/>
      <c r="AB1051" s="16"/>
      <c r="AC1051" s="16"/>
      <c r="AD1051" s="16"/>
      <c r="AE1051" s="16"/>
      <c r="AF1051" s="16"/>
      <c r="AG1051" s="16"/>
      <c r="AH1051" s="16"/>
      <c r="AI1051" s="16"/>
      <c r="AJ1051" s="16"/>
      <c r="AK1051" s="16"/>
      <c r="AL1051" s="16"/>
      <c r="AM1051" s="16"/>
      <c r="AN1051" s="16"/>
      <c r="AO1051" s="16"/>
      <c r="AP1051" s="16"/>
      <c r="AQ1051" s="16"/>
      <c r="AR1051" s="16"/>
      <c r="AS1051" s="16"/>
      <c r="AT1051" s="16"/>
      <c r="AU1051" s="16"/>
      <c r="AV1051" s="16"/>
      <c r="AW1051" s="16"/>
      <c r="AX1051" s="16"/>
      <c r="AY1051" s="16"/>
      <c r="AZ1051" s="16"/>
      <c r="BA1051" s="16"/>
      <c r="BB1051" s="16"/>
      <c r="BC1051" s="16"/>
      <c r="BD1051" s="16"/>
      <c r="BE1051" s="16"/>
      <c r="BF1051" s="16"/>
      <c r="BG1051" s="16"/>
      <c r="BH1051" s="16"/>
      <c r="BI1051" s="16"/>
      <c r="BJ1051" s="16"/>
      <c r="BK1051" s="16"/>
      <c r="BL1051" s="16"/>
      <c r="BM1051" s="16"/>
      <c r="BN1051" s="16"/>
      <c r="BO1051" s="16"/>
      <c r="BP1051" s="16"/>
      <c r="BQ1051" s="16"/>
      <c r="BR1051" s="16"/>
      <c r="BS1051" s="16"/>
      <c r="BT1051" s="16"/>
      <c r="BU1051" s="16"/>
      <c r="BV1051" s="16"/>
      <c r="BW1051" s="16"/>
      <c r="BX1051" s="16"/>
      <c r="BY1051" s="16"/>
      <c r="BZ1051" s="16"/>
      <c r="CA1051" s="16"/>
      <c r="CB1051" s="16"/>
      <c r="CC1051" s="16"/>
      <c r="CD1051" s="16"/>
      <c r="CE1051" s="16"/>
      <c r="CF1051" s="16"/>
      <c r="CG1051" s="16"/>
      <c r="CH1051" s="16"/>
      <c r="CI1051" s="16"/>
      <c r="CJ1051" s="16"/>
      <c r="CK1051" s="16"/>
      <c r="CL1051" s="16"/>
      <c r="CM1051" s="16"/>
      <c r="CN1051" s="16"/>
      <c r="CO1051" s="16"/>
      <c r="CP1051" s="16"/>
      <c r="CQ1051" s="16"/>
      <c r="CR1051" s="16"/>
      <c r="CS1051" s="16"/>
      <c r="CT1051" s="16"/>
      <c r="CU1051" s="16"/>
      <c r="CV1051" s="16"/>
      <c r="CW1051" s="16"/>
      <c r="CX1051" s="16"/>
      <c r="CY1051" s="16"/>
      <c r="CZ1051" s="16"/>
      <c r="DA1051" s="16"/>
      <c r="DB1051" s="16"/>
      <c r="DC1051" s="16"/>
      <c r="DD1051" s="16"/>
      <c r="DE1051" s="16"/>
      <c r="DF1051" s="16"/>
      <c r="DG1051" s="16"/>
      <c r="DH1051" s="16"/>
      <c r="DI1051" s="16"/>
      <c r="DJ1051" s="16"/>
      <c r="DK1051" s="16"/>
      <c r="DL1051" s="16"/>
      <c r="DM1051" s="16"/>
      <c r="DN1051" s="16"/>
      <c r="DO1051" s="16"/>
      <c r="DP1051" s="16"/>
      <c r="DQ1051" s="16"/>
      <c r="DR1051" s="16"/>
      <c r="DS1051" s="16"/>
      <c r="DT1051" s="16"/>
      <c r="DU1051" s="16"/>
      <c r="DV1051" s="16"/>
      <c r="DW1051" s="16"/>
      <c r="DX1051" s="16"/>
      <c r="DY1051" s="16"/>
      <c r="DZ1051" s="16"/>
      <c r="EA1051" s="16"/>
      <c r="EB1051" s="16"/>
      <c r="EC1051" s="16"/>
      <c r="ED1051" s="16"/>
      <c r="EE1051" s="16"/>
      <c r="EF1051" s="16"/>
      <c r="EG1051" s="16"/>
      <c r="EH1051" s="16"/>
      <c r="EI1051" s="16"/>
      <c r="EJ1051" s="16"/>
      <c r="EK1051" s="16"/>
      <c r="EL1051" s="16"/>
      <c r="EM1051" s="16"/>
      <c r="EN1051" s="16"/>
      <c r="EO1051" s="16"/>
      <c r="EP1051" s="16"/>
      <c r="EQ1051" s="16"/>
      <c r="ER1051" s="16"/>
      <c r="ES1051" s="16"/>
      <c r="ET1051" s="16"/>
      <c r="EU1051" s="16"/>
      <c r="EV1051" s="16"/>
      <c r="EW1051" s="16"/>
      <c r="EX1051" s="16"/>
      <c r="EY1051" s="16"/>
      <c r="EZ1051" s="16"/>
      <c r="FA1051" s="16"/>
      <c r="FB1051" s="16"/>
      <c r="FC1051" s="16"/>
      <c r="FD1051" s="16"/>
      <c r="FE1051" s="16"/>
      <c r="FF1051" s="16"/>
      <c r="FG1051" s="16"/>
      <c r="FH1051" s="16"/>
      <c r="FI1051" s="16"/>
      <c r="FJ1051" s="16"/>
      <c r="FK1051" s="16"/>
      <c r="FL1051" s="16"/>
      <c r="FM1051" s="16"/>
      <c r="FN1051" s="16"/>
      <c r="FO1051" s="16"/>
      <c r="FP1051" s="16"/>
      <c r="FQ1051" s="16"/>
      <c r="FR1051" s="16"/>
      <c r="FS1051" s="16"/>
      <c r="FT1051" s="16"/>
      <c r="FU1051" s="16"/>
      <c r="FV1051" s="16"/>
      <c r="FW1051" s="16"/>
      <c r="FX1051" s="16"/>
      <c r="FY1051" s="16"/>
      <c r="FZ1051" s="17"/>
      <c r="GA1051" s="17"/>
      <c r="GB1051" s="17"/>
    </row>
    <row r="1052" spans="3:184" ht="14.25" customHeight="1">
      <c r="C1052" s="14"/>
      <c r="D1052" s="16"/>
      <c r="E1052" s="16"/>
      <c r="F1052" s="16"/>
      <c r="G1052" s="16"/>
      <c r="H1052" s="16"/>
      <c r="I1052" s="16"/>
      <c r="J1052" s="16"/>
      <c r="K1052" s="16"/>
      <c r="L1052" s="16"/>
      <c r="M1052" s="16"/>
      <c r="N1052" s="16"/>
      <c r="O1052" s="16"/>
      <c r="P1052" s="16"/>
      <c r="Q1052" s="16"/>
      <c r="R1052" s="16"/>
      <c r="S1052" s="16"/>
      <c r="T1052" s="16"/>
      <c r="U1052" s="16"/>
      <c r="V1052" s="16"/>
      <c r="W1052" s="16"/>
      <c r="X1052" s="16"/>
      <c r="Y1052" s="16"/>
      <c r="Z1052" s="16"/>
      <c r="AA1052" s="16"/>
      <c r="AB1052" s="16"/>
      <c r="AC1052" s="16"/>
      <c r="AD1052" s="16"/>
      <c r="AE1052" s="16"/>
      <c r="AF1052" s="16"/>
      <c r="AG1052" s="16"/>
      <c r="AH1052" s="16"/>
      <c r="AI1052" s="16"/>
      <c r="AJ1052" s="16"/>
      <c r="AK1052" s="16"/>
      <c r="AL1052" s="16"/>
      <c r="AM1052" s="16"/>
      <c r="AN1052" s="16"/>
      <c r="AO1052" s="16"/>
      <c r="AP1052" s="16"/>
      <c r="AQ1052" s="16"/>
      <c r="AR1052" s="16"/>
      <c r="AS1052" s="16"/>
      <c r="AT1052" s="16"/>
      <c r="AU1052" s="16"/>
      <c r="AV1052" s="16"/>
      <c r="AW1052" s="16"/>
      <c r="AX1052" s="16"/>
      <c r="AY1052" s="16"/>
      <c r="AZ1052" s="16"/>
      <c r="BA1052" s="16"/>
      <c r="BB1052" s="16"/>
      <c r="BC1052" s="16"/>
      <c r="BD1052" s="16"/>
      <c r="BE1052" s="16"/>
      <c r="BF1052" s="16"/>
      <c r="BG1052" s="16"/>
      <c r="BH1052" s="16"/>
      <c r="BI1052" s="16"/>
      <c r="BJ1052" s="16"/>
      <c r="BK1052" s="16"/>
      <c r="BL1052" s="16"/>
      <c r="BM1052" s="16"/>
      <c r="BN1052" s="16"/>
      <c r="BO1052" s="16"/>
      <c r="BP1052" s="16"/>
      <c r="BQ1052" s="16"/>
      <c r="BR1052" s="16"/>
      <c r="BS1052" s="16"/>
      <c r="BT1052" s="16"/>
      <c r="BU1052" s="16"/>
      <c r="BV1052" s="16"/>
      <c r="BW1052" s="16"/>
      <c r="BX1052" s="16"/>
      <c r="BY1052" s="16"/>
      <c r="BZ1052" s="16"/>
      <c r="CA1052" s="16"/>
      <c r="CB1052" s="16"/>
      <c r="CC1052" s="16"/>
      <c r="CD1052" s="16"/>
      <c r="CE1052" s="16"/>
      <c r="CF1052" s="16"/>
      <c r="CG1052" s="16"/>
      <c r="CH1052" s="16"/>
      <c r="CI1052" s="16"/>
      <c r="CJ1052" s="16"/>
      <c r="CK1052" s="16"/>
      <c r="CL1052" s="16"/>
      <c r="CM1052" s="16"/>
      <c r="CN1052" s="16"/>
      <c r="CO1052" s="16"/>
      <c r="CP1052" s="16"/>
      <c r="CQ1052" s="16"/>
      <c r="CR1052" s="16"/>
      <c r="CS1052" s="16"/>
      <c r="CT1052" s="16"/>
      <c r="CU1052" s="16"/>
      <c r="CV1052" s="16"/>
      <c r="CW1052" s="16"/>
      <c r="CX1052" s="16"/>
      <c r="CY1052" s="16"/>
      <c r="CZ1052" s="16"/>
      <c r="DA1052" s="16"/>
      <c r="DB1052" s="16"/>
      <c r="DC1052" s="16"/>
      <c r="DD1052" s="16"/>
      <c r="DE1052" s="16"/>
      <c r="DF1052" s="16"/>
      <c r="DG1052" s="16"/>
      <c r="DH1052" s="16"/>
      <c r="DI1052" s="16"/>
      <c r="DJ1052" s="16"/>
      <c r="DK1052" s="16"/>
      <c r="DL1052" s="16"/>
      <c r="DM1052" s="16"/>
      <c r="DN1052" s="16"/>
      <c r="DO1052" s="16"/>
      <c r="DP1052" s="16"/>
      <c r="DQ1052" s="16"/>
      <c r="DR1052" s="16"/>
      <c r="DS1052" s="16"/>
      <c r="DT1052" s="16"/>
      <c r="DU1052" s="16"/>
      <c r="DV1052" s="16"/>
      <c r="DW1052" s="16"/>
      <c r="DX1052" s="16"/>
      <c r="DY1052" s="16"/>
      <c r="DZ1052" s="16"/>
      <c r="EA1052" s="16"/>
      <c r="EB1052" s="16"/>
      <c r="EC1052" s="16"/>
      <c r="ED1052" s="16"/>
      <c r="EE1052" s="16"/>
      <c r="EF1052" s="16"/>
      <c r="EG1052" s="16"/>
      <c r="EH1052" s="16"/>
      <c r="EI1052" s="16"/>
      <c r="EJ1052" s="16"/>
      <c r="EK1052" s="16"/>
      <c r="EL1052" s="16"/>
      <c r="EM1052" s="16"/>
      <c r="EN1052" s="16"/>
      <c r="EO1052" s="16"/>
      <c r="EP1052" s="16"/>
      <c r="EQ1052" s="16"/>
      <c r="ER1052" s="16"/>
      <c r="ES1052" s="16"/>
      <c r="ET1052" s="16"/>
      <c r="EU1052" s="16"/>
      <c r="EV1052" s="16"/>
      <c r="EW1052" s="16"/>
      <c r="EX1052" s="16"/>
      <c r="EY1052" s="16"/>
      <c r="EZ1052" s="16"/>
      <c r="FA1052" s="16"/>
      <c r="FB1052" s="16"/>
      <c r="FC1052" s="16"/>
      <c r="FD1052" s="16"/>
      <c r="FE1052" s="16"/>
      <c r="FF1052" s="16"/>
      <c r="FG1052" s="16"/>
      <c r="FH1052" s="16"/>
      <c r="FI1052" s="16"/>
      <c r="FJ1052" s="16"/>
      <c r="FK1052" s="16"/>
      <c r="FL1052" s="16"/>
      <c r="FM1052" s="16"/>
      <c r="FN1052" s="16"/>
      <c r="FO1052" s="16"/>
      <c r="FP1052" s="16"/>
      <c r="FQ1052" s="16"/>
      <c r="FR1052" s="16"/>
      <c r="FS1052" s="16"/>
      <c r="FT1052" s="16"/>
      <c r="FU1052" s="16"/>
      <c r="FV1052" s="16"/>
      <c r="FW1052" s="16"/>
      <c r="FX1052" s="16"/>
      <c r="FY1052" s="16"/>
      <c r="FZ1052" s="17"/>
      <c r="GA1052" s="17"/>
      <c r="GB1052" s="17"/>
    </row>
    <row r="1053" spans="3:184" ht="14.25" customHeight="1">
      <c r="C1053" s="14"/>
      <c r="D1053" s="16"/>
      <c r="E1053" s="16"/>
      <c r="F1053" s="16"/>
      <c r="G1053" s="16"/>
      <c r="H1053" s="16"/>
      <c r="I1053" s="16"/>
      <c r="J1053" s="16"/>
      <c r="K1053" s="16"/>
      <c r="L1053" s="16"/>
      <c r="M1053" s="16"/>
      <c r="N1053" s="16"/>
      <c r="O1053" s="16"/>
      <c r="P1053" s="16"/>
      <c r="Q1053" s="16"/>
      <c r="R1053" s="16"/>
      <c r="S1053" s="16"/>
      <c r="T1053" s="16"/>
      <c r="U1053" s="16"/>
      <c r="V1053" s="16"/>
      <c r="W1053" s="16"/>
      <c r="X1053" s="16"/>
      <c r="Y1053" s="16"/>
      <c r="Z1053" s="16"/>
      <c r="AA1053" s="16"/>
      <c r="AB1053" s="16"/>
      <c r="AC1053" s="16"/>
      <c r="AD1053" s="16"/>
      <c r="AE1053" s="16"/>
      <c r="AF1053" s="16"/>
      <c r="AG1053" s="16"/>
      <c r="AH1053" s="16"/>
      <c r="AI1053" s="16"/>
      <c r="AJ1053" s="16"/>
      <c r="AK1053" s="16"/>
      <c r="AL1053" s="16"/>
      <c r="AM1053" s="16"/>
      <c r="AN1053" s="16"/>
      <c r="AO1053" s="16"/>
      <c r="AP1053" s="16"/>
      <c r="AQ1053" s="16"/>
      <c r="AR1053" s="16"/>
      <c r="AS1053" s="16"/>
      <c r="AT1053" s="16"/>
      <c r="AU1053" s="16"/>
      <c r="AV1053" s="16"/>
      <c r="AW1053" s="16"/>
      <c r="AX1053" s="16"/>
      <c r="AY1053" s="16"/>
      <c r="AZ1053" s="16"/>
      <c r="BA1053" s="16"/>
      <c r="BB1053" s="16"/>
      <c r="BC1053" s="16"/>
      <c r="BD1053" s="16"/>
      <c r="BE1053" s="16"/>
      <c r="BF1053" s="16"/>
      <c r="BG1053" s="16"/>
      <c r="BH1053" s="16"/>
      <c r="BI1053" s="16"/>
      <c r="BJ1053" s="16"/>
      <c r="BK1053" s="16"/>
      <c r="BL1053" s="16"/>
      <c r="BM1053" s="16"/>
      <c r="BN1053" s="16"/>
      <c r="BO1053" s="16"/>
      <c r="BP1053" s="16"/>
      <c r="BQ1053" s="16"/>
      <c r="BR1053" s="16"/>
      <c r="BS1053" s="16"/>
      <c r="BT1053" s="16"/>
      <c r="BU1053" s="16"/>
      <c r="BV1053" s="16"/>
      <c r="BW1053" s="16"/>
      <c r="BX1053" s="16"/>
      <c r="BY1053" s="16"/>
      <c r="BZ1053" s="16"/>
      <c r="CA1053" s="16"/>
      <c r="CB1053" s="16"/>
      <c r="CC1053" s="16"/>
      <c r="CD1053" s="16"/>
      <c r="CE1053" s="16"/>
      <c r="CF1053" s="16"/>
      <c r="CG1053" s="16"/>
      <c r="CH1053" s="16"/>
      <c r="CI1053" s="16"/>
      <c r="CJ1053" s="16"/>
      <c r="CK1053" s="16"/>
      <c r="CL1053" s="16"/>
      <c r="CM1053" s="16"/>
      <c r="CN1053" s="16"/>
      <c r="CO1053" s="16"/>
      <c r="CP1053" s="16"/>
      <c r="CQ1053" s="16"/>
      <c r="CR1053" s="16"/>
      <c r="CS1053" s="16"/>
      <c r="CT1053" s="16"/>
      <c r="CU1053" s="16"/>
      <c r="CV1053" s="16"/>
      <c r="CW1053" s="16"/>
      <c r="CX1053" s="16"/>
      <c r="CY1053" s="16"/>
      <c r="CZ1053" s="16"/>
      <c r="DA1053" s="16"/>
      <c r="DB1053" s="16"/>
      <c r="DC1053" s="16"/>
      <c r="DD1053" s="16"/>
      <c r="DE1053" s="16"/>
      <c r="DF1053" s="16"/>
      <c r="DG1053" s="16"/>
      <c r="DH1053" s="16"/>
      <c r="DI1053" s="16"/>
      <c r="DJ1053" s="16"/>
      <c r="DK1053" s="16"/>
      <c r="DL1053" s="16"/>
      <c r="DM1053" s="16"/>
      <c r="DN1053" s="16"/>
      <c r="DO1053" s="16"/>
      <c r="DP1053" s="16"/>
      <c r="DQ1053" s="16"/>
      <c r="DR1053" s="16"/>
      <c r="DS1053" s="16"/>
      <c r="DT1053" s="16"/>
      <c r="DU1053" s="16"/>
      <c r="DV1053" s="16"/>
      <c r="DW1053" s="16"/>
      <c r="DX1053" s="16"/>
      <c r="DY1053" s="16"/>
      <c r="DZ1053" s="16"/>
      <c r="EA1053" s="16"/>
      <c r="EB1053" s="16"/>
      <c r="EC1053" s="16"/>
      <c r="ED1053" s="16"/>
      <c r="EE1053" s="16"/>
      <c r="EF1053" s="16"/>
      <c r="EG1053" s="16"/>
      <c r="EH1053" s="16"/>
      <c r="EI1053" s="16"/>
      <c r="EJ1053" s="16"/>
      <c r="EK1053" s="16"/>
      <c r="EL1053" s="16"/>
      <c r="EM1053" s="16"/>
      <c r="EN1053" s="16"/>
      <c r="EO1053" s="16"/>
      <c r="EP1053" s="16"/>
      <c r="EQ1053" s="16"/>
      <c r="ER1053" s="16"/>
      <c r="ES1053" s="16"/>
      <c r="ET1053" s="16"/>
      <c r="EU1053" s="16"/>
      <c r="EV1053" s="16"/>
      <c r="EW1053" s="16"/>
      <c r="EX1053" s="16"/>
      <c r="EY1053" s="16"/>
      <c r="EZ1053" s="16"/>
      <c r="FA1053" s="16"/>
      <c r="FB1053" s="16"/>
      <c r="FC1053" s="16"/>
      <c r="FD1053" s="16"/>
      <c r="FE1053" s="16"/>
      <c r="FF1053" s="16"/>
      <c r="FG1053" s="16"/>
      <c r="FH1053" s="16"/>
      <c r="FI1053" s="16"/>
      <c r="FJ1053" s="16"/>
      <c r="FK1053" s="16"/>
      <c r="FL1053" s="16"/>
      <c r="FM1053" s="16"/>
      <c r="FN1053" s="16"/>
      <c r="FO1053" s="16"/>
      <c r="FP1053" s="16"/>
      <c r="FQ1053" s="16"/>
      <c r="FR1053" s="16"/>
      <c r="FS1053" s="16"/>
      <c r="FT1053" s="16"/>
      <c r="FU1053" s="16"/>
      <c r="FV1053" s="16"/>
      <c r="FW1053" s="16"/>
      <c r="FX1053" s="16"/>
      <c r="FY1053" s="16"/>
      <c r="FZ1053" s="17"/>
      <c r="GA1053" s="17"/>
      <c r="GB1053" s="17"/>
    </row>
    <row r="1054" spans="3:184" ht="14.25" customHeight="1">
      <c r="C1054" s="14"/>
      <c r="D1054" s="16"/>
      <c r="E1054" s="16"/>
      <c r="F1054" s="16"/>
      <c r="G1054" s="16"/>
      <c r="H1054" s="16"/>
      <c r="I1054" s="16"/>
      <c r="J1054" s="16"/>
      <c r="K1054" s="16"/>
      <c r="L1054" s="16"/>
      <c r="M1054" s="16"/>
      <c r="N1054" s="16"/>
      <c r="O1054" s="16"/>
      <c r="P1054" s="16"/>
      <c r="Q1054" s="16"/>
      <c r="R1054" s="16"/>
      <c r="S1054" s="16"/>
      <c r="T1054" s="16"/>
      <c r="U1054" s="16"/>
      <c r="V1054" s="16"/>
      <c r="W1054" s="16"/>
      <c r="X1054" s="16"/>
      <c r="Y1054" s="16"/>
      <c r="Z1054" s="16"/>
      <c r="AA1054" s="16"/>
      <c r="AB1054" s="16"/>
      <c r="AC1054" s="16"/>
      <c r="AD1054" s="16"/>
      <c r="AE1054" s="16"/>
      <c r="AF1054" s="16"/>
      <c r="AG1054" s="16"/>
      <c r="AH1054" s="16"/>
      <c r="AI1054" s="16"/>
      <c r="AJ1054" s="16"/>
      <c r="AK1054" s="16"/>
      <c r="AL1054" s="16"/>
      <c r="AM1054" s="16"/>
      <c r="AN1054" s="16"/>
      <c r="AO1054" s="16"/>
      <c r="AP1054" s="16"/>
      <c r="AQ1054" s="16"/>
      <c r="AR1054" s="16"/>
      <c r="AS1054" s="16"/>
      <c r="AT1054" s="16"/>
      <c r="AU1054" s="16"/>
      <c r="AV1054" s="16"/>
      <c r="AW1054" s="16"/>
      <c r="AX1054" s="16"/>
      <c r="AY1054" s="16"/>
      <c r="AZ1054" s="16"/>
      <c r="BA1054" s="16"/>
      <c r="BB1054" s="16"/>
      <c r="BC1054" s="16"/>
      <c r="BD1054" s="16"/>
      <c r="BE1054" s="16"/>
      <c r="BF1054" s="16"/>
      <c r="BG1054" s="16"/>
      <c r="BH1054" s="16"/>
      <c r="BI1054" s="16"/>
      <c r="BJ1054" s="16"/>
      <c r="BK1054" s="16"/>
      <c r="BL1054" s="16"/>
      <c r="BM1054" s="16"/>
      <c r="BN1054" s="16"/>
      <c r="BO1054" s="16"/>
      <c r="BP1054" s="16"/>
      <c r="BQ1054" s="16"/>
      <c r="BR1054" s="16"/>
      <c r="BS1054" s="16"/>
      <c r="BT1054" s="16"/>
      <c r="BU1054" s="16"/>
      <c r="BV1054" s="16"/>
      <c r="BW1054" s="16"/>
      <c r="BX1054" s="16"/>
      <c r="BY1054" s="16"/>
      <c r="BZ1054" s="16"/>
      <c r="CA1054" s="16"/>
      <c r="CB1054" s="16"/>
      <c r="CC1054" s="16"/>
      <c r="CD1054" s="16"/>
      <c r="CE1054" s="16"/>
      <c r="CF1054" s="16"/>
      <c r="CG1054" s="16"/>
      <c r="CH1054" s="16"/>
      <c r="CI1054" s="16"/>
      <c r="CJ1054" s="16"/>
      <c r="CK1054" s="16"/>
      <c r="CL1054" s="16"/>
      <c r="CM1054" s="16"/>
      <c r="CN1054" s="16"/>
      <c r="CO1054" s="16"/>
      <c r="CP1054" s="16"/>
      <c r="CQ1054" s="16"/>
      <c r="CR1054" s="16"/>
      <c r="CS1054" s="16"/>
      <c r="CT1054" s="16"/>
      <c r="CU1054" s="16"/>
      <c r="CV1054" s="16"/>
      <c r="CW1054" s="16"/>
      <c r="CX1054" s="16"/>
      <c r="CY1054" s="16"/>
      <c r="CZ1054" s="16"/>
      <c r="DA1054" s="16"/>
      <c r="DB1054" s="16"/>
      <c r="DC1054" s="16"/>
      <c r="DD1054" s="16"/>
      <c r="DE1054" s="16"/>
      <c r="DF1054" s="16"/>
      <c r="DG1054" s="16"/>
      <c r="DH1054" s="16"/>
      <c r="DI1054" s="16"/>
      <c r="DJ1054" s="16"/>
      <c r="DK1054" s="16"/>
      <c r="DL1054" s="16"/>
      <c r="DM1054" s="16"/>
      <c r="DN1054" s="16"/>
      <c r="DO1054" s="16"/>
      <c r="DP1054" s="16"/>
      <c r="DQ1054" s="16"/>
      <c r="DR1054" s="16"/>
      <c r="DS1054" s="16"/>
      <c r="DT1054" s="16"/>
      <c r="DU1054" s="16"/>
      <c r="DV1054" s="16"/>
      <c r="DW1054" s="16"/>
      <c r="DX1054" s="16"/>
      <c r="DY1054" s="16"/>
      <c r="DZ1054" s="16"/>
      <c r="EA1054" s="16"/>
      <c r="EB1054" s="16"/>
      <c r="EC1054" s="16"/>
      <c r="ED1054" s="16"/>
      <c r="EE1054" s="16"/>
      <c r="EF1054" s="16"/>
      <c r="EG1054" s="16"/>
      <c r="EH1054" s="16"/>
      <c r="EI1054" s="16"/>
      <c r="EJ1054" s="16"/>
      <c r="EK1054" s="16"/>
      <c r="EL1054" s="16"/>
      <c r="EM1054" s="16"/>
      <c r="EN1054" s="16"/>
      <c r="EO1054" s="16"/>
      <c r="EP1054" s="16"/>
      <c r="EQ1054" s="16"/>
      <c r="ER1054" s="16"/>
      <c r="ES1054" s="16"/>
      <c r="ET1054" s="16"/>
      <c r="EU1054" s="16"/>
      <c r="EV1054" s="16"/>
      <c r="EW1054" s="16"/>
      <c r="EX1054" s="16"/>
      <c r="EY1054" s="16"/>
      <c r="EZ1054" s="16"/>
      <c r="FA1054" s="16"/>
      <c r="FB1054" s="16"/>
      <c r="FC1054" s="16"/>
      <c r="FD1054" s="16"/>
      <c r="FE1054" s="16"/>
      <c r="FF1054" s="16"/>
      <c r="FG1054" s="16"/>
      <c r="FH1054" s="16"/>
      <c r="FI1054" s="16"/>
      <c r="FJ1054" s="16"/>
      <c r="FK1054" s="16"/>
      <c r="FL1054" s="16"/>
      <c r="FM1054" s="16"/>
      <c r="FN1054" s="16"/>
      <c r="FO1054" s="16"/>
      <c r="FP1054" s="16"/>
      <c r="FQ1054" s="16"/>
      <c r="FR1054" s="16"/>
      <c r="FS1054" s="16"/>
      <c r="FT1054" s="16"/>
      <c r="FU1054" s="16"/>
      <c r="FV1054" s="16"/>
      <c r="FW1054" s="16"/>
      <c r="FX1054" s="16"/>
      <c r="FY1054" s="16"/>
      <c r="FZ1054" s="17"/>
      <c r="GA1054" s="17"/>
      <c r="GB1054" s="17"/>
    </row>
    <row r="1055" spans="3:184" ht="14.25" customHeight="1">
      <c r="C1055" s="14"/>
      <c r="D1055" s="16"/>
      <c r="E1055" s="16"/>
      <c r="F1055" s="16"/>
      <c r="G1055" s="16"/>
      <c r="H1055" s="16"/>
      <c r="I1055" s="16"/>
      <c r="J1055" s="16"/>
      <c r="K1055" s="16"/>
      <c r="L1055" s="16"/>
      <c r="M1055" s="16"/>
      <c r="N1055" s="16"/>
      <c r="O1055" s="16"/>
      <c r="P1055" s="16"/>
      <c r="Q1055" s="16"/>
      <c r="R1055" s="16"/>
      <c r="S1055" s="16"/>
      <c r="T1055" s="16"/>
      <c r="U1055" s="16"/>
      <c r="V1055" s="16"/>
      <c r="W1055" s="16"/>
      <c r="X1055" s="16"/>
      <c r="Y1055" s="16"/>
      <c r="Z1055" s="16"/>
      <c r="AA1055" s="16"/>
      <c r="AB1055" s="16"/>
      <c r="AC1055" s="16"/>
      <c r="AD1055" s="16"/>
      <c r="AE1055" s="16"/>
      <c r="AF1055" s="16"/>
      <c r="AG1055" s="16"/>
      <c r="AH1055" s="16"/>
      <c r="AI1055" s="16"/>
      <c r="AJ1055" s="16"/>
      <c r="AK1055" s="16"/>
      <c r="AL1055" s="16"/>
      <c r="AM1055" s="16"/>
      <c r="AN1055" s="16"/>
      <c r="AO1055" s="16"/>
      <c r="AP1055" s="16"/>
      <c r="AQ1055" s="16"/>
      <c r="AR1055" s="16"/>
      <c r="AS1055" s="16"/>
      <c r="AT1055" s="16"/>
      <c r="AU1055" s="16"/>
      <c r="AV1055" s="16"/>
      <c r="AW1055" s="16"/>
      <c r="AX1055" s="16"/>
      <c r="AY1055" s="16"/>
      <c r="AZ1055" s="16"/>
      <c r="BA1055" s="16"/>
      <c r="BB1055" s="16"/>
      <c r="BC1055" s="16"/>
      <c r="BD1055" s="16"/>
      <c r="BE1055" s="16"/>
      <c r="BF1055" s="16"/>
      <c r="BG1055" s="16"/>
      <c r="BH1055" s="16"/>
      <c r="BI1055" s="16"/>
      <c r="BJ1055" s="16"/>
      <c r="BK1055" s="16"/>
      <c r="BL1055" s="16"/>
      <c r="BM1055" s="16"/>
      <c r="BN1055" s="16"/>
      <c r="BO1055" s="16"/>
      <c r="BP1055" s="16"/>
      <c r="BQ1055" s="16"/>
      <c r="BR1055" s="16"/>
      <c r="BS1055" s="16"/>
      <c r="BT1055" s="16"/>
      <c r="BU1055" s="16"/>
      <c r="BV1055" s="16"/>
      <c r="BW1055" s="16"/>
      <c r="BX1055" s="16"/>
      <c r="BY1055" s="16"/>
      <c r="BZ1055" s="16"/>
      <c r="CA1055" s="16"/>
      <c r="CB1055" s="16"/>
      <c r="CC1055" s="16"/>
      <c r="CD1055" s="16"/>
      <c r="CE1055" s="16"/>
      <c r="CF1055" s="16"/>
      <c r="CG1055" s="16"/>
      <c r="CH1055" s="16"/>
      <c r="CI1055" s="16"/>
      <c r="CJ1055" s="16"/>
      <c r="CK1055" s="16"/>
      <c r="CL1055" s="16"/>
      <c r="CM1055" s="16"/>
      <c r="CN1055" s="16"/>
      <c r="CO1055" s="16"/>
      <c r="CP1055" s="16"/>
      <c r="CQ1055" s="16"/>
      <c r="CR1055" s="16"/>
      <c r="CS1055" s="16"/>
      <c r="CT1055" s="16"/>
      <c r="CU1055" s="16"/>
      <c r="CV1055" s="16"/>
      <c r="CW1055" s="16"/>
      <c r="CX1055" s="16"/>
      <c r="CY1055" s="16"/>
      <c r="CZ1055" s="16"/>
      <c r="DA1055" s="16"/>
      <c r="DB1055" s="16"/>
      <c r="DC1055" s="16"/>
      <c r="DD1055" s="16"/>
      <c r="DE1055" s="16"/>
      <c r="DF1055" s="16"/>
      <c r="DG1055" s="16"/>
      <c r="DH1055" s="16"/>
      <c r="DI1055" s="16"/>
      <c r="DJ1055" s="16"/>
      <c r="DK1055" s="16"/>
      <c r="DL1055" s="16"/>
      <c r="DM1055" s="16"/>
      <c r="DN1055" s="16"/>
      <c r="DO1055" s="16"/>
      <c r="DP1055" s="16"/>
      <c r="DQ1055" s="16"/>
      <c r="DR1055" s="16"/>
      <c r="DS1055" s="16"/>
      <c r="DT1055" s="16"/>
      <c r="DU1055" s="16"/>
      <c r="DV1055" s="16"/>
      <c r="DW1055" s="16"/>
      <c r="DX1055" s="16"/>
      <c r="DY1055" s="16"/>
      <c r="DZ1055" s="16"/>
      <c r="EA1055" s="16"/>
      <c r="EB1055" s="16"/>
      <c r="EC1055" s="16"/>
      <c r="ED1055" s="16"/>
      <c r="EE1055" s="16"/>
      <c r="EF1055" s="16"/>
      <c r="EG1055" s="16"/>
      <c r="EH1055" s="16"/>
      <c r="EI1055" s="16"/>
      <c r="EJ1055" s="16"/>
      <c r="EK1055" s="16"/>
      <c r="EL1055" s="16"/>
      <c r="EM1055" s="16"/>
      <c r="EN1055" s="16"/>
      <c r="EO1055" s="16"/>
      <c r="EP1055" s="16"/>
      <c r="EQ1055" s="16"/>
      <c r="ER1055" s="16"/>
      <c r="ES1055" s="16"/>
      <c r="ET1055" s="16"/>
      <c r="EU1055" s="16"/>
      <c r="EV1055" s="16"/>
      <c r="EW1055" s="16"/>
      <c r="EX1055" s="16"/>
      <c r="EY1055" s="16"/>
      <c r="EZ1055" s="16"/>
      <c r="FA1055" s="16"/>
      <c r="FB1055" s="16"/>
      <c r="FC1055" s="16"/>
      <c r="FD1055" s="16"/>
      <c r="FE1055" s="16"/>
      <c r="FF1055" s="16"/>
      <c r="FG1055" s="16"/>
      <c r="FH1055" s="16"/>
      <c r="FI1055" s="16"/>
      <c r="FJ1055" s="16"/>
      <c r="FK1055" s="16"/>
      <c r="FL1055" s="16"/>
      <c r="FM1055" s="16"/>
      <c r="FN1055" s="16"/>
      <c r="FO1055" s="16"/>
      <c r="FP1055" s="16"/>
      <c r="FQ1055" s="16"/>
      <c r="FR1055" s="16"/>
      <c r="FS1055" s="16"/>
      <c r="FT1055" s="16"/>
      <c r="FU1055" s="16"/>
      <c r="FV1055" s="16"/>
      <c r="FW1055" s="16"/>
      <c r="FX1055" s="16"/>
      <c r="FY1055" s="16"/>
      <c r="FZ1055" s="17"/>
      <c r="GA1055" s="17"/>
      <c r="GB1055" s="17"/>
    </row>
    <row r="1056" spans="3:184" ht="14.25" customHeight="1">
      <c r="C1056" s="14"/>
      <c r="D1056" s="16"/>
      <c r="E1056" s="16"/>
      <c r="F1056" s="16"/>
      <c r="G1056" s="16"/>
      <c r="H1056" s="16"/>
      <c r="I1056" s="16"/>
      <c r="J1056" s="16"/>
      <c r="K1056" s="16"/>
      <c r="L1056" s="16"/>
      <c r="M1056" s="16"/>
      <c r="N1056" s="16"/>
      <c r="O1056" s="16"/>
      <c r="P1056" s="16"/>
      <c r="Q1056" s="16"/>
      <c r="R1056" s="16"/>
      <c r="S1056" s="16"/>
      <c r="T1056" s="16"/>
      <c r="U1056" s="16"/>
      <c r="V1056" s="16"/>
      <c r="W1056" s="16"/>
      <c r="X1056" s="16"/>
      <c r="Y1056" s="16"/>
      <c r="Z1056" s="16"/>
      <c r="AA1056" s="16"/>
      <c r="AB1056" s="16"/>
      <c r="AC1056" s="16"/>
      <c r="AD1056" s="16"/>
      <c r="AE1056" s="16"/>
      <c r="AF1056" s="16"/>
      <c r="AG1056" s="16"/>
      <c r="AH1056" s="16"/>
      <c r="AI1056" s="16"/>
      <c r="AJ1056" s="16"/>
      <c r="AK1056" s="16"/>
      <c r="AL1056" s="16"/>
      <c r="AM1056" s="16"/>
      <c r="AN1056" s="16"/>
      <c r="AO1056" s="16"/>
      <c r="AP1056" s="16"/>
      <c r="AQ1056" s="16"/>
      <c r="AR1056" s="16"/>
      <c r="AS1056" s="16"/>
      <c r="AT1056" s="16"/>
      <c r="AU1056" s="16"/>
      <c r="AV1056" s="16"/>
      <c r="AW1056" s="16"/>
      <c r="AX1056" s="16"/>
      <c r="AY1056" s="16"/>
      <c r="AZ1056" s="16"/>
      <c r="BA1056" s="16"/>
      <c r="BB1056" s="16"/>
      <c r="BC1056" s="16"/>
      <c r="BD1056" s="16"/>
      <c r="BE1056" s="16"/>
      <c r="BF1056" s="16"/>
      <c r="BG1056" s="16"/>
      <c r="BH1056" s="16"/>
      <c r="BI1056" s="16"/>
      <c r="BJ1056" s="16"/>
      <c r="BK1056" s="16"/>
      <c r="BL1056" s="16"/>
      <c r="BM1056" s="16"/>
      <c r="BN1056" s="16"/>
      <c r="BO1056" s="16"/>
      <c r="BP1056" s="16"/>
      <c r="BQ1056" s="16"/>
      <c r="BR1056" s="16"/>
      <c r="BS1056" s="16"/>
      <c r="BT1056" s="16"/>
      <c r="BU1056" s="16"/>
      <c r="BV1056" s="16"/>
      <c r="BW1056" s="16"/>
      <c r="BX1056" s="16"/>
      <c r="BY1056" s="16"/>
      <c r="BZ1056" s="16"/>
      <c r="CA1056" s="16"/>
      <c r="CB1056" s="16"/>
      <c r="CC1056" s="16"/>
      <c r="CD1056" s="16"/>
      <c r="CE1056" s="16"/>
      <c r="CF1056" s="16"/>
      <c r="CG1056" s="16"/>
      <c r="CH1056" s="16"/>
      <c r="CI1056" s="16"/>
      <c r="CJ1056" s="16"/>
      <c r="CK1056" s="16"/>
      <c r="CL1056" s="16"/>
      <c r="CM1056" s="16"/>
      <c r="CN1056" s="16"/>
      <c r="CO1056" s="16"/>
      <c r="CP1056" s="16"/>
      <c r="CQ1056" s="16"/>
      <c r="CR1056" s="16"/>
      <c r="CS1056" s="16"/>
      <c r="CT1056" s="16"/>
      <c r="CU1056" s="16"/>
      <c r="CV1056" s="16"/>
      <c r="CW1056" s="16"/>
      <c r="CX1056" s="16"/>
      <c r="CY1056" s="16"/>
      <c r="CZ1056" s="16"/>
      <c r="DA1056" s="16"/>
      <c r="DB1056" s="16"/>
      <c r="DC1056" s="16"/>
      <c r="DD1056" s="16"/>
      <c r="DE1056" s="16"/>
      <c r="DF1056" s="16"/>
      <c r="DG1056" s="16"/>
      <c r="DH1056" s="16"/>
      <c r="DI1056" s="16"/>
      <c r="DJ1056" s="16"/>
      <c r="DK1056" s="16"/>
      <c r="DL1056" s="16"/>
      <c r="DM1056" s="16"/>
      <c r="DN1056" s="16"/>
      <c r="DO1056" s="16"/>
      <c r="DP1056" s="16"/>
      <c r="DQ1056" s="16"/>
      <c r="DR1056" s="16"/>
      <c r="DS1056" s="16"/>
      <c r="DT1056" s="16"/>
      <c r="DU1056" s="16"/>
      <c r="DV1056" s="16"/>
      <c r="DW1056" s="16"/>
      <c r="DX1056" s="16"/>
      <c r="DY1056" s="16"/>
      <c r="DZ1056" s="16"/>
      <c r="EA1056" s="16"/>
      <c r="EB1056" s="16"/>
      <c r="EC1056" s="16"/>
      <c r="ED1056" s="16"/>
      <c r="EE1056" s="16"/>
      <c r="EF1056" s="16"/>
      <c r="EG1056" s="16"/>
      <c r="EH1056" s="16"/>
      <c r="EI1056" s="16"/>
      <c r="EJ1056" s="16"/>
      <c r="EK1056" s="16"/>
      <c r="EL1056" s="16"/>
      <c r="EM1056" s="16"/>
      <c r="EN1056" s="16"/>
      <c r="EO1056" s="16"/>
      <c r="EP1056" s="16"/>
      <c r="EQ1056" s="16"/>
      <c r="ER1056" s="16"/>
      <c r="ES1056" s="16"/>
      <c r="ET1056" s="16"/>
      <c r="EU1056" s="16"/>
      <c r="EV1056" s="16"/>
      <c r="EW1056" s="16"/>
      <c r="EX1056" s="16"/>
      <c r="EY1056" s="16"/>
      <c r="EZ1056" s="16"/>
      <c r="FA1056" s="16"/>
      <c r="FB1056" s="16"/>
      <c r="FC1056" s="16"/>
      <c r="FD1056" s="16"/>
      <c r="FE1056" s="16"/>
      <c r="FF1056" s="16"/>
      <c r="FG1056" s="16"/>
      <c r="FH1056" s="16"/>
      <c r="FI1056" s="16"/>
      <c r="FJ1056" s="16"/>
      <c r="FK1056" s="16"/>
      <c r="FL1056" s="16"/>
      <c r="FM1056" s="16"/>
      <c r="FN1056" s="16"/>
      <c r="FO1056" s="16"/>
      <c r="FP1056" s="16"/>
      <c r="FQ1056" s="16"/>
      <c r="FR1056" s="16"/>
      <c r="FS1056" s="16"/>
      <c r="FT1056" s="16"/>
      <c r="FU1056" s="16"/>
      <c r="FV1056" s="16"/>
      <c r="FW1056" s="16"/>
      <c r="FX1056" s="16"/>
      <c r="FY1056" s="16"/>
      <c r="FZ1056" s="17"/>
      <c r="GA1056" s="17"/>
      <c r="GB1056" s="17"/>
    </row>
    <row r="1057" spans="3:184" ht="14.25" customHeight="1">
      <c r="C1057" s="14"/>
      <c r="D1057" s="16"/>
      <c r="E1057" s="16"/>
      <c r="F1057" s="16"/>
      <c r="G1057" s="16"/>
      <c r="H1057" s="16"/>
      <c r="I1057" s="16"/>
      <c r="J1057" s="16"/>
      <c r="K1057" s="16"/>
      <c r="L1057" s="16"/>
      <c r="M1057" s="16"/>
      <c r="N1057" s="16"/>
      <c r="O1057" s="16"/>
      <c r="P1057" s="16"/>
      <c r="Q1057" s="16"/>
      <c r="R1057" s="16"/>
      <c r="S1057" s="16"/>
      <c r="T1057" s="16"/>
      <c r="U1057" s="16"/>
      <c r="V1057" s="16"/>
      <c r="W1057" s="16"/>
      <c r="X1057" s="16"/>
      <c r="Y1057" s="16"/>
      <c r="Z1057" s="16"/>
      <c r="AA1057" s="16"/>
      <c r="AB1057" s="16"/>
      <c r="AC1057" s="16"/>
      <c r="AD1057" s="16"/>
      <c r="AE1057" s="16"/>
      <c r="AF1057" s="16"/>
      <c r="AG1057" s="16"/>
      <c r="AH1057" s="16"/>
      <c r="AI1057" s="16"/>
      <c r="AJ1057" s="16"/>
      <c r="AK1057" s="16"/>
      <c r="AL1057" s="16"/>
      <c r="AM1057" s="16"/>
      <c r="AN1057" s="16"/>
      <c r="AO1057" s="16"/>
      <c r="AP1057" s="16"/>
      <c r="AQ1057" s="16"/>
      <c r="AR1057" s="16"/>
      <c r="AS1057" s="16"/>
      <c r="AT1057" s="16"/>
      <c r="AU1057" s="16"/>
      <c r="AV1057" s="16"/>
      <c r="AW1057" s="16"/>
      <c r="AX1057" s="16"/>
      <c r="AY1057" s="16"/>
      <c r="AZ1057" s="16"/>
      <c r="BA1057" s="16"/>
      <c r="BB1057" s="16"/>
      <c r="BC1057" s="16"/>
      <c r="BD1057" s="16"/>
      <c r="BE1057" s="16"/>
      <c r="BF1057" s="16"/>
      <c r="BG1057" s="16"/>
      <c r="BH1057" s="16"/>
      <c r="BI1057" s="16"/>
      <c r="BJ1057" s="16"/>
      <c r="BK1057" s="16"/>
      <c r="BL1057" s="16"/>
      <c r="BM1057" s="16"/>
      <c r="BN1057" s="16"/>
      <c r="BO1057" s="16"/>
      <c r="BP1057" s="16"/>
      <c r="BQ1057" s="16"/>
      <c r="BR1057" s="16"/>
      <c r="BS1057" s="16"/>
      <c r="BT1057" s="16"/>
      <c r="BU1057" s="16"/>
      <c r="BV1057" s="16"/>
      <c r="BW1057" s="16"/>
      <c r="BX1057" s="16"/>
      <c r="BY1057" s="16"/>
      <c r="BZ1057" s="16"/>
      <c r="CA1057" s="16"/>
      <c r="CB1057" s="16"/>
      <c r="CC1057" s="16"/>
      <c r="CD1057" s="16"/>
      <c r="CE1057" s="16"/>
      <c r="CF1057" s="16"/>
      <c r="CG1057" s="16"/>
      <c r="CH1057" s="16"/>
      <c r="CI1057" s="16"/>
      <c r="CJ1057" s="16"/>
      <c r="CK1057" s="16"/>
      <c r="CL1057" s="16"/>
      <c r="CM1057" s="16"/>
      <c r="CN1057" s="16"/>
      <c r="CO1057" s="16"/>
      <c r="CP1057" s="16"/>
      <c r="CQ1057" s="16"/>
      <c r="CR1057" s="16"/>
      <c r="CS1057" s="16"/>
      <c r="CT1057" s="16"/>
      <c r="CU1057" s="16"/>
      <c r="CV1057" s="16"/>
      <c r="CW1057" s="16"/>
      <c r="CX1057" s="16"/>
      <c r="CY1057" s="16"/>
      <c r="CZ1057" s="16"/>
      <c r="DA1057" s="16"/>
      <c r="DB1057" s="16"/>
      <c r="DC1057" s="16"/>
      <c r="DD1057" s="16"/>
      <c r="DE1057" s="16"/>
      <c r="DF1057" s="16"/>
      <c r="DG1057" s="16"/>
      <c r="DH1057" s="16"/>
      <c r="DI1057" s="16"/>
      <c r="DJ1057" s="16"/>
      <c r="DK1057" s="16"/>
      <c r="DL1057" s="16"/>
      <c r="DM1057" s="16"/>
      <c r="DN1057" s="16"/>
      <c r="DO1057" s="16"/>
      <c r="DP1057" s="16"/>
      <c r="DQ1057" s="16"/>
      <c r="DR1057" s="16"/>
      <c r="DS1057" s="16"/>
      <c r="DT1057" s="16"/>
      <c r="DU1057" s="16"/>
      <c r="DV1057" s="16"/>
      <c r="DW1057" s="16"/>
      <c r="DX1057" s="16"/>
      <c r="DY1057" s="16"/>
      <c r="DZ1057" s="16"/>
      <c r="EA1057" s="16"/>
      <c r="EB1057" s="16"/>
      <c r="EC1057" s="16"/>
      <c r="ED1057" s="16"/>
      <c r="EE1057" s="16"/>
      <c r="EF1057" s="16"/>
      <c r="EG1057" s="16"/>
      <c r="EH1057" s="16"/>
      <c r="EI1057" s="16"/>
      <c r="EJ1057" s="16"/>
      <c r="EK1057" s="16"/>
      <c r="EL1057" s="16"/>
      <c r="EM1057" s="16"/>
      <c r="EN1057" s="16"/>
      <c r="EO1057" s="16"/>
      <c r="EP1057" s="16"/>
      <c r="EQ1057" s="16"/>
      <c r="ER1057" s="16"/>
      <c r="ES1057" s="16"/>
      <c r="ET1057" s="16"/>
      <c r="EU1057" s="16"/>
      <c r="EV1057" s="16"/>
      <c r="EW1057" s="16"/>
      <c r="EX1057" s="16"/>
      <c r="EY1057" s="16"/>
      <c r="EZ1057" s="16"/>
      <c r="FA1057" s="16"/>
      <c r="FB1057" s="16"/>
      <c r="FC1057" s="16"/>
      <c r="FD1057" s="16"/>
      <c r="FE1057" s="16"/>
      <c r="FF1057" s="16"/>
      <c r="FG1057" s="16"/>
      <c r="FH1057" s="16"/>
      <c r="FI1057" s="16"/>
      <c r="FJ1057" s="16"/>
      <c r="FK1057" s="16"/>
      <c r="FL1057" s="16"/>
      <c r="FM1057" s="16"/>
      <c r="FN1057" s="16"/>
      <c r="FO1057" s="16"/>
      <c r="FP1057" s="16"/>
      <c r="FQ1057" s="16"/>
      <c r="FR1057" s="16"/>
      <c r="FS1057" s="16"/>
      <c r="FT1057" s="16"/>
      <c r="FU1057" s="16"/>
      <c r="FV1057" s="16"/>
      <c r="FW1057" s="16"/>
      <c r="FX1057" s="16"/>
      <c r="FY1057" s="16"/>
      <c r="FZ1057" s="17"/>
      <c r="GA1057" s="17"/>
      <c r="GB1057" s="17"/>
    </row>
    <row r="1058" spans="3:184" ht="14.25" customHeight="1">
      <c r="C1058" s="14"/>
      <c r="D1058" s="16"/>
      <c r="E1058" s="16"/>
      <c r="F1058" s="16"/>
      <c r="G1058" s="16"/>
      <c r="H1058" s="16"/>
      <c r="I1058" s="16"/>
      <c r="J1058" s="16"/>
      <c r="K1058" s="16"/>
      <c r="L1058" s="16"/>
      <c r="M1058" s="16"/>
      <c r="N1058" s="16"/>
      <c r="O1058" s="16"/>
      <c r="P1058" s="16"/>
      <c r="Q1058" s="16"/>
      <c r="R1058" s="16"/>
      <c r="S1058" s="16"/>
      <c r="T1058" s="16"/>
      <c r="U1058" s="16"/>
      <c r="V1058" s="16"/>
      <c r="W1058" s="16"/>
      <c r="X1058" s="16"/>
      <c r="Y1058" s="16"/>
      <c r="Z1058" s="16"/>
      <c r="AA1058" s="16"/>
      <c r="AB1058" s="16"/>
      <c r="AC1058" s="16"/>
      <c r="AD1058" s="16"/>
      <c r="AE1058" s="16"/>
      <c r="AF1058" s="16"/>
      <c r="AG1058" s="16"/>
      <c r="AH1058" s="16"/>
      <c r="AI1058" s="16"/>
      <c r="AJ1058" s="16"/>
      <c r="AK1058" s="16"/>
      <c r="AL1058" s="16"/>
      <c r="AM1058" s="16"/>
      <c r="AN1058" s="16"/>
      <c r="AO1058" s="16"/>
      <c r="AP1058" s="16"/>
      <c r="AQ1058" s="16"/>
      <c r="AR1058" s="16"/>
      <c r="AS1058" s="16"/>
      <c r="AT1058" s="16"/>
      <c r="AU1058" s="16"/>
      <c r="AV1058" s="16"/>
      <c r="AW1058" s="16"/>
      <c r="AX1058" s="16"/>
      <c r="AY1058" s="16"/>
      <c r="AZ1058" s="16"/>
      <c r="BA1058" s="16"/>
      <c r="BB1058" s="16"/>
      <c r="BC1058" s="16"/>
      <c r="BD1058" s="16"/>
      <c r="BE1058" s="16"/>
      <c r="BF1058" s="16"/>
      <c r="BG1058" s="16"/>
      <c r="BH1058" s="16"/>
      <c r="BI1058" s="16"/>
      <c r="BJ1058" s="16"/>
      <c r="BK1058" s="16"/>
      <c r="BL1058" s="16"/>
      <c r="BM1058" s="16"/>
      <c r="BN1058" s="16"/>
      <c r="BO1058" s="16"/>
      <c r="BP1058" s="16"/>
      <c r="BQ1058" s="16"/>
      <c r="BR1058" s="16"/>
      <c r="BS1058" s="16"/>
      <c r="BT1058" s="16"/>
      <c r="BU1058" s="16"/>
      <c r="BV1058" s="16"/>
      <c r="BW1058" s="16"/>
      <c r="BX1058" s="16"/>
      <c r="BY1058" s="16"/>
      <c r="BZ1058" s="16"/>
      <c r="CA1058" s="16"/>
      <c r="CB1058" s="16"/>
      <c r="CC1058" s="16"/>
      <c r="CD1058" s="16"/>
      <c r="CE1058" s="16"/>
      <c r="CF1058" s="16"/>
      <c r="CG1058" s="16"/>
      <c r="CH1058" s="16"/>
      <c r="CI1058" s="16"/>
      <c r="CJ1058" s="16"/>
      <c r="CK1058" s="16"/>
      <c r="CL1058" s="16"/>
      <c r="CM1058" s="16"/>
      <c r="CN1058" s="16"/>
      <c r="CO1058" s="16"/>
      <c r="CP1058" s="16"/>
      <c r="CQ1058" s="16"/>
      <c r="CR1058" s="16"/>
      <c r="CS1058" s="16"/>
      <c r="CT1058" s="16"/>
      <c r="CU1058" s="16"/>
      <c r="CV1058" s="16"/>
      <c r="CW1058" s="16"/>
      <c r="CX1058" s="16"/>
      <c r="CY1058" s="16"/>
      <c r="CZ1058" s="16"/>
      <c r="DA1058" s="16"/>
      <c r="DB1058" s="16"/>
      <c r="DC1058" s="16"/>
      <c r="DD1058" s="16"/>
      <c r="DE1058" s="16"/>
      <c r="DF1058" s="16"/>
      <c r="DG1058" s="16"/>
      <c r="DH1058" s="16"/>
      <c r="DI1058" s="16"/>
      <c r="DJ1058" s="16"/>
      <c r="DK1058" s="16"/>
      <c r="DL1058" s="16"/>
      <c r="DM1058" s="16"/>
      <c r="DN1058" s="16"/>
      <c r="DO1058" s="16"/>
      <c r="DP1058" s="16"/>
      <c r="DQ1058" s="16"/>
      <c r="DR1058" s="16"/>
      <c r="DS1058" s="16"/>
      <c r="DT1058" s="16"/>
      <c r="DU1058" s="16"/>
      <c r="DV1058" s="16"/>
      <c r="DW1058" s="16"/>
      <c r="DX1058" s="16"/>
      <c r="DY1058" s="16"/>
      <c r="DZ1058" s="16"/>
      <c r="EA1058" s="16"/>
      <c r="EB1058" s="16"/>
      <c r="EC1058" s="16"/>
      <c r="ED1058" s="16"/>
      <c r="EE1058" s="16"/>
      <c r="EF1058" s="16"/>
      <c r="EG1058" s="16"/>
      <c r="EH1058" s="16"/>
      <c r="EI1058" s="16"/>
      <c r="EJ1058" s="16"/>
      <c r="EK1058" s="16"/>
      <c r="EL1058" s="16"/>
      <c r="EM1058" s="16"/>
      <c r="EN1058" s="16"/>
      <c r="EO1058" s="16"/>
      <c r="EP1058" s="16"/>
      <c r="EQ1058" s="16"/>
      <c r="ER1058" s="16"/>
      <c r="ES1058" s="16"/>
      <c r="ET1058" s="16"/>
      <c r="EU1058" s="16"/>
      <c r="EV1058" s="16"/>
      <c r="EW1058" s="16"/>
      <c r="EX1058" s="16"/>
      <c r="EY1058" s="16"/>
      <c r="EZ1058" s="16"/>
      <c r="FA1058" s="16"/>
      <c r="FB1058" s="16"/>
      <c r="FC1058" s="16"/>
      <c r="FD1058" s="16"/>
      <c r="FE1058" s="16"/>
      <c r="FF1058" s="16"/>
      <c r="FG1058" s="16"/>
      <c r="FH1058" s="16"/>
      <c r="FI1058" s="16"/>
      <c r="FJ1058" s="16"/>
      <c r="FK1058" s="16"/>
      <c r="FL1058" s="16"/>
      <c r="FM1058" s="16"/>
      <c r="FN1058" s="16"/>
      <c r="FO1058" s="16"/>
      <c r="FP1058" s="16"/>
      <c r="FQ1058" s="16"/>
      <c r="FR1058" s="16"/>
      <c r="FS1058" s="16"/>
      <c r="FT1058" s="16"/>
      <c r="FU1058" s="16"/>
      <c r="FV1058" s="16"/>
      <c r="FW1058" s="16"/>
      <c r="FX1058" s="16"/>
      <c r="FY1058" s="16"/>
      <c r="FZ1058" s="17"/>
      <c r="GA1058" s="17"/>
      <c r="GB1058" s="17"/>
    </row>
    <row r="1059" spans="3:184" ht="14.25" customHeight="1">
      <c r="C1059" s="14"/>
      <c r="D1059" s="16"/>
      <c r="E1059" s="16"/>
      <c r="F1059" s="16"/>
      <c r="G1059" s="16"/>
      <c r="H1059" s="16"/>
      <c r="I1059" s="16"/>
      <c r="J1059" s="16"/>
      <c r="K1059" s="16"/>
      <c r="L1059" s="16"/>
      <c r="M1059" s="16"/>
      <c r="N1059" s="16"/>
      <c r="O1059" s="16"/>
      <c r="P1059" s="16"/>
      <c r="Q1059" s="16"/>
      <c r="R1059" s="16"/>
      <c r="S1059" s="16"/>
      <c r="T1059" s="16"/>
      <c r="U1059" s="16"/>
      <c r="V1059" s="16"/>
      <c r="W1059" s="16"/>
      <c r="X1059" s="16"/>
      <c r="Y1059" s="16"/>
      <c r="Z1059" s="16"/>
      <c r="AA1059" s="16"/>
      <c r="AB1059" s="16"/>
      <c r="AC1059" s="16"/>
      <c r="AD1059" s="16"/>
      <c r="AE1059" s="16"/>
      <c r="AF1059" s="16"/>
      <c r="AG1059" s="16"/>
      <c r="AH1059" s="16"/>
      <c r="AI1059" s="16"/>
      <c r="AJ1059" s="16"/>
      <c r="AK1059" s="16"/>
      <c r="AL1059" s="16"/>
      <c r="AM1059" s="16"/>
      <c r="AN1059" s="16"/>
      <c r="AO1059" s="16"/>
      <c r="AP1059" s="16"/>
      <c r="AQ1059" s="16"/>
      <c r="AR1059" s="16"/>
      <c r="AS1059" s="16"/>
      <c r="AT1059" s="16"/>
      <c r="AU1059" s="16"/>
      <c r="AV1059" s="16"/>
      <c r="AW1059" s="16"/>
      <c r="AX1059" s="16"/>
      <c r="AY1059" s="16"/>
      <c r="AZ1059" s="16"/>
      <c r="BA1059" s="16"/>
      <c r="BB1059" s="16"/>
      <c r="BC1059" s="16"/>
      <c r="BD1059" s="16"/>
      <c r="BE1059" s="16"/>
      <c r="BF1059" s="16"/>
      <c r="BG1059" s="16"/>
      <c r="BH1059" s="16"/>
      <c r="BI1059" s="16"/>
      <c r="BJ1059" s="16"/>
      <c r="BK1059" s="16"/>
      <c r="BL1059" s="16"/>
      <c r="BM1059" s="16"/>
      <c r="BN1059" s="16"/>
      <c r="BO1059" s="16"/>
      <c r="BP1059" s="16"/>
      <c r="BQ1059" s="16"/>
      <c r="BR1059" s="16"/>
      <c r="BS1059" s="16"/>
      <c r="BT1059" s="16"/>
      <c r="BU1059" s="16"/>
      <c r="BV1059" s="16"/>
      <c r="BW1059" s="16"/>
      <c r="BX1059" s="16"/>
      <c r="BY1059" s="16"/>
      <c r="BZ1059" s="16"/>
      <c r="CA1059" s="16"/>
      <c r="CB1059" s="16"/>
      <c r="CC1059" s="16"/>
      <c r="CD1059" s="16"/>
      <c r="CE1059" s="16"/>
      <c r="CF1059" s="16"/>
      <c r="CG1059" s="16"/>
      <c r="CH1059" s="16"/>
      <c r="CI1059" s="16"/>
      <c r="CJ1059" s="16"/>
      <c r="CK1059" s="16"/>
      <c r="CL1059" s="16"/>
      <c r="CM1059" s="16"/>
      <c r="CN1059" s="16"/>
      <c r="CO1059" s="16"/>
      <c r="CP1059" s="16"/>
      <c r="CQ1059" s="16"/>
      <c r="CR1059" s="16"/>
      <c r="CS1059" s="16"/>
      <c r="CT1059" s="16"/>
      <c r="CU1059" s="16"/>
      <c r="CV1059" s="16"/>
      <c r="CW1059" s="16"/>
      <c r="CX1059" s="16"/>
      <c r="CY1059" s="16"/>
      <c r="CZ1059" s="16"/>
      <c r="DA1059" s="16"/>
      <c r="DB1059" s="16"/>
      <c r="DC1059" s="16"/>
      <c r="DD1059" s="16"/>
      <c r="DE1059" s="16"/>
      <c r="DF1059" s="16"/>
      <c r="DG1059" s="16"/>
      <c r="DH1059" s="16"/>
      <c r="DI1059" s="16"/>
      <c r="DJ1059" s="16"/>
      <c r="DK1059" s="16"/>
      <c r="DL1059" s="16"/>
      <c r="DM1059" s="16"/>
      <c r="DN1059" s="16"/>
      <c r="DO1059" s="16"/>
      <c r="DP1059" s="16"/>
      <c r="DQ1059" s="16"/>
      <c r="DR1059" s="16"/>
      <c r="DS1059" s="16"/>
      <c r="DT1059" s="16"/>
      <c r="DU1059" s="16"/>
      <c r="DV1059" s="16"/>
      <c r="DW1059" s="16"/>
      <c r="DX1059" s="16"/>
      <c r="DY1059" s="16"/>
      <c r="DZ1059" s="16"/>
      <c r="EA1059" s="16"/>
      <c r="EB1059" s="16"/>
      <c r="EC1059" s="16"/>
      <c r="ED1059" s="16"/>
      <c r="EE1059" s="16"/>
      <c r="EF1059" s="16"/>
      <c r="EG1059" s="16"/>
      <c r="EH1059" s="16"/>
      <c r="EI1059" s="16"/>
      <c r="EJ1059" s="16"/>
      <c r="EK1059" s="16"/>
      <c r="EL1059" s="16"/>
      <c r="EM1059" s="16"/>
      <c r="EN1059" s="16"/>
      <c r="EO1059" s="16"/>
      <c r="EP1059" s="16"/>
      <c r="EQ1059" s="16"/>
      <c r="ER1059" s="16"/>
      <c r="ES1059" s="16"/>
      <c r="ET1059" s="16"/>
      <c r="EU1059" s="16"/>
      <c r="EV1059" s="16"/>
      <c r="EW1059" s="16"/>
      <c r="EX1059" s="16"/>
      <c r="EY1059" s="16"/>
      <c r="EZ1059" s="16"/>
      <c r="FA1059" s="16"/>
      <c r="FB1059" s="16"/>
      <c r="FC1059" s="16"/>
      <c r="FD1059" s="16"/>
      <c r="FE1059" s="16"/>
      <c r="FF1059" s="16"/>
      <c r="FG1059" s="16"/>
      <c r="FH1059" s="16"/>
      <c r="FI1059" s="16"/>
      <c r="FJ1059" s="16"/>
      <c r="FK1059" s="16"/>
      <c r="FL1059" s="16"/>
      <c r="FM1059" s="16"/>
      <c r="FN1059" s="16"/>
      <c r="FO1059" s="16"/>
      <c r="FP1059" s="16"/>
      <c r="FQ1059" s="16"/>
      <c r="FR1059" s="16"/>
      <c r="FS1059" s="16"/>
      <c r="FT1059" s="16"/>
      <c r="FU1059" s="16"/>
      <c r="FV1059" s="16"/>
      <c r="FW1059" s="16"/>
      <c r="FX1059" s="16"/>
      <c r="FY1059" s="16"/>
      <c r="FZ1059" s="17"/>
      <c r="GA1059" s="17"/>
      <c r="GB1059" s="17"/>
    </row>
    <row r="1060" spans="3:184" ht="14.25" customHeight="1">
      <c r="C1060" s="14"/>
      <c r="D1060" s="16"/>
      <c r="E1060" s="16"/>
      <c r="F1060" s="16"/>
      <c r="G1060" s="16"/>
      <c r="H1060" s="16"/>
      <c r="I1060" s="16"/>
      <c r="J1060" s="16"/>
      <c r="K1060" s="16"/>
      <c r="L1060" s="16"/>
      <c r="M1060" s="16"/>
      <c r="N1060" s="16"/>
      <c r="O1060" s="16"/>
      <c r="P1060" s="16"/>
      <c r="Q1060" s="16"/>
      <c r="R1060" s="16"/>
      <c r="S1060" s="16"/>
      <c r="T1060" s="16"/>
      <c r="U1060" s="16"/>
      <c r="V1060" s="16"/>
      <c r="W1060" s="16"/>
      <c r="X1060" s="16"/>
      <c r="Y1060" s="16"/>
      <c r="Z1060" s="16"/>
      <c r="AA1060" s="16"/>
      <c r="AB1060" s="16"/>
      <c r="AC1060" s="16"/>
      <c r="AD1060" s="16"/>
      <c r="AE1060" s="16"/>
      <c r="AF1060" s="16"/>
      <c r="AG1060" s="16"/>
      <c r="AH1060" s="16"/>
      <c r="AI1060" s="16"/>
      <c r="AJ1060" s="16"/>
      <c r="AK1060" s="16"/>
      <c r="AL1060" s="16"/>
      <c r="AM1060" s="16"/>
      <c r="AN1060" s="16"/>
      <c r="AO1060" s="16"/>
      <c r="AP1060" s="16"/>
      <c r="AQ1060" s="16"/>
      <c r="AR1060" s="16"/>
      <c r="AS1060" s="16"/>
      <c r="AT1060" s="16"/>
      <c r="AU1060" s="16"/>
      <c r="AV1060" s="16"/>
      <c r="AW1060" s="16"/>
      <c r="AX1060" s="16"/>
      <c r="AY1060" s="16"/>
      <c r="AZ1060" s="16"/>
      <c r="BA1060" s="16"/>
      <c r="BB1060" s="16"/>
      <c r="BC1060" s="16"/>
      <c r="BD1060" s="16"/>
      <c r="BE1060" s="16"/>
      <c r="BF1060" s="16"/>
      <c r="BG1060" s="16"/>
      <c r="BH1060" s="16"/>
      <c r="BI1060" s="16"/>
      <c r="BJ1060" s="16"/>
      <c r="BK1060" s="16"/>
      <c r="BL1060" s="16"/>
      <c r="BM1060" s="16"/>
      <c r="BN1060" s="16"/>
      <c r="BO1060" s="16"/>
      <c r="BP1060" s="16"/>
      <c r="BQ1060" s="16"/>
      <c r="BR1060" s="16"/>
      <c r="BS1060" s="16"/>
      <c r="BT1060" s="16"/>
      <c r="BU1060" s="16"/>
      <c r="BV1060" s="16"/>
      <c r="BW1060" s="16"/>
      <c r="BX1060" s="16"/>
      <c r="BY1060" s="16"/>
      <c r="BZ1060" s="16"/>
      <c r="CA1060" s="16"/>
      <c r="CB1060" s="16"/>
      <c r="CC1060" s="16"/>
      <c r="CD1060" s="16"/>
      <c r="CE1060" s="16"/>
      <c r="CF1060" s="16"/>
      <c r="CG1060" s="16"/>
      <c r="CH1060" s="16"/>
      <c r="CI1060" s="16"/>
      <c r="CJ1060" s="16"/>
      <c r="CK1060" s="16"/>
      <c r="CL1060" s="16"/>
      <c r="CM1060" s="16"/>
      <c r="CN1060" s="16"/>
      <c r="CO1060" s="16"/>
      <c r="CP1060" s="16"/>
      <c r="CQ1060" s="16"/>
      <c r="CR1060" s="16"/>
      <c r="CS1060" s="16"/>
      <c r="CT1060" s="16"/>
      <c r="CU1060" s="16"/>
      <c r="CV1060" s="16"/>
      <c r="CW1060" s="16"/>
      <c r="CX1060" s="16"/>
      <c r="CY1060" s="16"/>
      <c r="CZ1060" s="16"/>
      <c r="DA1060" s="16"/>
      <c r="DB1060" s="16"/>
      <c r="DC1060" s="16"/>
      <c r="DD1060" s="16"/>
      <c r="DE1060" s="16"/>
      <c r="DF1060" s="16"/>
      <c r="DG1060" s="16"/>
      <c r="DH1060" s="16"/>
      <c r="DI1060" s="16"/>
      <c r="DJ1060" s="16"/>
      <c r="DK1060" s="16"/>
      <c r="DL1060" s="16"/>
      <c r="DM1060" s="16"/>
      <c r="DN1060" s="16"/>
      <c r="DO1060" s="16"/>
      <c r="DP1060" s="16"/>
      <c r="DQ1060" s="16"/>
      <c r="DR1060" s="16"/>
      <c r="DS1060" s="16"/>
      <c r="DT1060" s="16"/>
      <c r="DU1060" s="16"/>
      <c r="DV1060" s="16"/>
      <c r="DW1060" s="16"/>
      <c r="DX1060" s="16"/>
      <c r="DY1060" s="16"/>
      <c r="DZ1060" s="16"/>
      <c r="EA1060" s="16"/>
      <c r="EB1060" s="16"/>
      <c r="EC1060" s="16"/>
      <c r="ED1060" s="16"/>
      <c r="EE1060" s="16"/>
      <c r="EF1060" s="16"/>
      <c r="EG1060" s="16"/>
      <c r="EH1060" s="16"/>
      <c r="EI1060" s="16"/>
      <c r="EJ1060" s="16"/>
      <c r="EK1060" s="16"/>
      <c r="EL1060" s="16"/>
      <c r="EM1060" s="16"/>
      <c r="EN1060" s="16"/>
      <c r="EO1060" s="16"/>
      <c r="EP1060" s="16"/>
      <c r="EQ1060" s="16"/>
      <c r="ER1060" s="16"/>
      <c r="ES1060" s="16"/>
      <c r="ET1060" s="16"/>
      <c r="EU1060" s="16"/>
      <c r="EV1060" s="16"/>
      <c r="EW1060" s="16"/>
      <c r="EX1060" s="16"/>
      <c r="EY1060" s="16"/>
      <c r="EZ1060" s="16"/>
      <c r="FA1060" s="16"/>
      <c r="FB1060" s="16"/>
      <c r="FC1060" s="16"/>
      <c r="FD1060" s="16"/>
      <c r="FE1060" s="16"/>
      <c r="FF1060" s="16"/>
      <c r="FG1060" s="16"/>
      <c r="FH1060" s="16"/>
      <c r="FI1060" s="16"/>
      <c r="FJ1060" s="16"/>
      <c r="FK1060" s="16"/>
      <c r="FL1060" s="16"/>
      <c r="FM1060" s="16"/>
      <c r="FN1060" s="16"/>
      <c r="FO1060" s="16"/>
      <c r="FP1060" s="16"/>
      <c r="FQ1060" s="16"/>
      <c r="FR1060" s="16"/>
      <c r="FS1060" s="16"/>
      <c r="FT1060" s="16"/>
      <c r="FU1060" s="16"/>
      <c r="FV1060" s="16"/>
      <c r="FW1060" s="16"/>
      <c r="FX1060" s="16"/>
      <c r="FY1060" s="16"/>
      <c r="FZ1060" s="17"/>
      <c r="GA1060" s="17"/>
      <c r="GB1060" s="17"/>
    </row>
    <row r="1061" spans="3:184" ht="14.25" customHeight="1">
      <c r="C1061" s="14"/>
      <c r="D1061" s="16"/>
      <c r="E1061" s="16"/>
      <c r="F1061" s="16"/>
      <c r="G1061" s="16"/>
      <c r="H1061" s="16"/>
      <c r="I1061" s="16"/>
      <c r="J1061" s="16"/>
      <c r="K1061" s="16"/>
      <c r="L1061" s="16"/>
      <c r="M1061" s="16"/>
      <c r="N1061" s="16"/>
      <c r="O1061" s="16"/>
      <c r="P1061" s="16"/>
      <c r="Q1061" s="16"/>
      <c r="R1061" s="16"/>
      <c r="S1061" s="16"/>
      <c r="T1061" s="16"/>
      <c r="U1061" s="16"/>
      <c r="V1061" s="16"/>
      <c r="W1061" s="16"/>
      <c r="X1061" s="16"/>
      <c r="Y1061" s="16"/>
      <c r="Z1061" s="16"/>
      <c r="AA1061" s="16"/>
      <c r="AB1061" s="16"/>
      <c r="AC1061" s="16"/>
      <c r="AD1061" s="16"/>
      <c r="AE1061" s="16"/>
      <c r="AF1061" s="16"/>
      <c r="AG1061" s="16"/>
      <c r="AH1061" s="16"/>
      <c r="AI1061" s="16"/>
      <c r="AJ1061" s="16"/>
      <c r="AK1061" s="16"/>
      <c r="AL1061" s="16"/>
      <c r="AM1061" s="16"/>
      <c r="AN1061" s="16"/>
      <c r="AO1061" s="16"/>
      <c r="AP1061" s="16"/>
      <c r="AQ1061" s="16"/>
      <c r="AR1061" s="16"/>
      <c r="AS1061" s="16"/>
      <c r="AT1061" s="16"/>
      <c r="AU1061" s="16"/>
      <c r="AV1061" s="16"/>
      <c r="AW1061" s="16"/>
      <c r="AX1061" s="16"/>
      <c r="AY1061" s="16"/>
      <c r="AZ1061" s="16"/>
      <c r="BA1061" s="16"/>
      <c r="BB1061" s="16"/>
      <c r="BC1061" s="16"/>
      <c r="BD1061" s="16"/>
      <c r="BE1061" s="16"/>
      <c r="BF1061" s="16"/>
      <c r="BG1061" s="16"/>
      <c r="BH1061" s="16"/>
      <c r="BI1061" s="16"/>
      <c r="BJ1061" s="16"/>
      <c r="BK1061" s="16"/>
      <c r="BL1061" s="16"/>
      <c r="BM1061" s="16"/>
      <c r="BN1061" s="16"/>
      <c r="BO1061" s="16"/>
      <c r="BP1061" s="16"/>
      <c r="BQ1061" s="16"/>
      <c r="BR1061" s="16"/>
      <c r="BS1061" s="16"/>
      <c r="BT1061" s="16"/>
      <c r="BU1061" s="16"/>
      <c r="BV1061" s="16"/>
      <c r="BW1061" s="16"/>
      <c r="BX1061" s="16"/>
      <c r="BY1061" s="16"/>
      <c r="BZ1061" s="16"/>
      <c r="CA1061" s="16"/>
      <c r="CB1061" s="16"/>
      <c r="CC1061" s="16"/>
      <c r="CD1061" s="16"/>
      <c r="CE1061" s="16"/>
      <c r="CF1061" s="16"/>
      <c r="CG1061" s="16"/>
      <c r="CH1061" s="16"/>
      <c r="CI1061" s="16"/>
      <c r="CJ1061" s="16"/>
      <c r="CK1061" s="16"/>
      <c r="CL1061" s="16"/>
      <c r="CM1061" s="16"/>
      <c r="CN1061" s="16"/>
      <c r="CO1061" s="16"/>
      <c r="CP1061" s="16"/>
      <c r="CQ1061" s="16"/>
      <c r="CR1061" s="16"/>
      <c r="CS1061" s="16"/>
      <c r="CT1061" s="16"/>
      <c r="CU1061" s="16"/>
      <c r="CV1061" s="16"/>
      <c r="CW1061" s="16"/>
      <c r="CX1061" s="16"/>
      <c r="CY1061" s="16"/>
      <c r="CZ1061" s="16"/>
      <c r="DA1061" s="16"/>
      <c r="DB1061" s="16"/>
      <c r="DC1061" s="16"/>
      <c r="DD1061" s="16"/>
      <c r="DE1061" s="16"/>
      <c r="DF1061" s="16"/>
      <c r="DG1061" s="16"/>
      <c r="DH1061" s="16"/>
      <c r="DI1061" s="16"/>
      <c r="DJ1061" s="16"/>
      <c r="DK1061" s="16"/>
      <c r="DL1061" s="16"/>
      <c r="DM1061" s="16"/>
      <c r="DN1061" s="16"/>
      <c r="DO1061" s="16"/>
      <c r="DP1061" s="16"/>
      <c r="DQ1061" s="16"/>
      <c r="DR1061" s="16"/>
      <c r="DS1061" s="16"/>
      <c r="DT1061" s="16"/>
      <c r="DU1061" s="16"/>
      <c r="DV1061" s="16"/>
      <c r="DW1061" s="16"/>
      <c r="DX1061" s="16"/>
      <c r="DY1061" s="16"/>
      <c r="DZ1061" s="16"/>
      <c r="EA1061" s="16"/>
      <c r="EB1061" s="16"/>
      <c r="EC1061" s="16"/>
      <c r="ED1061" s="16"/>
      <c r="EE1061" s="16"/>
      <c r="EF1061" s="16"/>
      <c r="EG1061" s="16"/>
      <c r="EH1061" s="16"/>
      <c r="EI1061" s="16"/>
      <c r="EJ1061" s="16"/>
      <c r="EK1061" s="16"/>
      <c r="EL1061" s="16"/>
      <c r="EM1061" s="16"/>
      <c r="EN1061" s="16"/>
      <c r="EO1061" s="16"/>
      <c r="EP1061" s="16"/>
      <c r="EQ1061" s="16"/>
      <c r="ER1061" s="16"/>
      <c r="ES1061" s="16"/>
      <c r="ET1061" s="16"/>
      <c r="EU1061" s="16"/>
      <c r="EV1061" s="16"/>
      <c r="EW1061" s="16"/>
      <c r="EX1061" s="16"/>
      <c r="EY1061" s="16"/>
      <c r="EZ1061" s="16"/>
      <c r="FA1061" s="16"/>
      <c r="FB1061" s="16"/>
      <c r="FC1061" s="16"/>
      <c r="FD1061" s="16"/>
      <c r="FE1061" s="16"/>
      <c r="FF1061" s="16"/>
      <c r="FG1061" s="16"/>
      <c r="FH1061" s="16"/>
      <c r="FI1061" s="16"/>
      <c r="FJ1061" s="16"/>
      <c r="FK1061" s="16"/>
      <c r="FL1061" s="16"/>
      <c r="FM1061" s="16"/>
      <c r="FN1061" s="16"/>
      <c r="FO1061" s="16"/>
      <c r="FP1061" s="16"/>
      <c r="FQ1061" s="16"/>
      <c r="FR1061" s="16"/>
      <c r="FS1061" s="16"/>
      <c r="FT1061" s="16"/>
      <c r="FU1061" s="16"/>
      <c r="FV1061" s="16"/>
      <c r="FW1061" s="16"/>
      <c r="FX1061" s="16"/>
      <c r="FY1061" s="16"/>
      <c r="FZ1061" s="17"/>
      <c r="GA1061" s="17"/>
      <c r="GB1061" s="17"/>
    </row>
    <row r="1062" spans="3:184" ht="14.25" customHeight="1">
      <c r="C1062" s="14"/>
      <c r="D1062" s="16"/>
      <c r="E1062" s="16"/>
      <c r="F1062" s="16"/>
      <c r="G1062" s="16"/>
      <c r="H1062" s="16"/>
      <c r="I1062" s="16"/>
      <c r="J1062" s="16"/>
      <c r="K1062" s="16"/>
      <c r="L1062" s="16"/>
      <c r="M1062" s="16"/>
      <c r="N1062" s="16"/>
      <c r="O1062" s="16"/>
      <c r="P1062" s="16"/>
      <c r="Q1062" s="16"/>
      <c r="R1062" s="16"/>
      <c r="S1062" s="16"/>
      <c r="T1062" s="16"/>
      <c r="U1062" s="16"/>
      <c r="V1062" s="16"/>
      <c r="W1062" s="16"/>
      <c r="X1062" s="16"/>
      <c r="Y1062" s="16"/>
      <c r="Z1062" s="16"/>
      <c r="AA1062" s="16"/>
      <c r="AB1062" s="16"/>
      <c r="AC1062" s="16"/>
      <c r="AD1062" s="16"/>
      <c r="AE1062" s="16"/>
      <c r="AF1062" s="16"/>
      <c r="AG1062" s="16"/>
      <c r="AH1062" s="16"/>
      <c r="AI1062" s="16"/>
      <c r="AJ1062" s="16"/>
      <c r="AK1062" s="16"/>
      <c r="AL1062" s="16"/>
      <c r="AM1062" s="16"/>
      <c r="AN1062" s="16"/>
      <c r="AO1062" s="16"/>
      <c r="AP1062" s="16"/>
      <c r="AQ1062" s="16"/>
      <c r="AR1062" s="16"/>
      <c r="AS1062" s="16"/>
      <c r="AT1062" s="16"/>
      <c r="AU1062" s="16"/>
      <c r="AV1062" s="16"/>
      <c r="AW1062" s="16"/>
      <c r="AX1062" s="16"/>
      <c r="AY1062" s="16"/>
      <c r="AZ1062" s="16"/>
      <c r="BA1062" s="16"/>
      <c r="BB1062" s="16"/>
      <c r="BC1062" s="16"/>
      <c r="BD1062" s="16"/>
      <c r="BE1062" s="16"/>
      <c r="BF1062" s="16"/>
      <c r="BG1062" s="16"/>
      <c r="BH1062" s="16"/>
      <c r="BI1062" s="16"/>
      <c r="BJ1062" s="16"/>
      <c r="BK1062" s="16"/>
      <c r="BL1062" s="16"/>
      <c r="BM1062" s="16"/>
      <c r="BN1062" s="16"/>
      <c r="BO1062" s="16"/>
      <c r="BP1062" s="16"/>
      <c r="BQ1062" s="16"/>
      <c r="BR1062" s="16"/>
      <c r="BS1062" s="16"/>
      <c r="BT1062" s="16"/>
      <c r="BU1062" s="16"/>
      <c r="BV1062" s="16"/>
      <c r="BW1062" s="16"/>
      <c r="BX1062" s="16"/>
      <c r="BY1062" s="16"/>
      <c r="BZ1062" s="16"/>
      <c r="CA1062" s="16"/>
      <c r="CB1062" s="16"/>
      <c r="CC1062" s="16"/>
      <c r="CD1062" s="16"/>
      <c r="CE1062" s="16"/>
      <c r="CF1062" s="16"/>
      <c r="CG1062" s="16"/>
      <c r="CH1062" s="16"/>
      <c r="CI1062" s="16"/>
      <c r="CJ1062" s="16"/>
      <c r="CK1062" s="16"/>
      <c r="CL1062" s="16"/>
      <c r="CM1062" s="16"/>
      <c r="CN1062" s="16"/>
      <c r="CO1062" s="16"/>
      <c r="CP1062" s="16"/>
      <c r="CQ1062" s="16"/>
      <c r="CR1062" s="16"/>
      <c r="CS1062" s="16"/>
      <c r="CT1062" s="16"/>
      <c r="CU1062" s="16"/>
      <c r="CV1062" s="16"/>
      <c r="CW1062" s="16"/>
      <c r="CX1062" s="16"/>
      <c r="CY1062" s="16"/>
      <c r="CZ1062" s="16"/>
      <c r="DA1062" s="16"/>
      <c r="DB1062" s="16"/>
      <c r="DC1062" s="16"/>
      <c r="DD1062" s="16"/>
      <c r="DE1062" s="16"/>
      <c r="DF1062" s="16"/>
      <c r="DG1062" s="16"/>
      <c r="DH1062" s="16"/>
      <c r="DI1062" s="16"/>
      <c r="DJ1062" s="16"/>
      <c r="DK1062" s="16"/>
      <c r="DL1062" s="16"/>
      <c r="DM1062" s="16"/>
      <c r="DN1062" s="16"/>
      <c r="DO1062" s="16"/>
      <c r="DP1062" s="16"/>
      <c r="DQ1062" s="16"/>
      <c r="DR1062" s="16"/>
      <c r="DS1062" s="16"/>
      <c r="DT1062" s="16"/>
      <c r="DU1062" s="16"/>
      <c r="DV1062" s="16"/>
      <c r="DW1062" s="16"/>
      <c r="DX1062" s="16"/>
      <c r="DY1062" s="16"/>
      <c r="DZ1062" s="16"/>
      <c r="EA1062" s="16"/>
      <c r="EB1062" s="16"/>
      <c r="EC1062" s="16"/>
      <c r="ED1062" s="16"/>
      <c r="EE1062" s="16"/>
      <c r="EF1062" s="16"/>
      <c r="EG1062" s="16"/>
      <c r="EH1062" s="16"/>
      <c r="EI1062" s="16"/>
      <c r="EJ1062" s="16"/>
      <c r="EK1062" s="16"/>
      <c r="EL1062" s="16"/>
      <c r="EM1062" s="16"/>
      <c r="EN1062" s="16"/>
      <c r="EO1062" s="16"/>
      <c r="EP1062" s="16"/>
      <c r="EQ1062" s="16"/>
      <c r="ER1062" s="16"/>
      <c r="ES1062" s="16"/>
      <c r="ET1062" s="16"/>
      <c r="EU1062" s="16"/>
      <c r="EV1062" s="16"/>
      <c r="EW1062" s="16"/>
      <c r="EX1062" s="16"/>
      <c r="EY1062" s="16"/>
      <c r="EZ1062" s="16"/>
      <c r="FA1062" s="16"/>
      <c r="FB1062" s="16"/>
      <c r="FC1062" s="16"/>
      <c r="FD1062" s="16"/>
      <c r="FE1062" s="16"/>
      <c r="FF1062" s="16"/>
      <c r="FG1062" s="16"/>
      <c r="FH1062" s="16"/>
      <c r="FI1062" s="16"/>
      <c r="FJ1062" s="16"/>
      <c r="FK1062" s="16"/>
      <c r="FL1062" s="16"/>
      <c r="FM1062" s="16"/>
      <c r="FN1062" s="16"/>
      <c r="FO1062" s="16"/>
      <c r="FP1062" s="16"/>
      <c r="FQ1062" s="16"/>
      <c r="FR1062" s="16"/>
      <c r="FS1062" s="16"/>
      <c r="FT1062" s="16"/>
      <c r="FU1062" s="16"/>
      <c r="FV1062" s="16"/>
      <c r="FW1062" s="16"/>
      <c r="FX1062" s="16"/>
      <c r="FY1062" s="16"/>
      <c r="FZ1062" s="17"/>
      <c r="GA1062" s="17"/>
      <c r="GB1062" s="17"/>
    </row>
    <row r="1063" spans="3:184" ht="14.25" customHeight="1">
      <c r="C1063" s="14"/>
      <c r="D1063" s="16"/>
      <c r="E1063" s="16"/>
      <c r="F1063" s="16"/>
      <c r="G1063" s="16"/>
      <c r="H1063" s="16"/>
      <c r="I1063" s="16"/>
      <c r="J1063" s="16"/>
      <c r="K1063" s="16"/>
      <c r="L1063" s="16"/>
      <c r="M1063" s="16"/>
      <c r="N1063" s="16"/>
      <c r="O1063" s="16"/>
      <c r="P1063" s="16"/>
      <c r="Q1063" s="16"/>
      <c r="R1063" s="16"/>
      <c r="S1063" s="16"/>
      <c r="T1063" s="16"/>
      <c r="U1063" s="16"/>
      <c r="V1063" s="16"/>
      <c r="W1063" s="16"/>
      <c r="X1063" s="16"/>
      <c r="Y1063" s="16"/>
      <c r="Z1063" s="16"/>
      <c r="AA1063" s="16"/>
      <c r="AB1063" s="16"/>
      <c r="AC1063" s="16"/>
      <c r="AD1063" s="16"/>
      <c r="AE1063" s="16"/>
      <c r="AF1063" s="16"/>
      <c r="AG1063" s="16"/>
      <c r="AH1063" s="16"/>
      <c r="AI1063" s="16"/>
      <c r="AJ1063" s="16"/>
      <c r="AK1063" s="16"/>
      <c r="AL1063" s="16"/>
      <c r="AM1063" s="16"/>
      <c r="AN1063" s="16"/>
      <c r="AO1063" s="16"/>
      <c r="AP1063" s="16"/>
      <c r="AQ1063" s="16"/>
      <c r="AR1063" s="16"/>
      <c r="AS1063" s="16"/>
      <c r="AT1063" s="16"/>
      <c r="AU1063" s="16"/>
      <c r="AV1063" s="16"/>
      <c r="AW1063" s="16"/>
      <c r="AX1063" s="16"/>
      <c r="AY1063" s="16"/>
      <c r="AZ1063" s="16"/>
      <c r="BA1063" s="16"/>
      <c r="BB1063" s="16"/>
      <c r="BC1063" s="16"/>
      <c r="BD1063" s="16"/>
      <c r="BE1063" s="16"/>
      <c r="BF1063" s="16"/>
      <c r="BG1063" s="16"/>
      <c r="BH1063" s="16"/>
      <c r="BI1063" s="16"/>
      <c r="BJ1063" s="16"/>
      <c r="BK1063" s="16"/>
      <c r="BL1063" s="16"/>
      <c r="BM1063" s="16"/>
      <c r="BN1063" s="16"/>
      <c r="BO1063" s="16"/>
      <c r="BP1063" s="16"/>
      <c r="BQ1063" s="16"/>
      <c r="BR1063" s="16"/>
      <c r="BS1063" s="16"/>
      <c r="BT1063" s="16"/>
      <c r="BU1063" s="16"/>
      <c r="BV1063" s="16"/>
      <c r="BW1063" s="16"/>
      <c r="BX1063" s="16"/>
      <c r="BY1063" s="16"/>
      <c r="BZ1063" s="16"/>
      <c r="CA1063" s="16"/>
      <c r="CB1063" s="16"/>
      <c r="CC1063" s="16"/>
      <c r="CD1063" s="16"/>
      <c r="CE1063" s="16"/>
      <c r="CF1063" s="16"/>
      <c r="CG1063" s="16"/>
      <c r="CH1063" s="16"/>
      <c r="CI1063" s="16"/>
      <c r="CJ1063" s="16"/>
      <c r="CK1063" s="16"/>
      <c r="CL1063" s="16"/>
      <c r="CM1063" s="16"/>
      <c r="CN1063" s="16"/>
      <c r="CO1063" s="16"/>
      <c r="CP1063" s="16"/>
      <c r="CQ1063" s="16"/>
      <c r="CR1063" s="16"/>
      <c r="CS1063" s="16"/>
      <c r="CT1063" s="16"/>
      <c r="CU1063" s="16"/>
      <c r="CV1063" s="16"/>
      <c r="CW1063" s="16"/>
      <c r="CX1063" s="16"/>
      <c r="CY1063" s="16"/>
      <c r="CZ1063" s="16"/>
      <c r="DA1063" s="16"/>
      <c r="DB1063" s="16"/>
      <c r="DC1063" s="16"/>
      <c r="DD1063" s="16"/>
      <c r="DE1063" s="16"/>
      <c r="DF1063" s="16"/>
      <c r="DG1063" s="16"/>
      <c r="DH1063" s="16"/>
      <c r="DI1063" s="16"/>
      <c r="DJ1063" s="16"/>
      <c r="DK1063" s="16"/>
      <c r="DL1063" s="16"/>
      <c r="DM1063" s="16"/>
      <c r="DN1063" s="16"/>
      <c r="DO1063" s="16"/>
      <c r="DP1063" s="16"/>
      <c r="DQ1063" s="16"/>
      <c r="DR1063" s="16"/>
      <c r="DS1063" s="16"/>
      <c r="DT1063" s="16"/>
      <c r="DU1063" s="16"/>
      <c r="DV1063" s="16"/>
      <c r="DW1063" s="16"/>
      <c r="DX1063" s="16"/>
      <c r="DY1063" s="16"/>
      <c r="DZ1063" s="16"/>
      <c r="EA1063" s="16"/>
      <c r="EB1063" s="16"/>
      <c r="EC1063" s="16"/>
      <c r="ED1063" s="16"/>
      <c r="EE1063" s="16"/>
      <c r="EF1063" s="16"/>
      <c r="EG1063" s="16"/>
      <c r="EH1063" s="16"/>
      <c r="EI1063" s="16"/>
      <c r="EJ1063" s="16"/>
      <c r="EK1063" s="16"/>
      <c r="EL1063" s="16"/>
      <c r="EM1063" s="16"/>
      <c r="EN1063" s="16"/>
      <c r="EO1063" s="16"/>
      <c r="EP1063" s="16"/>
      <c r="EQ1063" s="16"/>
      <c r="ER1063" s="16"/>
      <c r="ES1063" s="16"/>
      <c r="ET1063" s="16"/>
      <c r="EU1063" s="16"/>
      <c r="EV1063" s="16"/>
      <c r="EW1063" s="16"/>
      <c r="EX1063" s="16"/>
      <c r="EY1063" s="16"/>
      <c r="EZ1063" s="16"/>
      <c r="FA1063" s="16"/>
      <c r="FB1063" s="16"/>
      <c r="FC1063" s="16"/>
      <c r="FD1063" s="16"/>
      <c r="FE1063" s="16"/>
      <c r="FF1063" s="16"/>
      <c r="FG1063" s="16"/>
      <c r="FH1063" s="16"/>
      <c r="FI1063" s="16"/>
      <c r="FJ1063" s="16"/>
      <c r="FK1063" s="16"/>
      <c r="FL1063" s="16"/>
      <c r="FM1063" s="16"/>
      <c r="FN1063" s="16"/>
      <c r="FO1063" s="16"/>
      <c r="FP1063" s="16"/>
      <c r="FQ1063" s="16"/>
      <c r="FR1063" s="16"/>
      <c r="FS1063" s="16"/>
      <c r="FT1063" s="16"/>
      <c r="FU1063" s="16"/>
      <c r="FV1063" s="16"/>
      <c r="FW1063" s="16"/>
      <c r="FX1063" s="16"/>
      <c r="FY1063" s="16"/>
      <c r="FZ1063" s="17"/>
      <c r="GA1063" s="17"/>
      <c r="GB1063" s="17"/>
    </row>
    <row r="1064" spans="3:184" ht="14.25" customHeight="1">
      <c r="C1064" s="14"/>
      <c r="D1064" s="16"/>
      <c r="E1064" s="16"/>
      <c r="F1064" s="16"/>
      <c r="G1064" s="16"/>
      <c r="H1064" s="16"/>
      <c r="I1064" s="16"/>
      <c r="J1064" s="16"/>
      <c r="K1064" s="16"/>
      <c r="L1064" s="16"/>
      <c r="M1064" s="16"/>
      <c r="N1064" s="16"/>
      <c r="O1064" s="16"/>
      <c r="P1064" s="16"/>
      <c r="Q1064" s="16"/>
      <c r="R1064" s="16"/>
      <c r="S1064" s="16"/>
      <c r="T1064" s="16"/>
      <c r="U1064" s="16"/>
      <c r="V1064" s="16"/>
      <c r="W1064" s="16"/>
      <c r="X1064" s="16"/>
      <c r="Y1064" s="16"/>
      <c r="Z1064" s="16"/>
      <c r="AA1064" s="16"/>
      <c r="AB1064" s="16"/>
      <c r="AC1064" s="16"/>
      <c r="AD1064" s="16"/>
      <c r="AE1064" s="16"/>
      <c r="AF1064" s="16"/>
      <c r="AG1064" s="16"/>
      <c r="AH1064" s="16"/>
      <c r="AI1064" s="16"/>
      <c r="AJ1064" s="16"/>
      <c r="AK1064" s="16"/>
      <c r="AL1064" s="16"/>
      <c r="AM1064" s="16"/>
      <c r="AN1064" s="16"/>
      <c r="AO1064" s="16"/>
      <c r="AP1064" s="16"/>
      <c r="AQ1064" s="16"/>
      <c r="AR1064" s="16"/>
      <c r="AS1064" s="16"/>
      <c r="AT1064" s="16"/>
      <c r="AU1064" s="16"/>
      <c r="AV1064" s="16"/>
      <c r="AW1064" s="16"/>
      <c r="AX1064" s="16"/>
      <c r="AY1064" s="16"/>
      <c r="AZ1064" s="16"/>
      <c r="BA1064" s="16"/>
      <c r="BB1064" s="16"/>
      <c r="BC1064" s="16"/>
      <c r="BD1064" s="16"/>
      <c r="BE1064" s="16"/>
      <c r="BF1064" s="16"/>
      <c r="BG1064" s="16"/>
      <c r="BH1064" s="16"/>
      <c r="BI1064" s="16"/>
      <c r="BJ1064" s="16"/>
      <c r="BK1064" s="16"/>
      <c r="BL1064" s="16"/>
      <c r="BM1064" s="16"/>
      <c r="BN1064" s="16"/>
      <c r="BO1064" s="16"/>
      <c r="BP1064" s="16"/>
      <c r="BQ1064" s="16"/>
      <c r="BR1064" s="16"/>
      <c r="BS1064" s="16"/>
      <c r="BT1064" s="16"/>
      <c r="BU1064" s="16"/>
      <c r="BV1064" s="16"/>
      <c r="BW1064" s="16"/>
      <c r="BX1064" s="16"/>
      <c r="BY1064" s="16"/>
      <c r="BZ1064" s="16"/>
      <c r="CA1064" s="16"/>
      <c r="CB1064" s="16"/>
      <c r="CC1064" s="16"/>
      <c r="CD1064" s="16"/>
      <c r="CE1064" s="16"/>
      <c r="CF1064" s="16"/>
      <c r="CG1064" s="16"/>
      <c r="CH1064" s="16"/>
      <c r="CI1064" s="16"/>
      <c r="CJ1064" s="16"/>
      <c r="CK1064" s="16"/>
      <c r="CL1064" s="16"/>
      <c r="CM1064" s="16"/>
      <c r="CN1064" s="16"/>
      <c r="CO1064" s="16"/>
      <c r="CP1064" s="16"/>
      <c r="CQ1064" s="16"/>
      <c r="CR1064" s="16"/>
      <c r="CS1064" s="16"/>
      <c r="CT1064" s="16"/>
      <c r="CU1064" s="16"/>
      <c r="CV1064" s="16"/>
      <c r="CW1064" s="16"/>
      <c r="CX1064" s="16"/>
      <c r="CY1064" s="16"/>
      <c r="CZ1064" s="16"/>
      <c r="DA1064" s="16"/>
      <c r="DB1064" s="16"/>
      <c r="DC1064" s="16"/>
      <c r="DD1064" s="16"/>
      <c r="DE1064" s="16"/>
      <c r="DF1064" s="16"/>
      <c r="DG1064" s="16"/>
      <c r="DH1064" s="16"/>
      <c r="DI1064" s="16"/>
      <c r="DJ1064" s="16"/>
      <c r="DK1064" s="16"/>
      <c r="DL1064" s="16"/>
      <c r="DM1064" s="16"/>
      <c r="DN1064" s="16"/>
      <c r="DO1064" s="16"/>
      <c r="DP1064" s="16"/>
      <c r="DQ1064" s="16"/>
      <c r="DR1064" s="16"/>
      <c r="DS1064" s="16"/>
      <c r="DT1064" s="16"/>
      <c r="DU1064" s="16"/>
      <c r="DV1064" s="16"/>
      <c r="DW1064" s="16"/>
      <c r="DX1064" s="16"/>
      <c r="DY1064" s="16"/>
      <c r="DZ1064" s="16"/>
      <c r="EA1064" s="16"/>
      <c r="EB1064" s="16"/>
      <c r="EC1064" s="16"/>
      <c r="ED1064" s="16"/>
      <c r="EE1064" s="16"/>
      <c r="EF1064" s="16"/>
      <c r="EG1064" s="16"/>
      <c r="EH1064" s="16"/>
      <c r="EI1064" s="16"/>
      <c r="EJ1064" s="16"/>
      <c r="EK1064" s="16"/>
      <c r="EL1064" s="16"/>
      <c r="EM1064" s="16"/>
      <c r="EN1064" s="16"/>
      <c r="EO1064" s="16"/>
      <c r="EP1064" s="16"/>
      <c r="EQ1064" s="16"/>
      <c r="ER1064" s="16"/>
      <c r="ES1064" s="16"/>
      <c r="ET1064" s="16"/>
      <c r="EU1064" s="16"/>
      <c r="EV1064" s="16"/>
      <c r="EW1064" s="16"/>
      <c r="EX1064" s="16"/>
      <c r="EY1064" s="16"/>
      <c r="EZ1064" s="16"/>
      <c r="FA1064" s="16"/>
      <c r="FB1064" s="16"/>
      <c r="FC1064" s="16"/>
      <c r="FD1064" s="16"/>
      <c r="FE1064" s="16"/>
      <c r="FF1064" s="16"/>
      <c r="FG1064" s="16"/>
      <c r="FH1064" s="16"/>
      <c r="FI1064" s="16"/>
      <c r="FJ1064" s="16"/>
      <c r="FK1064" s="16"/>
      <c r="FL1064" s="16"/>
      <c r="FM1064" s="16"/>
      <c r="FN1064" s="16"/>
      <c r="FO1064" s="16"/>
      <c r="FP1064" s="16"/>
      <c r="FQ1064" s="16"/>
      <c r="FR1064" s="16"/>
      <c r="FS1064" s="16"/>
      <c r="FT1064" s="16"/>
      <c r="FU1064" s="16"/>
      <c r="FV1064" s="16"/>
      <c r="FW1064" s="16"/>
      <c r="FX1064" s="16"/>
      <c r="FY1064" s="16"/>
      <c r="FZ1064" s="17"/>
      <c r="GA1064" s="17"/>
      <c r="GB1064" s="17"/>
    </row>
    <row r="1065" spans="3:184" ht="14.25" customHeight="1">
      <c r="C1065" s="14"/>
      <c r="D1065" s="16"/>
      <c r="E1065" s="16"/>
      <c r="F1065" s="16"/>
      <c r="G1065" s="16"/>
      <c r="H1065" s="16"/>
      <c r="I1065" s="16"/>
      <c r="J1065" s="16"/>
      <c r="K1065" s="16"/>
      <c r="L1065" s="16"/>
      <c r="M1065" s="16"/>
      <c r="N1065" s="16"/>
      <c r="O1065" s="16"/>
      <c r="P1065" s="16"/>
      <c r="Q1065" s="16"/>
      <c r="R1065" s="16"/>
      <c r="S1065" s="16"/>
      <c r="T1065" s="16"/>
      <c r="U1065" s="16"/>
      <c r="V1065" s="16"/>
      <c r="W1065" s="16"/>
      <c r="X1065" s="16"/>
      <c r="Y1065" s="16"/>
      <c r="Z1065" s="16"/>
      <c r="AA1065" s="16"/>
      <c r="AB1065" s="16"/>
      <c r="AC1065" s="16"/>
      <c r="AD1065" s="16"/>
      <c r="AE1065" s="16"/>
      <c r="AF1065" s="16"/>
      <c r="AG1065" s="16"/>
      <c r="AH1065" s="16"/>
      <c r="AI1065" s="16"/>
      <c r="AJ1065" s="16"/>
      <c r="AK1065" s="16"/>
      <c r="AL1065" s="16"/>
      <c r="AM1065" s="16"/>
      <c r="AN1065" s="16"/>
      <c r="AO1065" s="16"/>
      <c r="AP1065" s="16"/>
      <c r="AQ1065" s="16"/>
      <c r="AR1065" s="16"/>
      <c r="AS1065" s="16"/>
      <c r="AT1065" s="16"/>
      <c r="AU1065" s="16"/>
      <c r="AV1065" s="16"/>
      <c r="AW1065" s="16"/>
      <c r="AX1065" s="16"/>
      <c r="AY1065" s="16"/>
      <c r="AZ1065" s="16"/>
      <c r="BA1065" s="16"/>
      <c r="BB1065" s="16"/>
      <c r="BC1065" s="16"/>
      <c r="BD1065" s="16"/>
      <c r="BE1065" s="16"/>
      <c r="BF1065" s="16"/>
      <c r="BG1065" s="16"/>
      <c r="BH1065" s="16"/>
      <c r="BI1065" s="16"/>
      <c r="BJ1065" s="16"/>
      <c r="BK1065" s="16"/>
      <c r="BL1065" s="16"/>
      <c r="BM1065" s="16"/>
      <c r="BN1065" s="16"/>
      <c r="BO1065" s="16"/>
      <c r="BP1065" s="16"/>
      <c r="BQ1065" s="16"/>
      <c r="BR1065" s="16"/>
      <c r="BS1065" s="16"/>
      <c r="BT1065" s="16"/>
      <c r="BU1065" s="16"/>
      <c r="BV1065" s="16"/>
      <c r="BW1065" s="16"/>
      <c r="BX1065" s="16"/>
      <c r="BY1065" s="16"/>
      <c r="BZ1065" s="16"/>
      <c r="CA1065" s="16"/>
      <c r="CB1065" s="16"/>
      <c r="CC1065" s="16"/>
      <c r="CD1065" s="16"/>
      <c r="CE1065" s="16"/>
      <c r="CF1065" s="16"/>
      <c r="CG1065" s="16"/>
      <c r="CH1065" s="16"/>
      <c r="CI1065" s="16"/>
      <c r="CJ1065" s="16"/>
      <c r="CK1065" s="16"/>
      <c r="CL1065" s="16"/>
      <c r="CM1065" s="16"/>
      <c r="CN1065" s="16"/>
      <c r="CO1065" s="16"/>
      <c r="CP1065" s="16"/>
      <c r="CQ1065" s="16"/>
      <c r="CR1065" s="16"/>
      <c r="CS1065" s="16"/>
      <c r="CT1065" s="16"/>
      <c r="CU1065" s="16"/>
      <c r="CV1065" s="16"/>
      <c r="CW1065" s="16"/>
      <c r="CX1065" s="16"/>
      <c r="CY1065" s="16"/>
      <c r="CZ1065" s="16"/>
      <c r="DA1065" s="16"/>
      <c r="DB1065" s="16"/>
      <c r="DC1065" s="16"/>
      <c r="DD1065" s="16"/>
      <c r="DE1065" s="16"/>
      <c r="DF1065" s="16"/>
      <c r="DG1065" s="16"/>
      <c r="DH1065" s="16"/>
      <c r="DI1065" s="16"/>
      <c r="DJ1065" s="16"/>
      <c r="DK1065" s="16"/>
      <c r="DL1065" s="16"/>
      <c r="DM1065" s="16"/>
      <c r="DN1065" s="16"/>
      <c r="DO1065" s="16"/>
      <c r="DP1065" s="16"/>
      <c r="DQ1065" s="16"/>
      <c r="DR1065" s="16"/>
      <c r="DS1065" s="16"/>
      <c r="DT1065" s="16"/>
      <c r="DU1065" s="16"/>
      <c r="DV1065" s="16"/>
      <c r="DW1065" s="16"/>
      <c r="DX1065" s="16"/>
      <c r="DY1065" s="16"/>
      <c r="DZ1065" s="16"/>
      <c r="EA1065" s="16"/>
      <c r="EB1065" s="16"/>
      <c r="EC1065" s="16"/>
      <c r="ED1065" s="16"/>
      <c r="EE1065" s="16"/>
      <c r="EF1065" s="16"/>
      <c r="EG1065" s="16"/>
      <c r="EH1065" s="16"/>
      <c r="EI1065" s="16"/>
      <c r="EJ1065" s="16"/>
      <c r="EK1065" s="16"/>
      <c r="EL1065" s="16"/>
      <c r="EM1065" s="16"/>
      <c r="EN1065" s="16"/>
      <c r="EO1065" s="16"/>
      <c r="EP1065" s="16"/>
      <c r="EQ1065" s="16"/>
      <c r="ER1065" s="16"/>
      <c r="ES1065" s="16"/>
      <c r="ET1065" s="16"/>
      <c r="EU1065" s="16"/>
      <c r="EV1065" s="16"/>
      <c r="EW1065" s="16"/>
      <c r="EX1065" s="16"/>
      <c r="EY1065" s="16"/>
      <c r="EZ1065" s="16"/>
      <c r="FA1065" s="16"/>
      <c r="FB1065" s="16"/>
      <c r="FC1065" s="16"/>
      <c r="FD1065" s="16"/>
      <c r="FE1065" s="16"/>
      <c r="FF1065" s="16"/>
      <c r="FG1065" s="16"/>
      <c r="FH1065" s="16"/>
      <c r="FI1065" s="16"/>
      <c r="FJ1065" s="16"/>
      <c r="FK1065" s="16"/>
      <c r="FL1065" s="16"/>
      <c r="FM1065" s="16"/>
      <c r="FN1065" s="16"/>
      <c r="FO1065" s="16"/>
      <c r="FP1065" s="16"/>
      <c r="FQ1065" s="16"/>
      <c r="FR1065" s="16"/>
      <c r="FS1065" s="16"/>
      <c r="FT1065" s="16"/>
      <c r="FU1065" s="16"/>
      <c r="FV1065" s="16"/>
      <c r="FW1065" s="16"/>
      <c r="FX1065" s="16"/>
      <c r="FY1065" s="16"/>
      <c r="FZ1065" s="17"/>
      <c r="GA1065" s="17"/>
      <c r="GB1065" s="17"/>
    </row>
    <row r="1066" spans="3:184" ht="14.25" customHeight="1">
      <c r="C1066" s="14"/>
      <c r="D1066" s="16"/>
      <c r="E1066" s="16"/>
      <c r="F1066" s="16"/>
      <c r="G1066" s="16"/>
      <c r="H1066" s="16"/>
      <c r="I1066" s="16"/>
      <c r="J1066" s="16"/>
      <c r="K1066" s="16"/>
      <c r="L1066" s="16"/>
      <c r="M1066" s="16"/>
      <c r="N1066" s="16"/>
      <c r="O1066" s="16"/>
      <c r="P1066" s="16"/>
      <c r="Q1066" s="16"/>
      <c r="R1066" s="16"/>
      <c r="S1066" s="16"/>
      <c r="T1066" s="16"/>
      <c r="U1066" s="16"/>
      <c r="V1066" s="16"/>
      <c r="W1066" s="16"/>
      <c r="X1066" s="16"/>
      <c r="Y1066" s="16"/>
      <c r="Z1066" s="16"/>
      <c r="AA1066" s="16"/>
      <c r="AB1066" s="16"/>
      <c r="AC1066" s="16"/>
      <c r="AD1066" s="16"/>
      <c r="AE1066" s="16"/>
      <c r="AF1066" s="16"/>
      <c r="AG1066" s="16"/>
      <c r="AH1066" s="16"/>
      <c r="AI1066" s="16"/>
      <c r="AJ1066" s="16"/>
      <c r="AK1066" s="16"/>
      <c r="AL1066" s="16"/>
      <c r="AM1066" s="16"/>
      <c r="AN1066" s="16"/>
      <c r="AO1066" s="16"/>
      <c r="AP1066" s="16"/>
      <c r="AQ1066" s="16"/>
      <c r="AR1066" s="16"/>
      <c r="AS1066" s="16"/>
      <c r="AT1066" s="16"/>
      <c r="AU1066" s="16"/>
      <c r="AV1066" s="16"/>
      <c r="AW1066" s="16"/>
      <c r="AX1066" s="16"/>
      <c r="AY1066" s="16"/>
      <c r="AZ1066" s="16"/>
      <c r="BA1066" s="16"/>
      <c r="BB1066" s="16"/>
      <c r="BC1066" s="16"/>
      <c r="BD1066" s="16"/>
      <c r="BE1066" s="16"/>
      <c r="BF1066" s="16"/>
      <c r="BG1066" s="16"/>
      <c r="BH1066" s="16"/>
      <c r="BI1066" s="16"/>
      <c r="BJ1066" s="16"/>
      <c r="BK1066" s="16"/>
      <c r="BL1066" s="16"/>
      <c r="BM1066" s="16"/>
      <c r="BN1066" s="16"/>
      <c r="BO1066" s="16"/>
      <c r="BP1066" s="16"/>
      <c r="BQ1066" s="16"/>
      <c r="BR1066" s="16"/>
      <c r="BS1066" s="16"/>
      <c r="BT1066" s="16"/>
      <c r="BU1066" s="16"/>
      <c r="BV1066" s="16"/>
      <c r="BW1066" s="16"/>
      <c r="BX1066" s="16"/>
      <c r="BY1066" s="16"/>
      <c r="BZ1066" s="16"/>
      <c r="CA1066" s="16"/>
      <c r="CB1066" s="16"/>
      <c r="CC1066" s="16"/>
      <c r="CD1066" s="16"/>
      <c r="CE1066" s="16"/>
      <c r="CF1066" s="16"/>
      <c r="CG1066" s="16"/>
      <c r="CH1066" s="16"/>
      <c r="CI1066" s="16"/>
      <c r="CJ1066" s="16"/>
      <c r="CK1066" s="16"/>
      <c r="CL1066" s="16"/>
      <c r="CM1066" s="16"/>
      <c r="CN1066" s="16"/>
      <c r="CO1066" s="16"/>
      <c r="CP1066" s="16"/>
      <c r="CQ1066" s="16"/>
      <c r="CR1066" s="16"/>
      <c r="CS1066" s="16"/>
      <c r="CT1066" s="16"/>
      <c r="CU1066" s="16"/>
      <c r="CV1066" s="16"/>
      <c r="CW1066" s="16"/>
      <c r="CX1066" s="16"/>
      <c r="CY1066" s="16"/>
      <c r="CZ1066" s="16"/>
      <c r="DA1066" s="16"/>
      <c r="DB1066" s="16"/>
      <c r="DC1066" s="16"/>
      <c r="DD1066" s="16"/>
      <c r="DE1066" s="16"/>
      <c r="DF1066" s="16"/>
      <c r="DG1066" s="16"/>
      <c r="DH1066" s="16"/>
      <c r="DI1066" s="16"/>
      <c r="DJ1066" s="16"/>
      <c r="DK1066" s="16"/>
      <c r="DL1066" s="16"/>
      <c r="DM1066" s="16"/>
      <c r="DN1066" s="16"/>
      <c r="DO1066" s="16"/>
      <c r="DP1066" s="16"/>
      <c r="DQ1066" s="16"/>
      <c r="DR1066" s="16"/>
      <c r="DS1066" s="16"/>
      <c r="DT1066" s="16"/>
      <c r="DU1066" s="16"/>
      <c r="DV1066" s="16"/>
      <c r="DW1066" s="16"/>
      <c r="DX1066" s="16"/>
      <c r="DY1066" s="16"/>
      <c r="DZ1066" s="16"/>
      <c r="EA1066" s="16"/>
      <c r="EB1066" s="16"/>
      <c r="EC1066" s="16"/>
      <c r="ED1066" s="16"/>
      <c r="EE1066" s="16"/>
      <c r="EF1066" s="16"/>
      <c r="EG1066" s="16"/>
      <c r="EH1066" s="16"/>
      <c r="EI1066" s="16"/>
      <c r="EJ1066" s="16"/>
      <c r="EK1066" s="16"/>
      <c r="EL1066" s="16"/>
      <c r="EM1066" s="16"/>
      <c r="EN1066" s="16"/>
      <c r="EO1066" s="16"/>
      <c r="EP1066" s="16"/>
      <c r="EQ1066" s="16"/>
      <c r="ER1066" s="16"/>
      <c r="ES1066" s="16"/>
      <c r="ET1066" s="16"/>
      <c r="EU1066" s="16"/>
      <c r="EV1066" s="16"/>
      <c r="EW1066" s="16"/>
      <c r="EX1066" s="16"/>
      <c r="EY1066" s="16"/>
      <c r="EZ1066" s="16"/>
      <c r="FA1066" s="16"/>
      <c r="FB1066" s="16"/>
      <c r="FC1066" s="16"/>
      <c r="FD1066" s="16"/>
      <c r="FE1066" s="16"/>
      <c r="FF1066" s="16"/>
      <c r="FG1066" s="16"/>
      <c r="FH1066" s="16"/>
      <c r="FI1066" s="16"/>
      <c r="FJ1066" s="16"/>
      <c r="FK1066" s="16"/>
      <c r="FL1066" s="16"/>
      <c r="FM1066" s="16"/>
      <c r="FN1066" s="16"/>
      <c r="FO1066" s="16"/>
      <c r="FP1066" s="16"/>
      <c r="FQ1066" s="16"/>
      <c r="FR1066" s="16"/>
      <c r="FS1066" s="16"/>
      <c r="FT1066" s="16"/>
      <c r="FU1066" s="16"/>
      <c r="FV1066" s="16"/>
      <c r="FW1066" s="16"/>
      <c r="FX1066" s="16"/>
      <c r="FY1066" s="16"/>
      <c r="FZ1066" s="17"/>
      <c r="GA1066" s="17"/>
      <c r="GB1066" s="17"/>
    </row>
    <row r="1067" spans="3:184" ht="14.25" customHeight="1">
      <c r="C1067" s="14"/>
      <c r="D1067" s="16"/>
      <c r="E1067" s="16"/>
      <c r="F1067" s="16"/>
      <c r="G1067" s="16"/>
      <c r="H1067" s="16"/>
      <c r="I1067" s="16"/>
      <c r="J1067" s="16"/>
      <c r="K1067" s="16"/>
      <c r="L1067" s="16"/>
      <c r="M1067" s="16"/>
      <c r="N1067" s="16"/>
      <c r="O1067" s="16"/>
      <c r="P1067" s="16"/>
      <c r="Q1067" s="16"/>
      <c r="R1067" s="16"/>
      <c r="S1067" s="16"/>
      <c r="T1067" s="16"/>
      <c r="U1067" s="16"/>
      <c r="V1067" s="16"/>
      <c r="W1067" s="16"/>
      <c r="X1067" s="16"/>
      <c r="Y1067" s="16"/>
      <c r="Z1067" s="16"/>
      <c r="AA1067" s="16"/>
      <c r="AB1067" s="16"/>
      <c r="AC1067" s="16"/>
      <c r="AD1067" s="16"/>
      <c r="AE1067" s="16"/>
      <c r="AF1067" s="16"/>
      <c r="AG1067" s="16"/>
      <c r="AH1067" s="16"/>
      <c r="AI1067" s="16"/>
      <c r="AJ1067" s="16"/>
      <c r="AK1067" s="16"/>
      <c r="AL1067" s="16"/>
      <c r="AM1067" s="16"/>
      <c r="AN1067" s="16"/>
      <c r="AO1067" s="16"/>
      <c r="AP1067" s="16"/>
      <c r="AQ1067" s="16"/>
      <c r="AR1067" s="16"/>
      <c r="AS1067" s="16"/>
      <c r="AT1067" s="16"/>
      <c r="AU1067" s="16"/>
      <c r="AV1067" s="16"/>
      <c r="AW1067" s="16"/>
      <c r="AX1067" s="16"/>
      <c r="AY1067" s="16"/>
      <c r="AZ1067" s="16"/>
      <c r="BA1067" s="16"/>
      <c r="BB1067" s="16"/>
      <c r="BC1067" s="16"/>
      <c r="BD1067" s="16"/>
      <c r="BE1067" s="16"/>
      <c r="BF1067" s="16"/>
      <c r="BG1067" s="16"/>
      <c r="BH1067" s="16"/>
      <c r="BI1067" s="16"/>
      <c r="BJ1067" s="16"/>
      <c r="BK1067" s="16"/>
      <c r="BL1067" s="16"/>
      <c r="BM1067" s="16"/>
      <c r="BN1067" s="16"/>
      <c r="BO1067" s="16"/>
      <c r="BP1067" s="16"/>
      <c r="BQ1067" s="16"/>
      <c r="BR1067" s="16"/>
      <c r="BS1067" s="16"/>
      <c r="BT1067" s="16"/>
      <c r="BU1067" s="16"/>
      <c r="BV1067" s="16"/>
      <c r="BW1067" s="16"/>
      <c r="BX1067" s="16"/>
      <c r="BY1067" s="16"/>
      <c r="BZ1067" s="16"/>
      <c r="CA1067" s="16"/>
      <c r="CB1067" s="16"/>
      <c r="CC1067" s="16"/>
      <c r="CD1067" s="16"/>
      <c r="CE1067" s="16"/>
      <c r="CF1067" s="16"/>
      <c r="CG1067" s="16"/>
      <c r="CH1067" s="16"/>
      <c r="CI1067" s="16"/>
      <c r="CJ1067" s="16"/>
      <c r="CK1067" s="16"/>
      <c r="CL1067" s="16"/>
      <c r="CM1067" s="16"/>
      <c r="CN1067" s="16"/>
      <c r="CO1067" s="16"/>
      <c r="CP1067" s="16"/>
      <c r="CQ1067" s="16"/>
      <c r="CR1067" s="16"/>
      <c r="CS1067" s="16"/>
      <c r="CT1067" s="16"/>
      <c r="CU1067" s="16"/>
      <c r="CV1067" s="16"/>
      <c r="CW1067" s="16"/>
      <c r="CX1067" s="16"/>
      <c r="CY1067" s="16"/>
      <c r="CZ1067" s="16"/>
      <c r="DA1067" s="16"/>
      <c r="DB1067" s="16"/>
      <c r="DC1067" s="16"/>
      <c r="DD1067" s="16"/>
      <c r="DE1067" s="16"/>
      <c r="DF1067" s="16"/>
      <c r="DG1067" s="16"/>
      <c r="DH1067" s="16"/>
      <c r="DI1067" s="16"/>
      <c r="DJ1067" s="16"/>
      <c r="DK1067" s="16"/>
      <c r="DL1067" s="16"/>
      <c r="DM1067" s="16"/>
      <c r="DN1067" s="16"/>
      <c r="DO1067" s="16"/>
      <c r="DP1067" s="16"/>
      <c r="DQ1067" s="16"/>
      <c r="DR1067" s="16"/>
      <c r="DS1067" s="16"/>
      <c r="DT1067" s="16"/>
      <c r="DU1067" s="16"/>
      <c r="DV1067" s="16"/>
      <c r="DW1067" s="16"/>
      <c r="DX1067" s="16"/>
      <c r="DY1067" s="16"/>
      <c r="DZ1067" s="16"/>
      <c r="EA1067" s="16"/>
      <c r="EB1067" s="16"/>
      <c r="EC1067" s="16"/>
      <c r="ED1067" s="16"/>
      <c r="EE1067" s="16"/>
      <c r="EF1067" s="16"/>
      <c r="EG1067" s="16"/>
      <c r="EH1067" s="16"/>
      <c r="EI1067" s="16"/>
      <c r="EJ1067" s="16"/>
      <c r="EK1067" s="16"/>
      <c r="EL1067" s="16"/>
      <c r="EM1067" s="16"/>
      <c r="EN1067" s="16"/>
      <c r="EO1067" s="16"/>
      <c r="EP1067" s="16"/>
      <c r="EQ1067" s="16"/>
      <c r="ER1067" s="16"/>
      <c r="ES1067" s="16"/>
      <c r="ET1067" s="16"/>
      <c r="EU1067" s="16"/>
      <c r="EV1067" s="16"/>
      <c r="EW1067" s="16"/>
      <c r="EX1067" s="16"/>
      <c r="EY1067" s="16"/>
      <c r="EZ1067" s="16"/>
      <c r="FA1067" s="16"/>
      <c r="FB1067" s="16"/>
      <c r="FC1067" s="16"/>
      <c r="FD1067" s="16"/>
      <c r="FE1067" s="16"/>
      <c r="FF1067" s="16"/>
      <c r="FG1067" s="16"/>
      <c r="FH1067" s="16"/>
      <c r="FI1067" s="16"/>
      <c r="FJ1067" s="16"/>
      <c r="FK1067" s="16"/>
      <c r="FL1067" s="16"/>
      <c r="FM1067" s="16"/>
      <c r="FN1067" s="16"/>
      <c r="FO1067" s="16"/>
      <c r="FP1067" s="16"/>
      <c r="FQ1067" s="16"/>
      <c r="FR1067" s="16"/>
      <c r="FS1067" s="16"/>
      <c r="FT1067" s="16"/>
      <c r="FU1067" s="16"/>
      <c r="FV1067" s="16"/>
      <c r="FW1067" s="16"/>
      <c r="FX1067" s="16"/>
      <c r="FY1067" s="16"/>
      <c r="FZ1067" s="17"/>
      <c r="GA1067" s="17"/>
      <c r="GB1067" s="17"/>
    </row>
    <row r="1068" spans="3:184" ht="14.25" customHeight="1">
      <c r="C1068" s="14"/>
      <c r="D1068" s="16"/>
      <c r="E1068" s="16"/>
      <c r="F1068" s="16"/>
      <c r="G1068" s="16"/>
      <c r="H1068" s="16"/>
      <c r="I1068" s="16"/>
      <c r="J1068" s="16"/>
      <c r="K1068" s="16"/>
      <c r="L1068" s="16"/>
      <c r="M1068" s="16"/>
      <c r="N1068" s="16"/>
      <c r="O1068" s="16"/>
      <c r="P1068" s="16"/>
      <c r="Q1068" s="16"/>
      <c r="R1068" s="16"/>
      <c r="S1068" s="16"/>
      <c r="T1068" s="16"/>
      <c r="U1068" s="16"/>
      <c r="V1068" s="16"/>
      <c r="W1068" s="16"/>
      <c r="X1068" s="16"/>
      <c r="Y1068" s="16"/>
      <c r="Z1068" s="16"/>
      <c r="AA1068" s="16"/>
      <c r="AB1068" s="16"/>
      <c r="AC1068" s="16"/>
      <c r="AD1068" s="16"/>
      <c r="AE1068" s="16"/>
      <c r="AF1068" s="16"/>
      <c r="AG1068" s="16"/>
      <c r="AH1068" s="16"/>
      <c r="AI1068" s="16"/>
      <c r="AJ1068" s="16"/>
      <c r="AK1068" s="16"/>
      <c r="AL1068" s="16"/>
      <c r="AM1068" s="16"/>
      <c r="AN1068" s="16"/>
      <c r="AO1068" s="16"/>
      <c r="AP1068" s="16"/>
      <c r="AQ1068" s="16"/>
      <c r="AR1068" s="16"/>
      <c r="AS1068" s="16"/>
      <c r="AT1068" s="16"/>
      <c r="AU1068" s="16"/>
      <c r="AV1068" s="16"/>
      <c r="AW1068" s="16"/>
      <c r="AX1068" s="16"/>
      <c r="AY1068" s="16"/>
      <c r="AZ1068" s="16"/>
      <c r="BA1068" s="16"/>
      <c r="BB1068" s="16"/>
      <c r="BC1068" s="16"/>
      <c r="BD1068" s="16"/>
      <c r="BE1068" s="16"/>
      <c r="BF1068" s="16"/>
      <c r="BG1068" s="16"/>
      <c r="BH1068" s="16"/>
      <c r="BI1068" s="16"/>
      <c r="BJ1068" s="16"/>
      <c r="BK1068" s="16"/>
      <c r="BL1068" s="16"/>
      <c r="BM1068" s="16"/>
      <c r="BN1068" s="16"/>
      <c r="BO1068" s="16"/>
      <c r="BP1068" s="16"/>
      <c r="BQ1068" s="16"/>
      <c r="BR1068" s="16"/>
      <c r="BS1068" s="16"/>
      <c r="BT1068" s="16"/>
      <c r="BU1068" s="16"/>
      <c r="BV1068" s="16"/>
      <c r="BW1068" s="16"/>
      <c r="BX1068" s="16"/>
      <c r="BY1068" s="16"/>
      <c r="BZ1068" s="16"/>
      <c r="CA1068" s="16"/>
      <c r="CB1068" s="16"/>
      <c r="CC1068" s="16"/>
      <c r="CD1068" s="16"/>
      <c r="CE1068" s="16"/>
      <c r="CF1068" s="16"/>
      <c r="CG1068" s="16"/>
      <c r="CH1068" s="16"/>
      <c r="CI1068" s="16"/>
      <c r="CJ1068" s="16"/>
      <c r="CK1068" s="16"/>
      <c r="CL1068" s="16"/>
      <c r="CM1068" s="16"/>
      <c r="CN1068" s="16"/>
      <c r="CO1068" s="16"/>
      <c r="CP1068" s="16"/>
      <c r="CQ1068" s="16"/>
      <c r="CR1068" s="16"/>
      <c r="CS1068" s="16"/>
      <c r="CT1068" s="16"/>
      <c r="CU1068" s="16"/>
      <c r="CV1068" s="16"/>
      <c r="CW1068" s="16"/>
      <c r="CX1068" s="16"/>
      <c r="CY1068" s="16"/>
      <c r="CZ1068" s="16"/>
      <c r="DA1068" s="16"/>
      <c r="DB1068" s="16"/>
      <c r="DC1068" s="16"/>
      <c r="DD1068" s="16"/>
      <c r="DE1068" s="16"/>
      <c r="DF1068" s="16"/>
      <c r="DG1068" s="16"/>
      <c r="DH1068" s="16"/>
      <c r="DI1068" s="16"/>
      <c r="DJ1068" s="16"/>
      <c r="DK1068" s="16"/>
      <c r="DL1068" s="16"/>
      <c r="DM1068" s="16"/>
      <c r="DN1068" s="16"/>
      <c r="DO1068" s="16"/>
      <c r="DP1068" s="16"/>
      <c r="DQ1068" s="16"/>
      <c r="DR1068" s="16"/>
      <c r="DS1068" s="16"/>
      <c r="DT1068" s="16"/>
      <c r="DU1068" s="16"/>
      <c r="DV1068" s="16"/>
      <c r="DW1068" s="16"/>
      <c r="DX1068" s="16"/>
      <c r="DY1068" s="16"/>
      <c r="DZ1068" s="16"/>
      <c r="EA1068" s="16"/>
      <c r="EB1068" s="16"/>
      <c r="EC1068" s="16"/>
      <c r="ED1068" s="16"/>
      <c r="EE1068" s="16"/>
      <c r="EF1068" s="16"/>
      <c r="EG1068" s="16"/>
      <c r="EH1068" s="16"/>
      <c r="EI1068" s="16"/>
      <c r="EJ1068" s="16"/>
      <c r="EK1068" s="16"/>
      <c r="EL1068" s="16"/>
      <c r="EM1068" s="16"/>
      <c r="EN1068" s="16"/>
      <c r="EO1068" s="16"/>
      <c r="EP1068" s="16"/>
      <c r="EQ1068" s="16"/>
      <c r="ER1068" s="16"/>
      <c r="ES1068" s="16"/>
      <c r="ET1068" s="16"/>
      <c r="EU1068" s="16"/>
      <c r="EV1068" s="16"/>
      <c r="EW1068" s="16"/>
      <c r="EX1068" s="16"/>
      <c r="EY1068" s="16"/>
      <c r="EZ1068" s="16"/>
      <c r="FA1068" s="16"/>
      <c r="FB1068" s="16"/>
      <c r="FC1068" s="16"/>
      <c r="FD1068" s="16"/>
      <c r="FE1068" s="16"/>
      <c r="FF1068" s="16"/>
      <c r="FG1068" s="16"/>
      <c r="FH1068" s="16"/>
      <c r="FI1068" s="16"/>
      <c r="FJ1068" s="16"/>
      <c r="FK1068" s="16"/>
      <c r="FL1068" s="16"/>
      <c r="FM1068" s="16"/>
      <c r="FN1068" s="16"/>
      <c r="FO1068" s="16"/>
      <c r="FP1068" s="16"/>
      <c r="FQ1068" s="16"/>
      <c r="FR1068" s="16"/>
      <c r="FS1068" s="16"/>
      <c r="FT1068" s="16"/>
      <c r="FU1068" s="16"/>
      <c r="FV1068" s="16"/>
      <c r="FW1068" s="16"/>
      <c r="FX1068" s="16"/>
      <c r="FY1068" s="16"/>
      <c r="FZ1068" s="17"/>
      <c r="GA1068" s="17"/>
      <c r="GB1068" s="17"/>
    </row>
    <row r="1069" spans="3:184" ht="14.25" customHeight="1">
      <c r="C1069" s="14"/>
      <c r="D1069" s="16"/>
      <c r="E1069" s="16"/>
      <c r="F1069" s="16"/>
      <c r="G1069" s="16"/>
      <c r="H1069" s="16"/>
      <c r="I1069" s="16"/>
      <c r="J1069" s="16"/>
      <c r="K1069" s="16"/>
      <c r="L1069" s="16"/>
      <c r="M1069" s="16"/>
      <c r="N1069" s="16"/>
      <c r="O1069" s="16"/>
      <c r="P1069" s="16"/>
      <c r="Q1069" s="16"/>
      <c r="R1069" s="16"/>
      <c r="S1069" s="16"/>
      <c r="T1069" s="16"/>
      <c r="U1069" s="16"/>
      <c r="V1069" s="16"/>
      <c r="W1069" s="16"/>
      <c r="X1069" s="16"/>
      <c r="Y1069" s="16"/>
      <c r="Z1069" s="16"/>
      <c r="AA1069" s="16"/>
      <c r="AB1069" s="16"/>
      <c r="AC1069" s="16"/>
      <c r="AD1069" s="16"/>
      <c r="AE1069" s="16"/>
      <c r="AF1069" s="16"/>
      <c r="AG1069" s="16"/>
      <c r="AH1069" s="16"/>
      <c r="AI1069" s="16"/>
      <c r="AJ1069" s="16"/>
      <c r="AK1069" s="16"/>
      <c r="AL1069" s="16"/>
      <c r="AM1069" s="16"/>
      <c r="AN1069" s="16"/>
      <c r="AO1069" s="16"/>
      <c r="AP1069" s="16"/>
      <c r="AQ1069" s="16"/>
      <c r="AR1069" s="16"/>
      <c r="AS1069" s="16"/>
      <c r="AT1069" s="16"/>
      <c r="AU1069" s="16"/>
      <c r="AV1069" s="16"/>
      <c r="AW1069" s="16"/>
      <c r="AX1069" s="16"/>
      <c r="AY1069" s="16"/>
      <c r="AZ1069" s="16"/>
      <c r="BA1069" s="16"/>
      <c r="BB1069" s="16"/>
      <c r="BC1069" s="16"/>
      <c r="BD1069" s="16"/>
      <c r="BE1069" s="16"/>
      <c r="BF1069" s="16"/>
      <c r="BG1069" s="16"/>
      <c r="BH1069" s="16"/>
      <c r="BI1069" s="16"/>
      <c r="BJ1069" s="16"/>
      <c r="BK1069" s="16"/>
      <c r="BL1069" s="16"/>
      <c r="BM1069" s="16"/>
      <c r="BN1069" s="16"/>
      <c r="BO1069" s="16"/>
      <c r="BP1069" s="16"/>
      <c r="BQ1069" s="16"/>
      <c r="BR1069" s="16"/>
      <c r="BS1069" s="16"/>
      <c r="BT1069" s="16"/>
      <c r="BU1069" s="16"/>
      <c r="BV1069" s="16"/>
      <c r="BW1069" s="16"/>
      <c r="BX1069" s="16"/>
      <c r="BY1069" s="16"/>
      <c r="BZ1069" s="16"/>
      <c r="CA1069" s="16"/>
      <c r="CB1069" s="16"/>
      <c r="CC1069" s="16"/>
      <c r="CD1069" s="16"/>
      <c r="CE1069" s="16"/>
      <c r="CF1069" s="16"/>
      <c r="CG1069" s="16"/>
      <c r="CH1069" s="16"/>
      <c r="CI1069" s="16"/>
      <c r="CJ1069" s="16"/>
      <c r="CK1069" s="16"/>
      <c r="CL1069" s="16"/>
      <c r="CM1069" s="16"/>
      <c r="CN1069" s="16"/>
      <c r="CO1069" s="16"/>
      <c r="CP1069" s="16"/>
      <c r="CQ1069" s="16"/>
      <c r="CR1069" s="16"/>
      <c r="CS1069" s="16"/>
      <c r="CT1069" s="16"/>
      <c r="CU1069" s="16"/>
      <c r="CV1069" s="16"/>
      <c r="CW1069" s="16"/>
      <c r="CX1069" s="16"/>
      <c r="CY1069" s="16"/>
      <c r="CZ1069" s="16"/>
      <c r="DA1069" s="16"/>
      <c r="DB1069" s="16"/>
      <c r="DC1069" s="16"/>
      <c r="DD1069" s="16"/>
      <c r="DE1069" s="16"/>
      <c r="DF1069" s="16"/>
      <c r="DG1069" s="16"/>
      <c r="DH1069" s="16"/>
      <c r="DI1069" s="16"/>
      <c r="DJ1069" s="16"/>
      <c r="DK1069" s="16"/>
      <c r="DL1069" s="16"/>
      <c r="DM1069" s="16"/>
      <c r="DN1069" s="16"/>
      <c r="DO1069" s="16"/>
      <c r="DP1069" s="16"/>
      <c r="DQ1069" s="16"/>
      <c r="DR1069" s="16"/>
      <c r="DS1069" s="16"/>
      <c r="DT1069" s="16"/>
      <c r="DU1069" s="16"/>
      <c r="DV1069" s="16"/>
      <c r="DW1069" s="16"/>
      <c r="DX1069" s="16"/>
      <c r="DY1069" s="16"/>
      <c r="DZ1069" s="16"/>
      <c r="EA1069" s="16"/>
      <c r="EB1069" s="16"/>
      <c r="EC1069" s="16"/>
      <c r="ED1069" s="16"/>
      <c r="EE1069" s="16"/>
      <c r="EF1069" s="16"/>
      <c r="EG1069" s="16"/>
      <c r="EH1069" s="16"/>
      <c r="EI1069" s="16"/>
      <c r="EJ1069" s="16"/>
      <c r="EK1069" s="16"/>
      <c r="EL1069" s="16"/>
      <c r="EM1069" s="16"/>
      <c r="EN1069" s="16"/>
      <c r="EO1069" s="16"/>
      <c r="EP1069" s="16"/>
      <c r="EQ1069" s="16"/>
      <c r="ER1069" s="16"/>
      <c r="ES1069" s="16"/>
      <c r="ET1069" s="16"/>
      <c r="EU1069" s="16"/>
      <c r="EV1069" s="16"/>
      <c r="EW1069" s="16"/>
      <c r="EX1069" s="16"/>
      <c r="EY1069" s="16"/>
      <c r="EZ1069" s="16"/>
      <c r="FA1069" s="16"/>
      <c r="FB1069" s="16"/>
      <c r="FC1069" s="16"/>
      <c r="FD1069" s="16"/>
      <c r="FE1069" s="16"/>
      <c r="FF1069" s="16"/>
      <c r="FG1069" s="16"/>
      <c r="FH1069" s="16"/>
      <c r="FI1069" s="16"/>
      <c r="FJ1069" s="16"/>
      <c r="FK1069" s="16"/>
      <c r="FL1069" s="16"/>
      <c r="FM1069" s="16"/>
      <c r="FN1069" s="16"/>
      <c r="FO1069" s="16"/>
      <c r="FP1069" s="16"/>
      <c r="FQ1069" s="16"/>
      <c r="FR1069" s="16"/>
      <c r="FS1069" s="16"/>
      <c r="FT1069" s="16"/>
      <c r="FU1069" s="16"/>
      <c r="FV1069" s="16"/>
      <c r="FW1069" s="16"/>
      <c r="FX1069" s="16"/>
      <c r="FY1069" s="16"/>
      <c r="FZ1069" s="17"/>
      <c r="GA1069" s="17"/>
      <c r="GB1069" s="17"/>
    </row>
    <row r="1070" spans="3:184" ht="14.25" customHeight="1">
      <c r="C1070" s="14"/>
      <c r="D1070" s="16"/>
      <c r="E1070" s="16"/>
      <c r="F1070" s="16"/>
      <c r="G1070" s="16"/>
      <c r="H1070" s="16"/>
      <c r="I1070" s="16"/>
      <c r="J1070" s="16"/>
      <c r="K1070" s="16"/>
      <c r="L1070" s="16"/>
      <c r="M1070" s="16"/>
      <c r="N1070" s="16"/>
      <c r="O1070" s="16"/>
      <c r="P1070" s="16"/>
      <c r="Q1070" s="16"/>
      <c r="R1070" s="16"/>
      <c r="S1070" s="16"/>
      <c r="T1070" s="16"/>
      <c r="U1070" s="16"/>
      <c r="V1070" s="16"/>
      <c r="W1070" s="16"/>
      <c r="X1070" s="16"/>
      <c r="Y1070" s="16"/>
      <c r="Z1070" s="16"/>
      <c r="AA1070" s="16"/>
      <c r="AB1070" s="16"/>
      <c r="AC1070" s="16"/>
      <c r="AD1070" s="16"/>
      <c r="AE1070" s="16"/>
      <c r="AF1070" s="16"/>
      <c r="AG1070" s="16"/>
      <c r="AH1070" s="16"/>
      <c r="AI1070" s="16"/>
      <c r="AJ1070" s="16"/>
      <c r="AK1070" s="16"/>
      <c r="AL1070" s="16"/>
      <c r="AM1070" s="16"/>
      <c r="AN1070" s="16"/>
      <c r="AO1070" s="16"/>
      <c r="AP1070" s="16"/>
      <c r="AQ1070" s="16"/>
      <c r="AR1070" s="16"/>
      <c r="AS1070" s="16"/>
      <c r="AT1070" s="16"/>
      <c r="AU1070" s="16"/>
      <c r="AV1070" s="16"/>
      <c r="AW1070" s="16"/>
      <c r="AX1070" s="16"/>
      <c r="AY1070" s="16"/>
      <c r="AZ1070" s="16"/>
      <c r="BA1070" s="16"/>
      <c r="BB1070" s="16"/>
      <c r="BC1070" s="16"/>
      <c r="BD1070" s="16"/>
      <c r="BE1070" s="16"/>
      <c r="BF1070" s="16"/>
      <c r="BG1070" s="16"/>
      <c r="BH1070" s="16"/>
      <c r="BI1070" s="16"/>
      <c r="BJ1070" s="16"/>
      <c r="BK1070" s="16"/>
      <c r="BL1070" s="16"/>
      <c r="BM1070" s="16"/>
      <c r="BN1070" s="16"/>
      <c r="BO1070" s="16"/>
      <c r="BP1070" s="16"/>
      <c r="BQ1070" s="16"/>
      <c r="BR1070" s="16"/>
      <c r="BS1070" s="16"/>
      <c r="BT1070" s="16"/>
      <c r="BU1070" s="16"/>
      <c r="BV1070" s="16"/>
      <c r="BW1070" s="16"/>
      <c r="BX1070" s="16"/>
      <c r="BY1070" s="16"/>
      <c r="BZ1070" s="16"/>
      <c r="CA1070" s="16"/>
      <c r="CB1070" s="16"/>
      <c r="CC1070" s="16"/>
      <c r="CD1070" s="16"/>
      <c r="CE1070" s="16"/>
      <c r="CF1070" s="16"/>
      <c r="CG1070" s="16"/>
      <c r="CH1070" s="16"/>
      <c r="CI1070" s="16"/>
      <c r="CJ1070" s="16"/>
      <c r="CK1070" s="16"/>
      <c r="CL1070" s="16"/>
      <c r="CM1070" s="16"/>
      <c r="CN1070" s="16"/>
      <c r="CO1070" s="16"/>
      <c r="CP1070" s="16"/>
      <c r="CQ1070" s="16"/>
      <c r="CR1070" s="16"/>
      <c r="CS1070" s="16"/>
      <c r="CT1070" s="16"/>
      <c r="CU1070" s="16"/>
      <c r="CV1070" s="16"/>
      <c r="CW1070" s="16"/>
      <c r="CX1070" s="16"/>
      <c r="CY1070" s="16"/>
      <c r="CZ1070" s="16"/>
      <c r="DA1070" s="16"/>
      <c r="DB1070" s="16"/>
      <c r="DC1070" s="16"/>
      <c r="DD1070" s="16"/>
      <c r="DE1070" s="16"/>
      <c r="DF1070" s="16"/>
      <c r="DG1070" s="16"/>
      <c r="DH1070" s="16"/>
      <c r="DI1070" s="16"/>
      <c r="DJ1070" s="16"/>
      <c r="DK1070" s="16"/>
      <c r="DL1070" s="16"/>
      <c r="DM1070" s="16"/>
      <c r="DN1070" s="16"/>
      <c r="DO1070" s="16"/>
      <c r="DP1070" s="16"/>
      <c r="DQ1070" s="16"/>
      <c r="DR1070" s="16"/>
      <c r="DS1070" s="16"/>
      <c r="DT1070" s="16"/>
      <c r="DU1070" s="16"/>
      <c r="DV1070" s="16"/>
      <c r="DW1070" s="16"/>
      <c r="DX1070" s="16"/>
      <c r="DY1070" s="16"/>
      <c r="DZ1070" s="16"/>
      <c r="EA1070" s="16"/>
      <c r="EB1070" s="16"/>
      <c r="EC1070" s="16"/>
      <c r="ED1070" s="16"/>
      <c r="EE1070" s="16"/>
      <c r="EF1070" s="16"/>
      <c r="EG1070" s="16"/>
      <c r="EH1070" s="16"/>
      <c r="EI1070" s="16"/>
      <c r="EJ1070" s="16"/>
      <c r="EK1070" s="16"/>
      <c r="EL1070" s="16"/>
      <c r="EM1070" s="16"/>
      <c r="EN1070" s="16"/>
      <c r="EO1070" s="16"/>
      <c r="EP1070" s="16"/>
      <c r="EQ1070" s="16"/>
      <c r="ER1070" s="16"/>
      <c r="ES1070" s="16"/>
      <c r="ET1070" s="16"/>
      <c r="EU1070" s="16"/>
      <c r="EV1070" s="16"/>
      <c r="EW1070" s="16"/>
      <c r="EX1070" s="16"/>
      <c r="EY1070" s="16"/>
      <c r="EZ1070" s="16"/>
      <c r="FA1070" s="16"/>
      <c r="FB1070" s="16"/>
      <c r="FC1070" s="16"/>
      <c r="FD1070" s="16"/>
      <c r="FE1070" s="16"/>
      <c r="FF1070" s="16"/>
      <c r="FG1070" s="16"/>
      <c r="FH1070" s="16"/>
      <c r="FI1070" s="16"/>
      <c r="FJ1070" s="16"/>
      <c r="FK1070" s="16"/>
      <c r="FL1070" s="16"/>
      <c r="FM1070" s="16"/>
      <c r="FN1070" s="16"/>
      <c r="FO1070" s="16"/>
      <c r="FP1070" s="16"/>
      <c r="FQ1070" s="16"/>
      <c r="FR1070" s="16"/>
      <c r="FS1070" s="16"/>
      <c r="FT1070" s="16"/>
      <c r="FU1070" s="16"/>
      <c r="FV1070" s="16"/>
      <c r="FW1070" s="16"/>
      <c r="FX1070" s="16"/>
      <c r="FY1070" s="16"/>
      <c r="FZ1070" s="17"/>
      <c r="GA1070" s="17"/>
      <c r="GB1070" s="17"/>
    </row>
    <row r="1071" spans="3:184" ht="14.25" customHeight="1">
      <c r="C1071" s="14"/>
      <c r="D1071" s="16"/>
      <c r="E1071" s="16"/>
      <c r="F1071" s="16"/>
      <c r="G1071" s="16"/>
      <c r="H1071" s="16"/>
      <c r="I1071" s="16"/>
      <c r="J1071" s="16"/>
      <c r="K1071" s="16"/>
      <c r="L1071" s="16"/>
      <c r="M1071" s="16"/>
      <c r="N1071" s="16"/>
      <c r="O1071" s="16"/>
      <c r="P1071" s="16"/>
      <c r="Q1071" s="16"/>
      <c r="R1071" s="16"/>
      <c r="S1071" s="16"/>
      <c r="T1071" s="16"/>
      <c r="U1071" s="16"/>
      <c r="V1071" s="16"/>
      <c r="W1071" s="16"/>
      <c r="X1071" s="16"/>
      <c r="Y1071" s="16"/>
      <c r="Z1071" s="16"/>
      <c r="AA1071" s="16"/>
      <c r="AB1071" s="16"/>
      <c r="AC1071" s="16"/>
      <c r="AD1071" s="16"/>
      <c r="AE1071" s="16"/>
      <c r="AF1071" s="16"/>
      <c r="AG1071" s="16"/>
      <c r="AH1071" s="16"/>
      <c r="AI1071" s="16"/>
      <c r="AJ1071" s="16"/>
      <c r="AK1071" s="16"/>
      <c r="AL1071" s="16"/>
      <c r="AM1071" s="16"/>
      <c r="AN1071" s="16"/>
      <c r="AO1071" s="16"/>
      <c r="AP1071" s="16"/>
      <c r="AQ1071" s="16"/>
      <c r="AR1071" s="16"/>
      <c r="AS1071" s="16"/>
      <c r="AT1071" s="16"/>
      <c r="AU1071" s="16"/>
      <c r="AV1071" s="16"/>
      <c r="AW1071" s="16"/>
      <c r="AX1071" s="16"/>
      <c r="AY1071" s="16"/>
      <c r="AZ1071" s="16"/>
      <c r="BA1071" s="16"/>
      <c r="BB1071" s="16"/>
      <c r="BC1071" s="16"/>
      <c r="BD1071" s="16"/>
      <c r="BE1071" s="16"/>
      <c r="BF1071" s="16"/>
      <c r="BG1071" s="16"/>
      <c r="BH1071" s="16"/>
      <c r="BI1071" s="16"/>
      <c r="BJ1071" s="16"/>
      <c r="BK1071" s="16"/>
      <c r="BL1071" s="16"/>
      <c r="BM1071" s="16"/>
      <c r="BN1071" s="16"/>
      <c r="BO1071" s="16"/>
      <c r="BP1071" s="16"/>
      <c r="BQ1071" s="16"/>
      <c r="BR1071" s="16"/>
      <c r="BS1071" s="16"/>
      <c r="BT1071" s="16"/>
      <c r="BU1071" s="16"/>
      <c r="BV1071" s="16"/>
      <c r="BW1071" s="16"/>
      <c r="BX1071" s="16"/>
      <c r="BY1071" s="16"/>
      <c r="BZ1071" s="16"/>
      <c r="CA1071" s="16"/>
      <c r="CB1071" s="16"/>
      <c r="CC1071" s="16"/>
      <c r="CD1071" s="16"/>
      <c r="CE1071" s="16"/>
      <c r="CF1071" s="16"/>
      <c r="CG1071" s="16"/>
      <c r="CH1071" s="16"/>
      <c r="CI1071" s="16"/>
      <c r="CJ1071" s="16"/>
      <c r="CK1071" s="16"/>
      <c r="CL1071" s="16"/>
      <c r="CM1071" s="16"/>
      <c r="CN1071" s="16"/>
      <c r="CO1071" s="16"/>
      <c r="CP1071" s="16"/>
      <c r="CQ1071" s="16"/>
      <c r="CR1071" s="16"/>
      <c r="CS1071" s="16"/>
      <c r="CT1071" s="16"/>
      <c r="CU1071" s="16"/>
      <c r="CV1071" s="16"/>
      <c r="CW1071" s="16"/>
      <c r="CX1071" s="16"/>
      <c r="CY1071" s="16"/>
      <c r="CZ1071" s="16"/>
      <c r="DA1071" s="16"/>
      <c r="DB1071" s="16"/>
      <c r="DC1071" s="16"/>
      <c r="DD1071" s="16"/>
      <c r="DE1071" s="16"/>
      <c r="DF1071" s="16"/>
      <c r="DG1071" s="16"/>
      <c r="DH1071" s="16"/>
      <c r="DI1071" s="16"/>
      <c r="DJ1071" s="16"/>
      <c r="DK1071" s="16"/>
      <c r="DL1071" s="16"/>
      <c r="DM1071" s="16"/>
      <c r="DN1071" s="16"/>
      <c r="DO1071" s="16"/>
      <c r="DP1071" s="16"/>
      <c r="DQ1071" s="16"/>
      <c r="DR1071" s="16"/>
      <c r="DS1071" s="16"/>
      <c r="DT1071" s="16"/>
      <c r="DU1071" s="16"/>
      <c r="DV1071" s="16"/>
      <c r="DW1071" s="16"/>
      <c r="DX1071" s="16"/>
      <c r="DY1071" s="16"/>
      <c r="DZ1071" s="16"/>
      <c r="EA1071" s="16"/>
      <c r="EB1071" s="16"/>
      <c r="EC1071" s="16"/>
      <c r="ED1071" s="16"/>
      <c r="EE1071" s="16"/>
      <c r="EF1071" s="16"/>
      <c r="EG1071" s="16"/>
      <c r="EH1071" s="16"/>
      <c r="EI1071" s="16"/>
      <c r="EJ1071" s="16"/>
      <c r="EK1071" s="16"/>
      <c r="EL1071" s="16"/>
      <c r="EM1071" s="16"/>
      <c r="EN1071" s="16"/>
      <c r="EO1071" s="16"/>
      <c r="EP1071" s="16"/>
      <c r="EQ1071" s="16"/>
      <c r="ER1071" s="16"/>
      <c r="ES1071" s="16"/>
      <c r="ET1071" s="16"/>
      <c r="EU1071" s="16"/>
      <c r="EV1071" s="16"/>
      <c r="EW1071" s="16"/>
      <c r="EX1071" s="16"/>
      <c r="EY1071" s="16"/>
      <c r="EZ1071" s="16"/>
      <c r="FA1071" s="16"/>
      <c r="FB1071" s="16"/>
      <c r="FC1071" s="16"/>
      <c r="FD1071" s="16"/>
      <c r="FE1071" s="16"/>
      <c r="FF1071" s="16"/>
      <c r="FG1071" s="16"/>
      <c r="FH1071" s="16"/>
      <c r="FI1071" s="16"/>
      <c r="FJ1071" s="16"/>
      <c r="FK1071" s="16"/>
      <c r="FL1071" s="16"/>
      <c r="FM1071" s="16"/>
      <c r="FN1071" s="16"/>
      <c r="FO1071" s="16"/>
      <c r="FP1071" s="16"/>
      <c r="FQ1071" s="16"/>
      <c r="FR1071" s="16"/>
      <c r="FS1071" s="16"/>
      <c r="FT1071" s="16"/>
      <c r="FU1071" s="16"/>
      <c r="FV1071" s="16"/>
      <c r="FW1071" s="16"/>
      <c r="FX1071" s="16"/>
      <c r="FY1071" s="16"/>
      <c r="FZ1071" s="17"/>
      <c r="GA1071" s="17"/>
      <c r="GB1071" s="17"/>
    </row>
    <row r="1072" spans="3:184" ht="14.25" customHeight="1">
      <c r="C1072" s="14"/>
      <c r="D1072" s="16"/>
      <c r="E1072" s="16"/>
      <c r="F1072" s="16"/>
      <c r="G1072" s="16"/>
      <c r="H1072" s="16"/>
      <c r="I1072" s="16"/>
      <c r="J1072" s="16"/>
      <c r="K1072" s="16"/>
      <c r="L1072" s="16"/>
      <c r="M1072" s="16"/>
      <c r="N1072" s="16"/>
      <c r="O1072" s="16"/>
      <c r="P1072" s="16"/>
      <c r="Q1072" s="16"/>
      <c r="R1072" s="16"/>
      <c r="S1072" s="16"/>
      <c r="T1072" s="16"/>
      <c r="U1072" s="16"/>
      <c r="V1072" s="16"/>
      <c r="W1072" s="16"/>
      <c r="X1072" s="16"/>
      <c r="Y1072" s="16"/>
      <c r="Z1072" s="16"/>
      <c r="AA1072" s="16"/>
      <c r="AB1072" s="16"/>
      <c r="AC1072" s="16"/>
      <c r="AD1072" s="16"/>
      <c r="AE1072" s="16"/>
      <c r="AF1072" s="16"/>
      <c r="AG1072" s="16"/>
      <c r="AH1072" s="16"/>
      <c r="AI1072" s="16"/>
      <c r="AJ1072" s="16"/>
      <c r="AK1072" s="16"/>
      <c r="AL1072" s="16"/>
      <c r="AM1072" s="16"/>
      <c r="AN1072" s="16"/>
      <c r="AO1072" s="16"/>
      <c r="AP1072" s="16"/>
      <c r="AQ1072" s="16"/>
      <c r="AR1072" s="16"/>
      <c r="AS1072" s="16"/>
      <c r="AT1072" s="16"/>
      <c r="AU1072" s="16"/>
      <c r="AV1072" s="16"/>
      <c r="AW1072" s="16"/>
      <c r="AX1072" s="16"/>
      <c r="AY1072" s="16"/>
      <c r="AZ1072" s="16"/>
      <c r="BA1072" s="16"/>
      <c r="BB1072" s="16"/>
      <c r="BC1072" s="16"/>
      <c r="BD1072" s="16"/>
      <c r="BE1072" s="16"/>
      <c r="BF1072" s="16"/>
      <c r="BG1072" s="16"/>
      <c r="BH1072" s="16"/>
      <c r="BI1072" s="16"/>
      <c r="BJ1072" s="16"/>
      <c r="BK1072" s="16"/>
      <c r="BL1072" s="16"/>
      <c r="BM1072" s="16"/>
      <c r="BN1072" s="16"/>
      <c r="BO1072" s="16"/>
      <c r="BP1072" s="16"/>
      <c r="BQ1072" s="16"/>
      <c r="BR1072" s="16"/>
      <c r="BS1072" s="16"/>
      <c r="BT1072" s="16"/>
      <c r="BU1072" s="16"/>
      <c r="BV1072" s="16"/>
      <c r="BW1072" s="16"/>
      <c r="BX1072" s="16"/>
      <c r="BY1072" s="16"/>
      <c r="BZ1072" s="16"/>
      <c r="CA1072" s="16"/>
      <c r="CB1072" s="16"/>
      <c r="CC1072" s="16"/>
      <c r="CD1072" s="16"/>
      <c r="CE1072" s="16"/>
      <c r="CF1072" s="16"/>
      <c r="CG1072" s="16"/>
      <c r="CH1072" s="16"/>
      <c r="CI1072" s="16"/>
      <c r="CJ1072" s="16"/>
      <c r="CK1072" s="16"/>
      <c r="CL1072" s="16"/>
      <c r="CM1072" s="16"/>
      <c r="CN1072" s="16"/>
      <c r="CO1072" s="16"/>
      <c r="CP1072" s="16"/>
      <c r="CQ1072" s="16"/>
      <c r="CR1072" s="16"/>
      <c r="CS1072" s="16"/>
      <c r="CT1072" s="16"/>
      <c r="CU1072" s="16"/>
      <c r="CV1072" s="16"/>
      <c r="CW1072" s="16"/>
      <c r="CX1072" s="16"/>
      <c r="CY1072" s="16"/>
      <c r="CZ1072" s="16"/>
      <c r="DA1072" s="16"/>
      <c r="DB1072" s="16"/>
      <c r="DC1072" s="16"/>
      <c r="DD1072" s="16"/>
      <c r="DE1072" s="16"/>
      <c r="DF1072" s="16"/>
      <c r="DG1072" s="16"/>
      <c r="DH1072" s="16"/>
      <c r="DI1072" s="16"/>
      <c r="DJ1072" s="16"/>
      <c r="DK1072" s="16"/>
      <c r="DL1072" s="16"/>
      <c r="DM1072" s="16"/>
      <c r="DN1072" s="16"/>
      <c r="DO1072" s="16"/>
      <c r="DP1072" s="16"/>
      <c r="DQ1072" s="16"/>
      <c r="DR1072" s="16"/>
      <c r="DS1072" s="16"/>
      <c r="DT1072" s="16"/>
      <c r="DU1072" s="16"/>
      <c r="DV1072" s="16"/>
      <c r="DW1072" s="16"/>
      <c r="DX1072" s="16"/>
      <c r="DY1072" s="16"/>
      <c r="DZ1072" s="16"/>
      <c r="EA1072" s="16"/>
      <c r="EB1072" s="16"/>
      <c r="EC1072" s="16"/>
      <c r="ED1072" s="16"/>
      <c r="EE1072" s="16"/>
      <c r="EF1072" s="16"/>
      <c r="EG1072" s="16"/>
      <c r="EH1072" s="16"/>
      <c r="EI1072" s="16"/>
      <c r="EJ1072" s="16"/>
      <c r="EK1072" s="16"/>
      <c r="EL1072" s="16"/>
      <c r="EM1072" s="16"/>
      <c r="EN1072" s="16"/>
      <c r="EO1072" s="16"/>
      <c r="EP1072" s="16"/>
      <c r="EQ1072" s="16"/>
      <c r="ER1072" s="16"/>
      <c r="ES1072" s="16"/>
      <c r="ET1072" s="16"/>
      <c r="EU1072" s="16"/>
      <c r="EV1072" s="16"/>
      <c r="EW1072" s="16"/>
      <c r="EX1072" s="16"/>
      <c r="EY1072" s="16"/>
      <c r="EZ1072" s="16"/>
      <c r="FA1072" s="16"/>
      <c r="FB1072" s="16"/>
      <c r="FC1072" s="16"/>
      <c r="FD1072" s="16"/>
      <c r="FE1072" s="16"/>
      <c r="FF1072" s="16"/>
      <c r="FG1072" s="16"/>
      <c r="FH1072" s="16"/>
      <c r="FI1072" s="16"/>
      <c r="FJ1072" s="16"/>
      <c r="FK1072" s="16"/>
      <c r="FL1072" s="16"/>
      <c r="FM1072" s="16"/>
      <c r="FN1072" s="16"/>
      <c r="FO1072" s="16"/>
      <c r="FP1072" s="16"/>
      <c r="FQ1072" s="16"/>
      <c r="FR1072" s="16"/>
      <c r="FS1072" s="16"/>
      <c r="FT1072" s="16"/>
      <c r="FU1072" s="16"/>
      <c r="FV1072" s="16"/>
      <c r="FW1072" s="16"/>
      <c r="FX1072" s="16"/>
      <c r="FY1072" s="16"/>
      <c r="FZ1072" s="17"/>
      <c r="GA1072" s="17"/>
      <c r="GB1072" s="17"/>
    </row>
    <row r="1073" spans="3:184" ht="14.25" customHeight="1">
      <c r="C1073" s="14"/>
      <c r="D1073" s="16"/>
      <c r="E1073" s="16"/>
      <c r="F1073" s="16"/>
      <c r="G1073" s="16"/>
      <c r="H1073" s="16"/>
      <c r="I1073" s="16"/>
      <c r="J1073" s="16"/>
      <c r="K1073" s="16"/>
      <c r="L1073" s="16"/>
      <c r="M1073" s="16"/>
      <c r="N1073" s="16"/>
      <c r="O1073" s="16"/>
      <c r="P1073" s="16"/>
      <c r="Q1073" s="16"/>
      <c r="R1073" s="16"/>
      <c r="S1073" s="16"/>
      <c r="T1073" s="16"/>
      <c r="U1073" s="16"/>
      <c r="V1073" s="16"/>
      <c r="W1073" s="16"/>
      <c r="X1073" s="16"/>
      <c r="Y1073" s="16"/>
      <c r="Z1073" s="16"/>
      <c r="AA1073" s="16"/>
      <c r="AB1073" s="16"/>
      <c r="AC1073" s="16"/>
      <c r="AD1073" s="16"/>
      <c r="AE1073" s="16"/>
      <c r="AF1073" s="16"/>
      <c r="AG1073" s="16"/>
      <c r="AH1073" s="16"/>
      <c r="AI1073" s="16"/>
      <c r="AJ1073" s="16"/>
      <c r="AK1073" s="16"/>
      <c r="AL1073" s="16"/>
      <c r="AM1073" s="16"/>
      <c r="AN1073" s="16"/>
      <c r="AO1073" s="16"/>
      <c r="AP1073" s="16"/>
      <c r="AQ1073" s="16"/>
      <c r="AR1073" s="16"/>
      <c r="AS1073" s="16"/>
      <c r="AT1073" s="16"/>
      <c r="AU1073" s="16"/>
      <c r="AV1073" s="16"/>
      <c r="AW1073" s="16"/>
      <c r="AX1073" s="16"/>
      <c r="AY1073" s="16"/>
      <c r="AZ1073" s="16"/>
      <c r="BA1073" s="16"/>
      <c r="BB1073" s="16"/>
      <c r="BC1073" s="16"/>
      <c r="BD1073" s="16"/>
      <c r="BE1073" s="16"/>
      <c r="BF1073" s="16"/>
      <c r="BG1073" s="16"/>
      <c r="BH1073" s="16"/>
      <c r="BI1073" s="16"/>
      <c r="BJ1073" s="16"/>
      <c r="BK1073" s="16"/>
      <c r="BL1073" s="16"/>
      <c r="BM1073" s="16"/>
      <c r="BN1073" s="16"/>
      <c r="BO1073" s="16"/>
      <c r="BP1073" s="16"/>
      <c r="BQ1073" s="16"/>
      <c r="BR1073" s="16"/>
      <c r="BS1073" s="16"/>
      <c r="BT1073" s="16"/>
      <c r="BU1073" s="16"/>
      <c r="BV1073" s="16"/>
      <c r="BW1073" s="16"/>
      <c r="BX1073" s="16"/>
      <c r="BY1073" s="16"/>
      <c r="BZ1073" s="16"/>
      <c r="CA1073" s="16"/>
      <c r="CB1073" s="16"/>
      <c r="CC1073" s="16"/>
      <c r="CD1073" s="16"/>
      <c r="CE1073" s="16"/>
      <c r="CF1073" s="16"/>
      <c r="CG1073" s="16"/>
      <c r="CH1073" s="16"/>
      <c r="CI1073" s="16"/>
      <c r="CJ1073" s="16"/>
      <c r="CK1073" s="16"/>
      <c r="CL1073" s="16"/>
      <c r="CM1073" s="16"/>
      <c r="CN1073" s="16"/>
      <c r="CO1073" s="16"/>
      <c r="CP1073" s="16"/>
      <c r="CQ1073" s="16"/>
      <c r="CR1073" s="16"/>
      <c r="CS1073" s="16"/>
      <c r="CT1073" s="16"/>
      <c r="CU1073" s="16"/>
      <c r="CV1073" s="16"/>
      <c r="CW1073" s="16"/>
      <c r="CX1073" s="16"/>
      <c r="CY1073" s="16"/>
      <c r="CZ1073" s="16"/>
      <c r="DA1073" s="16"/>
      <c r="DB1073" s="16"/>
      <c r="DC1073" s="16"/>
      <c r="DD1073" s="16"/>
      <c r="DE1073" s="16"/>
      <c r="DF1073" s="16"/>
      <c r="DG1073" s="16"/>
      <c r="DH1073" s="16"/>
      <c r="DI1073" s="16"/>
      <c r="DJ1073" s="16"/>
      <c r="DK1073" s="16"/>
      <c r="DL1073" s="16"/>
      <c r="DM1073" s="16"/>
      <c r="DN1073" s="16"/>
      <c r="DO1073" s="16"/>
      <c r="DP1073" s="16"/>
      <c r="DQ1073" s="16"/>
      <c r="DR1073" s="16"/>
      <c r="DS1073" s="16"/>
      <c r="DT1073" s="16"/>
      <c r="DU1073" s="16"/>
      <c r="DV1073" s="16"/>
      <c r="DW1073" s="16"/>
      <c r="DX1073" s="16"/>
      <c r="DY1073" s="16"/>
      <c r="DZ1073" s="16"/>
      <c r="EA1073" s="16"/>
      <c r="EB1073" s="16"/>
      <c r="EC1073" s="16"/>
      <c r="ED1073" s="16"/>
      <c r="EE1073" s="16"/>
      <c r="EF1073" s="16"/>
      <c r="EG1073" s="16"/>
      <c r="EH1073" s="16"/>
      <c r="EI1073" s="16"/>
      <c r="EJ1073" s="16"/>
      <c r="EK1073" s="16"/>
      <c r="EL1073" s="16"/>
      <c r="EM1073" s="16"/>
      <c r="EN1073" s="16"/>
      <c r="EO1073" s="16"/>
      <c r="EP1073" s="16"/>
      <c r="EQ1073" s="16"/>
      <c r="ER1073" s="16"/>
      <c r="ES1073" s="16"/>
      <c r="ET1073" s="16"/>
      <c r="EU1073" s="16"/>
      <c r="EV1073" s="16"/>
      <c r="EW1073" s="16"/>
      <c r="EX1073" s="16"/>
      <c r="EY1073" s="16"/>
      <c r="EZ1073" s="16"/>
      <c r="FA1073" s="16"/>
      <c r="FB1073" s="16"/>
      <c r="FC1073" s="16"/>
      <c r="FD1073" s="16"/>
      <c r="FE1073" s="16"/>
      <c r="FF1073" s="16"/>
      <c r="FG1073" s="16"/>
      <c r="FH1073" s="16"/>
      <c r="FI1073" s="16"/>
      <c r="FJ1073" s="16"/>
      <c r="FK1073" s="16"/>
      <c r="FL1073" s="16"/>
      <c r="FM1073" s="16"/>
      <c r="FN1073" s="16"/>
      <c r="FO1073" s="16"/>
      <c r="FP1073" s="16"/>
      <c r="FQ1073" s="16"/>
      <c r="FR1073" s="16"/>
      <c r="FS1073" s="16"/>
      <c r="FT1073" s="16"/>
      <c r="FU1073" s="16"/>
      <c r="FV1073" s="16"/>
      <c r="FW1073" s="16"/>
      <c r="FX1073" s="16"/>
      <c r="FY1073" s="16"/>
      <c r="FZ1073" s="17"/>
      <c r="GA1073" s="17"/>
      <c r="GB1073" s="17"/>
    </row>
    <row r="1074" spans="3:184" ht="14.25" customHeight="1">
      <c r="C1074" s="14"/>
      <c r="D1074" s="16"/>
      <c r="E1074" s="16"/>
      <c r="F1074" s="16"/>
      <c r="G1074" s="16"/>
      <c r="H1074" s="16"/>
      <c r="I1074" s="16"/>
      <c r="J1074" s="16"/>
      <c r="K1074" s="16"/>
      <c r="L1074" s="16"/>
      <c r="M1074" s="16"/>
      <c r="N1074" s="16"/>
      <c r="O1074" s="16"/>
      <c r="P1074" s="16"/>
      <c r="Q1074" s="16"/>
      <c r="R1074" s="16"/>
      <c r="S1074" s="16"/>
      <c r="T1074" s="16"/>
      <c r="U1074" s="16"/>
      <c r="V1074" s="16"/>
      <c r="W1074" s="16"/>
      <c r="X1074" s="16"/>
      <c r="Y1074" s="16"/>
      <c r="Z1074" s="16"/>
      <c r="AA1074" s="16"/>
      <c r="AB1074" s="16"/>
      <c r="AC1074" s="16"/>
      <c r="AD1074" s="16"/>
      <c r="AE1074" s="16"/>
      <c r="AF1074" s="16"/>
      <c r="AG1074" s="16"/>
      <c r="AH1074" s="16"/>
      <c r="AI1074" s="16"/>
      <c r="AJ1074" s="16"/>
      <c r="AK1074" s="16"/>
      <c r="AL1074" s="16"/>
      <c r="AM1074" s="16"/>
      <c r="AN1074" s="16"/>
      <c r="AO1074" s="16"/>
      <c r="AP1074" s="16"/>
      <c r="AQ1074" s="16"/>
      <c r="AR1074" s="16"/>
      <c r="AS1074" s="16"/>
      <c r="AT1074" s="16"/>
      <c r="AU1074" s="16"/>
      <c r="AV1074" s="16"/>
      <c r="AW1074" s="16"/>
      <c r="AX1074" s="16"/>
      <c r="AY1074" s="16"/>
      <c r="AZ1074" s="16"/>
      <c r="BA1074" s="16"/>
      <c r="BB1074" s="16"/>
      <c r="BC1074" s="16"/>
      <c r="BD1074" s="16"/>
      <c r="BE1074" s="16"/>
      <c r="BF1074" s="16"/>
      <c r="BG1074" s="16"/>
      <c r="BH1074" s="16"/>
      <c r="BI1074" s="16"/>
      <c r="BJ1074" s="16"/>
      <c r="BK1074" s="16"/>
      <c r="BL1074" s="16"/>
      <c r="BM1074" s="16"/>
      <c r="BN1074" s="16"/>
      <c r="BO1074" s="16"/>
      <c r="BP1074" s="16"/>
      <c r="BQ1074" s="16"/>
      <c r="BR1074" s="16"/>
      <c r="BS1074" s="16"/>
      <c r="BT1074" s="16"/>
      <c r="BU1074" s="16"/>
      <c r="BV1074" s="16"/>
      <c r="BW1074" s="16"/>
      <c r="BX1074" s="16"/>
      <c r="BY1074" s="16"/>
      <c r="BZ1074" s="16"/>
      <c r="CA1074" s="16"/>
      <c r="CB1074" s="16"/>
      <c r="CC1074" s="16"/>
      <c r="CD1074" s="16"/>
      <c r="CE1074" s="16"/>
      <c r="CF1074" s="16"/>
      <c r="CG1074" s="16"/>
      <c r="CH1074" s="16"/>
      <c r="CI1074" s="16"/>
      <c r="CJ1074" s="16"/>
      <c r="CK1074" s="16"/>
      <c r="CL1074" s="16"/>
      <c r="CM1074" s="16"/>
      <c r="CN1074" s="16"/>
      <c r="CO1074" s="16"/>
      <c r="CP1074" s="16"/>
      <c r="CQ1074" s="16"/>
      <c r="CR1074" s="16"/>
      <c r="CS1074" s="16"/>
      <c r="CT1074" s="16"/>
      <c r="CU1074" s="16"/>
      <c r="CV1074" s="16"/>
      <c r="CW1074" s="16"/>
      <c r="CX1074" s="16"/>
      <c r="CY1074" s="16"/>
      <c r="CZ1074" s="16"/>
      <c r="DA1074" s="16"/>
      <c r="DB1074" s="16"/>
      <c r="DC1074" s="16"/>
      <c r="DD1074" s="16"/>
      <c r="DE1074" s="16"/>
      <c r="DF1074" s="16"/>
      <c r="DG1074" s="16"/>
      <c r="DH1074" s="16"/>
      <c r="DI1074" s="16"/>
      <c r="DJ1074" s="16"/>
      <c r="DK1074" s="16"/>
      <c r="DL1074" s="16"/>
      <c r="DM1074" s="16"/>
      <c r="DN1074" s="16"/>
      <c r="DO1074" s="16"/>
      <c r="DP1074" s="16"/>
      <c r="DQ1074" s="16"/>
      <c r="DR1074" s="16"/>
      <c r="DS1074" s="16"/>
      <c r="DT1074" s="16"/>
      <c r="DU1074" s="16"/>
      <c r="DV1074" s="16"/>
      <c r="DW1074" s="16"/>
      <c r="DX1074" s="16"/>
      <c r="DY1074" s="16"/>
      <c r="DZ1074" s="16"/>
      <c r="EA1074" s="16"/>
      <c r="EB1074" s="16"/>
      <c r="EC1074" s="16"/>
      <c r="ED1074" s="16"/>
      <c r="EE1074" s="16"/>
      <c r="EF1074" s="16"/>
      <c r="EG1074" s="16"/>
      <c r="EH1074" s="16"/>
      <c r="EI1074" s="16"/>
      <c r="EJ1074" s="16"/>
      <c r="EK1074" s="16"/>
      <c r="EL1074" s="16"/>
      <c r="EM1074" s="16"/>
      <c r="EN1074" s="16"/>
      <c r="EO1074" s="16"/>
      <c r="EP1074" s="16"/>
      <c r="EQ1074" s="16"/>
      <c r="ER1074" s="16"/>
      <c r="ES1074" s="16"/>
      <c r="ET1074" s="16"/>
      <c r="EU1074" s="16"/>
      <c r="EV1074" s="16"/>
      <c r="EW1074" s="16"/>
      <c r="EX1074" s="16"/>
      <c r="EY1074" s="16"/>
      <c r="EZ1074" s="16"/>
      <c r="FA1074" s="16"/>
      <c r="FB1074" s="16"/>
      <c r="FC1074" s="16"/>
      <c r="FD1074" s="16"/>
      <c r="FE1074" s="16"/>
      <c r="FF1074" s="16"/>
      <c r="FG1074" s="16"/>
      <c r="FH1074" s="16"/>
      <c r="FI1074" s="16"/>
      <c r="FJ1074" s="16"/>
      <c r="FK1074" s="16"/>
      <c r="FL1074" s="16"/>
      <c r="FM1074" s="16"/>
      <c r="FN1074" s="16"/>
      <c r="FO1074" s="16"/>
      <c r="FP1074" s="16"/>
      <c r="FQ1074" s="16"/>
      <c r="FR1074" s="16"/>
      <c r="FS1074" s="16"/>
      <c r="FT1074" s="16"/>
      <c r="FU1074" s="16"/>
      <c r="FV1074" s="16"/>
      <c r="FW1074" s="16"/>
      <c r="FX1074" s="16"/>
      <c r="FY1074" s="16"/>
      <c r="FZ1074" s="17"/>
      <c r="GA1074" s="17"/>
      <c r="GB1074" s="17"/>
    </row>
    <row r="1075" spans="3:184" ht="14.25" customHeight="1">
      <c r="C1075" s="14"/>
      <c r="D1075" s="16"/>
      <c r="E1075" s="16"/>
      <c r="F1075" s="16"/>
      <c r="G1075" s="16"/>
      <c r="H1075" s="16"/>
      <c r="I1075" s="16"/>
      <c r="J1075" s="16"/>
      <c r="K1075" s="16"/>
      <c r="L1075" s="16"/>
      <c r="M1075" s="16"/>
      <c r="N1075" s="16"/>
      <c r="O1075" s="16"/>
      <c r="P1075" s="16"/>
      <c r="Q1075" s="16"/>
      <c r="R1075" s="16"/>
      <c r="S1075" s="16"/>
      <c r="T1075" s="16"/>
      <c r="U1075" s="16"/>
      <c r="V1075" s="16"/>
      <c r="W1075" s="16"/>
      <c r="X1075" s="16"/>
      <c r="Y1075" s="16"/>
      <c r="Z1075" s="16"/>
      <c r="AA1075" s="16"/>
      <c r="AB1075" s="16"/>
      <c r="AC1075" s="16"/>
      <c r="AD1075" s="16"/>
      <c r="AE1075" s="16"/>
      <c r="AF1075" s="16"/>
      <c r="AG1075" s="16"/>
      <c r="AH1075" s="16"/>
      <c r="AI1075" s="16"/>
      <c r="AJ1075" s="16"/>
      <c r="AK1075" s="16"/>
      <c r="AL1075" s="16"/>
      <c r="AM1075" s="16"/>
      <c r="AN1075" s="16"/>
      <c r="AO1075" s="16"/>
      <c r="AP1075" s="16"/>
      <c r="AQ1075" s="16"/>
      <c r="AR1075" s="16"/>
      <c r="AS1075" s="16"/>
      <c r="AT1075" s="16"/>
      <c r="AU1075" s="16"/>
      <c r="AV1075" s="16"/>
      <c r="AW1075" s="16"/>
      <c r="AX1075" s="16"/>
      <c r="AY1075" s="16"/>
      <c r="AZ1075" s="16"/>
      <c r="BA1075" s="16"/>
      <c r="BB1075" s="16"/>
      <c r="BC1075" s="16"/>
      <c r="BD1075" s="16"/>
      <c r="BE1075" s="16"/>
      <c r="BF1075" s="16"/>
      <c r="BG1075" s="16"/>
      <c r="BH1075" s="16"/>
      <c r="BI1075" s="16"/>
      <c r="BJ1075" s="16"/>
      <c r="BK1075" s="16"/>
      <c r="BL1075" s="16"/>
      <c r="BM1075" s="16"/>
      <c r="BN1075" s="16"/>
      <c r="BO1075" s="16"/>
      <c r="BP1075" s="16"/>
      <c r="BQ1075" s="16"/>
      <c r="BR1075" s="16"/>
      <c r="BS1075" s="16"/>
      <c r="BT1075" s="16"/>
      <c r="BU1075" s="16"/>
      <c r="BV1075" s="16"/>
      <c r="BW1075" s="16"/>
      <c r="BX1075" s="16"/>
      <c r="BY1075" s="16"/>
      <c r="BZ1075" s="16"/>
      <c r="CA1075" s="16"/>
      <c r="CB1075" s="16"/>
      <c r="CC1075" s="16"/>
      <c r="CD1075" s="16"/>
      <c r="CE1075" s="16"/>
      <c r="CF1075" s="16"/>
      <c r="CG1075" s="16"/>
      <c r="CH1075" s="16"/>
      <c r="CI1075" s="16"/>
      <c r="CJ1075" s="16"/>
      <c r="CK1075" s="16"/>
      <c r="CL1075" s="16"/>
      <c r="CM1075" s="16"/>
      <c r="CN1075" s="16"/>
      <c r="CO1075" s="16"/>
      <c r="CP1075" s="16"/>
      <c r="CQ1075" s="16"/>
      <c r="CR1075" s="16"/>
      <c r="CS1075" s="16"/>
      <c r="CT1075" s="16"/>
      <c r="CU1075" s="16"/>
      <c r="CV1075" s="16"/>
      <c r="CW1075" s="16"/>
      <c r="CX1075" s="16"/>
      <c r="CY1075" s="16"/>
      <c r="CZ1075" s="16"/>
      <c r="DA1075" s="16"/>
      <c r="DB1075" s="16"/>
      <c r="DC1075" s="16"/>
      <c r="DD1075" s="16"/>
      <c r="DE1075" s="16"/>
      <c r="DF1075" s="16"/>
      <c r="DG1075" s="16"/>
      <c r="DH1075" s="16"/>
      <c r="DI1075" s="16"/>
      <c r="DJ1075" s="16"/>
      <c r="DK1075" s="16"/>
      <c r="DL1075" s="16"/>
      <c r="DM1075" s="16"/>
      <c r="DN1075" s="16"/>
      <c r="DO1075" s="16"/>
      <c r="DP1075" s="16"/>
      <c r="DQ1075" s="16"/>
      <c r="DR1075" s="16"/>
      <c r="DS1075" s="16"/>
      <c r="DT1075" s="16"/>
      <c r="DU1075" s="16"/>
      <c r="DV1075" s="16"/>
      <c r="DW1075" s="16"/>
      <c r="DX1075" s="16"/>
      <c r="DY1075" s="16"/>
      <c r="DZ1075" s="16"/>
      <c r="EA1075" s="16"/>
      <c r="EB1075" s="16"/>
      <c r="EC1075" s="16"/>
      <c r="ED1075" s="16"/>
      <c r="EE1075" s="16"/>
      <c r="EF1075" s="16"/>
      <c r="EG1075" s="16"/>
      <c r="EH1075" s="16"/>
      <c r="EI1075" s="16"/>
      <c r="EJ1075" s="16"/>
      <c r="EK1075" s="16"/>
      <c r="EL1075" s="16"/>
      <c r="EM1075" s="16"/>
      <c r="EN1075" s="16"/>
      <c r="EO1075" s="16"/>
      <c r="EP1075" s="16"/>
      <c r="EQ1075" s="16"/>
      <c r="ER1075" s="16"/>
      <c r="ES1075" s="16"/>
      <c r="ET1075" s="16"/>
      <c r="EU1075" s="16"/>
      <c r="EV1075" s="16"/>
      <c r="EW1075" s="16"/>
      <c r="EX1075" s="16"/>
      <c r="EY1075" s="16"/>
      <c r="EZ1075" s="16"/>
      <c r="FA1075" s="16"/>
      <c r="FB1075" s="16"/>
      <c r="FC1075" s="16"/>
      <c r="FD1075" s="16"/>
      <c r="FE1075" s="16"/>
      <c r="FF1075" s="16"/>
      <c r="FG1075" s="16"/>
      <c r="FH1075" s="16"/>
      <c r="FI1075" s="16"/>
      <c r="FJ1075" s="16"/>
      <c r="FK1075" s="16"/>
      <c r="FL1075" s="16"/>
      <c r="FM1075" s="16"/>
      <c r="FN1075" s="16"/>
      <c r="FO1075" s="16"/>
      <c r="FP1075" s="16"/>
      <c r="FQ1075" s="16"/>
      <c r="FR1075" s="16"/>
      <c r="FS1075" s="16"/>
      <c r="FT1075" s="16"/>
      <c r="FU1075" s="16"/>
      <c r="FV1075" s="16"/>
      <c r="FW1075" s="16"/>
      <c r="FX1075" s="16"/>
      <c r="FY1075" s="16"/>
      <c r="FZ1075" s="17"/>
      <c r="GA1075" s="17"/>
      <c r="GB1075" s="17"/>
    </row>
    <row r="1076" spans="3:184" ht="14.25" customHeight="1">
      <c r="C1076" s="14"/>
      <c r="D1076" s="16"/>
      <c r="E1076" s="16"/>
      <c r="F1076" s="16"/>
      <c r="G1076" s="16"/>
      <c r="H1076" s="16"/>
      <c r="I1076" s="16"/>
      <c r="J1076" s="16"/>
      <c r="K1076" s="16"/>
      <c r="L1076" s="16"/>
      <c r="M1076" s="16"/>
      <c r="N1076" s="16"/>
      <c r="O1076" s="16"/>
      <c r="P1076" s="16"/>
      <c r="Q1076" s="16"/>
      <c r="R1076" s="16"/>
      <c r="S1076" s="16"/>
      <c r="T1076" s="16"/>
      <c r="U1076" s="16"/>
      <c r="V1076" s="16"/>
      <c r="W1076" s="16"/>
      <c r="X1076" s="16"/>
      <c r="Y1076" s="16"/>
      <c r="Z1076" s="16"/>
      <c r="AA1076" s="16"/>
      <c r="AB1076" s="16"/>
      <c r="AC1076" s="16"/>
      <c r="AD1076" s="16"/>
      <c r="AE1076" s="16"/>
      <c r="AF1076" s="16"/>
      <c r="AG1076" s="16"/>
      <c r="AH1076" s="16"/>
      <c r="AI1076" s="16"/>
      <c r="AJ1076" s="16"/>
      <c r="AK1076" s="16"/>
      <c r="AL1076" s="16"/>
      <c r="AM1076" s="16"/>
      <c r="AN1076" s="16"/>
      <c r="AO1076" s="16"/>
      <c r="AP1076" s="16"/>
      <c r="AQ1076" s="16"/>
      <c r="AR1076" s="16"/>
      <c r="AS1076" s="16"/>
      <c r="AT1076" s="16"/>
      <c r="AU1076" s="16"/>
      <c r="AV1076" s="16"/>
      <c r="AW1076" s="16"/>
      <c r="AX1076" s="16"/>
      <c r="AY1076" s="16"/>
      <c r="AZ1076" s="16"/>
      <c r="BA1076" s="16"/>
      <c r="BB1076" s="16"/>
      <c r="BC1076" s="16"/>
      <c r="BD1076" s="16"/>
      <c r="BE1076" s="16"/>
      <c r="BF1076" s="16"/>
      <c r="BG1076" s="16"/>
      <c r="BH1076" s="16"/>
      <c r="BI1076" s="16"/>
      <c r="BJ1076" s="16"/>
      <c r="BK1076" s="16"/>
      <c r="BL1076" s="16"/>
      <c r="BM1076" s="16"/>
      <c r="BN1076" s="16"/>
      <c r="BO1076" s="16"/>
      <c r="BP1076" s="16"/>
      <c r="BQ1076" s="16"/>
      <c r="BR1076" s="16"/>
      <c r="BS1076" s="16"/>
      <c r="BT1076" s="16"/>
      <c r="BU1076" s="16"/>
      <c r="BV1076" s="16"/>
      <c r="BW1076" s="16"/>
      <c r="BX1076" s="16"/>
      <c r="BY1076" s="16"/>
      <c r="BZ1076" s="16"/>
      <c r="CA1076" s="16"/>
      <c r="CB1076" s="16"/>
      <c r="CC1076" s="16"/>
      <c r="CD1076" s="16"/>
      <c r="CE1076" s="16"/>
      <c r="CF1076" s="16"/>
      <c r="CG1076" s="16"/>
      <c r="CH1076" s="16"/>
      <c r="CI1076" s="16"/>
      <c r="CJ1076" s="16"/>
      <c r="CK1076" s="16"/>
      <c r="CL1076" s="16"/>
      <c r="CM1076" s="16"/>
      <c r="CN1076" s="16"/>
      <c r="CO1076" s="16"/>
      <c r="CP1076" s="16"/>
      <c r="CQ1076" s="16"/>
      <c r="CR1076" s="16"/>
      <c r="CS1076" s="16"/>
      <c r="CT1076" s="16"/>
      <c r="CU1076" s="16"/>
      <c r="CV1076" s="16"/>
      <c r="CW1076" s="16"/>
      <c r="CX1076" s="16"/>
      <c r="CY1076" s="16"/>
      <c r="CZ1076" s="16"/>
      <c r="DA1076" s="16"/>
      <c r="DB1076" s="16"/>
      <c r="DC1076" s="16"/>
      <c r="DD1076" s="16"/>
      <c r="DE1076" s="16"/>
      <c r="DF1076" s="16"/>
      <c r="DG1076" s="16"/>
      <c r="DH1076" s="16"/>
      <c r="DI1076" s="16"/>
      <c r="DJ1076" s="16"/>
      <c r="DK1076" s="16"/>
      <c r="DL1076" s="16"/>
      <c r="DM1076" s="16"/>
      <c r="DN1076" s="16"/>
      <c r="DO1076" s="16"/>
      <c r="DP1076" s="16"/>
      <c r="DQ1076" s="16"/>
      <c r="DR1076" s="16"/>
      <c r="DS1076" s="16"/>
      <c r="DT1076" s="16"/>
      <c r="DU1076" s="16"/>
      <c r="DV1076" s="16"/>
      <c r="DW1076" s="16"/>
      <c r="DX1076" s="16"/>
      <c r="DY1076" s="16"/>
      <c r="DZ1076" s="16"/>
      <c r="EA1076" s="16"/>
      <c r="EB1076" s="16"/>
      <c r="EC1076" s="16"/>
      <c r="ED1076" s="16"/>
      <c r="EE1076" s="16"/>
      <c r="EF1076" s="16"/>
      <c r="EG1076" s="16"/>
      <c r="EH1076" s="16"/>
      <c r="EI1076" s="16"/>
      <c r="EJ1076" s="16"/>
      <c r="EK1076" s="16"/>
      <c r="EL1076" s="16"/>
      <c r="EM1076" s="16"/>
      <c r="EN1076" s="16"/>
      <c r="EO1076" s="16"/>
      <c r="EP1076" s="16"/>
      <c r="EQ1076" s="16"/>
      <c r="ER1076" s="16"/>
      <c r="ES1076" s="16"/>
      <c r="ET1076" s="16"/>
      <c r="EU1076" s="16"/>
      <c r="EV1076" s="16"/>
      <c r="EW1076" s="16"/>
      <c r="EX1076" s="16"/>
      <c r="EY1076" s="16"/>
      <c r="EZ1076" s="16"/>
      <c r="FA1076" s="16"/>
      <c r="FB1076" s="16"/>
      <c r="FC1076" s="16"/>
      <c r="FD1076" s="16"/>
      <c r="FE1076" s="16"/>
      <c r="FF1076" s="16"/>
      <c r="FG1076" s="16"/>
      <c r="FH1076" s="16"/>
      <c r="FI1076" s="16"/>
      <c r="FJ1076" s="16"/>
      <c r="FK1076" s="16"/>
      <c r="FL1076" s="16"/>
      <c r="FM1076" s="16"/>
      <c r="FN1076" s="16"/>
      <c r="FO1076" s="16"/>
      <c r="FP1076" s="16"/>
      <c r="FQ1076" s="16"/>
      <c r="FR1076" s="16"/>
      <c r="FS1076" s="16"/>
      <c r="FT1076" s="16"/>
      <c r="FU1076" s="16"/>
      <c r="FV1076" s="16"/>
      <c r="FW1076" s="16"/>
      <c r="FX1076" s="16"/>
      <c r="FY1076" s="16"/>
      <c r="FZ1076" s="17"/>
      <c r="GA1076" s="17"/>
      <c r="GB1076" s="17"/>
    </row>
    <row r="1077" spans="3:184" ht="14.25" customHeight="1">
      <c r="C1077" s="14"/>
      <c r="D1077" s="16"/>
      <c r="E1077" s="16"/>
      <c r="F1077" s="16"/>
      <c r="G1077" s="16"/>
      <c r="H1077" s="16"/>
      <c r="I1077" s="16"/>
      <c r="J1077" s="16"/>
      <c r="K1077" s="16"/>
      <c r="L1077" s="16"/>
      <c r="M1077" s="16"/>
      <c r="N1077" s="16"/>
      <c r="O1077" s="16"/>
      <c r="P1077" s="16"/>
      <c r="Q1077" s="16"/>
      <c r="R1077" s="16"/>
      <c r="S1077" s="16"/>
      <c r="T1077" s="16"/>
      <c r="U1077" s="16"/>
      <c r="V1077" s="16"/>
      <c r="W1077" s="16"/>
      <c r="X1077" s="16"/>
      <c r="Y1077" s="16"/>
      <c r="Z1077" s="16"/>
      <c r="AA1077" s="16"/>
      <c r="AB1077" s="16"/>
      <c r="AC1077" s="16"/>
      <c r="AD1077" s="16"/>
      <c r="AE1077" s="16"/>
      <c r="AF1077" s="16"/>
      <c r="AG1077" s="16"/>
      <c r="AH1077" s="16"/>
      <c r="AI1077" s="16"/>
      <c r="AJ1077" s="16"/>
      <c r="AK1077" s="16"/>
      <c r="AL1077" s="16"/>
      <c r="AM1077" s="16"/>
      <c r="AN1077" s="16"/>
      <c r="AO1077" s="16"/>
      <c r="AP1077" s="16"/>
      <c r="AQ1077" s="16"/>
      <c r="AR1077" s="16"/>
      <c r="AS1077" s="16"/>
      <c r="AT1077" s="16"/>
      <c r="AU1077" s="16"/>
      <c r="AV1077" s="16"/>
      <c r="AW1077" s="16"/>
      <c r="AX1077" s="16"/>
      <c r="AY1077" s="16"/>
      <c r="AZ1077" s="16"/>
      <c r="BA1077" s="16"/>
      <c r="BB1077" s="16"/>
      <c r="BC1077" s="16"/>
      <c r="BD1077" s="16"/>
      <c r="BE1077" s="16"/>
      <c r="BF1077" s="16"/>
      <c r="BG1077" s="16"/>
      <c r="BH1077" s="16"/>
      <c r="BI1077" s="16"/>
      <c r="BJ1077" s="16"/>
      <c r="BK1077" s="16"/>
      <c r="BL1077" s="16"/>
      <c r="BM1077" s="16"/>
      <c r="BN1077" s="16"/>
      <c r="BO1077" s="16"/>
      <c r="BP1077" s="16"/>
      <c r="BQ1077" s="16"/>
      <c r="BR1077" s="16"/>
      <c r="BS1077" s="16"/>
      <c r="BT1077" s="16"/>
      <c r="BU1077" s="16"/>
      <c r="BV1077" s="16"/>
      <c r="BW1077" s="16"/>
      <c r="BX1077" s="16"/>
      <c r="BY1077" s="16"/>
      <c r="BZ1077" s="16"/>
      <c r="CA1077" s="16"/>
      <c r="CB1077" s="16"/>
      <c r="CC1077" s="16"/>
      <c r="CD1077" s="16"/>
      <c r="CE1077" s="16"/>
      <c r="CF1077" s="16"/>
      <c r="CG1077" s="16"/>
      <c r="CH1077" s="16"/>
      <c r="CI1077" s="16"/>
      <c r="CJ1077" s="16"/>
      <c r="CK1077" s="16"/>
      <c r="CL1077" s="16"/>
      <c r="CM1077" s="16"/>
      <c r="CN1077" s="16"/>
      <c r="CO1077" s="16"/>
      <c r="CP1077" s="16"/>
      <c r="CQ1077" s="16"/>
      <c r="CR1077" s="16"/>
      <c r="CS1077" s="16"/>
      <c r="CT1077" s="16"/>
      <c r="CU1077" s="16"/>
      <c r="CV1077" s="16"/>
      <c r="CW1077" s="16"/>
      <c r="CX1077" s="16"/>
      <c r="CY1077" s="16"/>
      <c r="CZ1077" s="16"/>
      <c r="DA1077" s="16"/>
      <c r="DB1077" s="16"/>
      <c r="DC1077" s="16"/>
      <c r="DD1077" s="16"/>
      <c r="DE1077" s="16"/>
      <c r="DF1077" s="16"/>
      <c r="DG1077" s="16"/>
      <c r="DH1077" s="16"/>
      <c r="DI1077" s="16"/>
      <c r="DJ1077" s="16"/>
      <c r="DK1077" s="16"/>
      <c r="DL1077" s="16"/>
      <c r="DM1077" s="16"/>
      <c r="DN1077" s="16"/>
      <c r="DO1077" s="16"/>
      <c r="DP1077" s="16"/>
      <c r="DQ1077" s="16"/>
      <c r="DR1077" s="16"/>
      <c r="DS1077" s="16"/>
      <c r="DT1077" s="16"/>
      <c r="DU1077" s="16"/>
      <c r="DV1077" s="16"/>
      <c r="DW1077" s="16"/>
      <c r="DX1077" s="16"/>
      <c r="DY1077" s="16"/>
      <c r="DZ1077" s="16"/>
      <c r="EA1077" s="16"/>
      <c r="EB1077" s="16"/>
      <c r="EC1077" s="16"/>
      <c r="ED1077" s="16"/>
      <c r="EE1077" s="16"/>
      <c r="EF1077" s="16"/>
      <c r="EG1077" s="16"/>
      <c r="EH1077" s="16"/>
      <c r="EI1077" s="16"/>
      <c r="EJ1077" s="16"/>
      <c r="EK1077" s="16"/>
      <c r="EL1077" s="16"/>
      <c r="EM1077" s="16"/>
      <c r="EN1077" s="16"/>
      <c r="EO1077" s="16"/>
      <c r="EP1077" s="16"/>
      <c r="EQ1077" s="16"/>
      <c r="ER1077" s="16"/>
      <c r="ES1077" s="16"/>
      <c r="ET1077" s="16"/>
      <c r="EU1077" s="16"/>
      <c r="EV1077" s="16"/>
      <c r="EW1077" s="16"/>
      <c r="EX1077" s="16"/>
      <c r="EY1077" s="16"/>
      <c r="EZ1077" s="16"/>
      <c r="FA1077" s="16"/>
      <c r="FB1077" s="16"/>
      <c r="FC1077" s="16"/>
      <c r="FD1077" s="16"/>
      <c r="FE1077" s="16"/>
      <c r="FF1077" s="16"/>
      <c r="FG1077" s="16"/>
      <c r="FH1077" s="16"/>
      <c r="FI1077" s="16"/>
      <c r="FJ1077" s="16"/>
      <c r="FK1077" s="16"/>
      <c r="FL1077" s="16"/>
      <c r="FM1077" s="16"/>
      <c r="FN1077" s="16"/>
      <c r="FO1077" s="16"/>
      <c r="FP1077" s="16"/>
      <c r="FQ1077" s="16"/>
      <c r="FR1077" s="16"/>
      <c r="FS1077" s="16"/>
      <c r="FT1077" s="16"/>
      <c r="FU1077" s="16"/>
      <c r="FV1077" s="16"/>
      <c r="FW1077" s="16"/>
      <c r="FX1077" s="16"/>
      <c r="FY1077" s="16"/>
      <c r="FZ1077" s="17"/>
      <c r="GA1077" s="17"/>
      <c r="GB1077" s="17"/>
    </row>
    <row r="1078" spans="3:184" ht="14.25" customHeight="1">
      <c r="C1078" s="14"/>
      <c r="D1078" s="16"/>
      <c r="E1078" s="16"/>
      <c r="F1078" s="16"/>
      <c r="G1078" s="16"/>
      <c r="H1078" s="16"/>
      <c r="I1078" s="16"/>
      <c r="J1078" s="16"/>
      <c r="K1078" s="16"/>
      <c r="L1078" s="16"/>
      <c r="M1078" s="16"/>
      <c r="N1078" s="16"/>
      <c r="O1078" s="16"/>
      <c r="P1078" s="16"/>
      <c r="Q1078" s="16"/>
      <c r="R1078" s="16"/>
      <c r="S1078" s="16"/>
      <c r="T1078" s="16"/>
      <c r="U1078" s="16"/>
      <c r="V1078" s="16"/>
      <c r="W1078" s="16"/>
      <c r="X1078" s="16"/>
      <c r="Y1078" s="16"/>
      <c r="Z1078" s="16"/>
      <c r="AA1078" s="16"/>
      <c r="AB1078" s="16"/>
      <c r="AC1078" s="16"/>
      <c r="AD1078" s="16"/>
      <c r="AE1078" s="16"/>
      <c r="AF1078" s="16"/>
      <c r="AG1078" s="16"/>
      <c r="AH1078" s="16"/>
      <c r="AI1078" s="16"/>
      <c r="AJ1078" s="16"/>
      <c r="AK1078" s="16"/>
      <c r="AL1078" s="16"/>
      <c r="AM1078" s="16"/>
      <c r="AN1078" s="16"/>
      <c r="AO1078" s="16"/>
      <c r="AP1078" s="16"/>
      <c r="AQ1078" s="16"/>
      <c r="AR1078" s="16"/>
      <c r="AS1078" s="16"/>
      <c r="AT1078" s="16"/>
      <c r="AU1078" s="16"/>
      <c r="AV1078" s="16"/>
      <c r="AW1078" s="16"/>
      <c r="AX1078" s="16"/>
      <c r="AY1078" s="16"/>
      <c r="AZ1078" s="16"/>
      <c r="BA1078" s="16"/>
      <c r="BB1078" s="16"/>
      <c r="BC1078" s="16"/>
      <c r="BD1078" s="16"/>
      <c r="BE1078" s="16"/>
      <c r="BF1078" s="16"/>
      <c r="BG1078" s="16"/>
      <c r="BH1078" s="16"/>
      <c r="BI1078" s="16"/>
      <c r="BJ1078" s="16"/>
      <c r="BK1078" s="16"/>
      <c r="BL1078" s="16"/>
      <c r="BM1078" s="16"/>
      <c r="BN1078" s="16"/>
      <c r="BO1078" s="16"/>
      <c r="BP1078" s="16"/>
      <c r="BQ1078" s="16"/>
      <c r="BR1078" s="16"/>
      <c r="BS1078" s="16"/>
      <c r="BT1078" s="16"/>
      <c r="BU1078" s="16"/>
      <c r="BV1078" s="16"/>
      <c r="BW1078" s="16"/>
      <c r="BX1078" s="16"/>
      <c r="BY1078" s="16"/>
      <c r="BZ1078" s="16"/>
      <c r="CA1078" s="16"/>
      <c r="CB1078" s="16"/>
      <c r="CC1078" s="16"/>
      <c r="CD1078" s="16"/>
      <c r="CE1078" s="16"/>
      <c r="CF1078" s="16"/>
      <c r="CG1078" s="16"/>
      <c r="CH1078" s="16"/>
      <c r="CI1078" s="16"/>
      <c r="CJ1078" s="16"/>
      <c r="CK1078" s="16"/>
      <c r="CL1078" s="16"/>
      <c r="CM1078" s="16"/>
      <c r="CN1078" s="16"/>
      <c r="CO1078" s="16"/>
      <c r="CP1078" s="16"/>
      <c r="CQ1078" s="16"/>
      <c r="CR1078" s="16"/>
      <c r="CS1078" s="16"/>
      <c r="CT1078" s="16"/>
      <c r="CU1078" s="16"/>
      <c r="CV1078" s="16"/>
      <c r="CW1078" s="16"/>
      <c r="CX1078" s="16"/>
      <c r="CY1078" s="16"/>
      <c r="CZ1078" s="16"/>
      <c r="DA1078" s="16"/>
      <c r="DB1078" s="16"/>
      <c r="DC1078" s="16"/>
      <c r="DD1078" s="16"/>
      <c r="DE1078" s="16"/>
      <c r="DF1078" s="16"/>
      <c r="DG1078" s="16"/>
      <c r="DH1078" s="16"/>
      <c r="DI1078" s="16"/>
      <c r="DJ1078" s="16"/>
      <c r="DK1078" s="16"/>
      <c r="DL1078" s="16"/>
      <c r="DM1078" s="16"/>
      <c r="DN1078" s="16"/>
      <c r="DO1078" s="16"/>
      <c r="DP1078" s="16"/>
      <c r="DQ1078" s="16"/>
      <c r="DR1078" s="16"/>
      <c r="DS1078" s="16"/>
      <c r="DT1078" s="16"/>
      <c r="DU1078" s="16"/>
      <c r="DV1078" s="16"/>
      <c r="DW1078" s="16"/>
      <c r="DX1078" s="16"/>
      <c r="DY1078" s="16"/>
      <c r="DZ1078" s="16"/>
      <c r="EA1078" s="16"/>
      <c r="EB1078" s="16"/>
      <c r="EC1078" s="16"/>
      <c r="ED1078" s="16"/>
      <c r="EE1078" s="16"/>
      <c r="EF1078" s="16"/>
      <c r="EG1078" s="16"/>
      <c r="EH1078" s="16"/>
      <c r="EI1078" s="16"/>
      <c r="EJ1078" s="16"/>
      <c r="EK1078" s="16"/>
      <c r="EL1078" s="16"/>
      <c r="EM1078" s="16"/>
      <c r="EN1078" s="16"/>
      <c r="EO1078" s="16"/>
      <c r="EP1078" s="16"/>
      <c r="EQ1078" s="16"/>
      <c r="ER1078" s="16"/>
      <c r="ES1078" s="16"/>
      <c r="ET1078" s="16"/>
      <c r="EU1078" s="16"/>
      <c r="EV1078" s="16"/>
      <c r="EW1078" s="16"/>
      <c r="EX1078" s="16"/>
      <c r="EY1078" s="16"/>
      <c r="EZ1078" s="16"/>
      <c r="FA1078" s="16"/>
      <c r="FB1078" s="16"/>
      <c r="FC1078" s="16"/>
      <c r="FD1078" s="16"/>
      <c r="FE1078" s="16"/>
      <c r="FF1078" s="16"/>
      <c r="FG1078" s="16"/>
      <c r="FH1078" s="16"/>
      <c r="FI1078" s="16"/>
      <c r="FJ1078" s="16"/>
      <c r="FK1078" s="16"/>
      <c r="FL1078" s="16"/>
      <c r="FM1078" s="16"/>
      <c r="FN1078" s="16"/>
      <c r="FO1078" s="16"/>
      <c r="FP1078" s="16"/>
      <c r="FQ1078" s="16"/>
      <c r="FR1078" s="16"/>
      <c r="FS1078" s="16"/>
      <c r="FT1078" s="16"/>
      <c r="FU1078" s="16"/>
      <c r="FV1078" s="16"/>
      <c r="FW1078" s="16"/>
      <c r="FX1078" s="16"/>
      <c r="FY1078" s="16"/>
      <c r="FZ1078" s="17"/>
      <c r="GA1078" s="17"/>
      <c r="GB1078" s="17"/>
    </row>
    <row r="1079" spans="3:184" ht="14.25" customHeight="1">
      <c r="C1079" s="14"/>
      <c r="D1079" s="16"/>
      <c r="E1079" s="16"/>
      <c r="F1079" s="16"/>
      <c r="G1079" s="16"/>
      <c r="H1079" s="16"/>
      <c r="I1079" s="16"/>
      <c r="J1079" s="16"/>
      <c r="K1079" s="16"/>
      <c r="L1079" s="16"/>
      <c r="M1079" s="16"/>
      <c r="N1079" s="16"/>
      <c r="O1079" s="16"/>
      <c r="P1079" s="16"/>
      <c r="Q1079" s="16"/>
      <c r="R1079" s="16"/>
      <c r="S1079" s="16"/>
      <c r="T1079" s="16"/>
      <c r="U1079" s="16"/>
      <c r="V1079" s="16"/>
      <c r="W1079" s="16"/>
      <c r="X1079" s="16"/>
      <c r="Y1079" s="16"/>
      <c r="Z1079" s="16"/>
      <c r="AA1079" s="16"/>
      <c r="AB1079" s="16"/>
      <c r="AC1079" s="16"/>
      <c r="AD1079" s="16"/>
      <c r="AE1079" s="16"/>
      <c r="AF1079" s="16"/>
      <c r="AG1079" s="16"/>
      <c r="AH1079" s="16"/>
      <c r="AI1079" s="16"/>
      <c r="AJ1079" s="16"/>
      <c r="AK1079" s="16"/>
      <c r="AL1079" s="16"/>
      <c r="AM1079" s="16"/>
      <c r="AN1079" s="16"/>
      <c r="AO1079" s="16"/>
      <c r="AP1079" s="16"/>
      <c r="AQ1079" s="16"/>
      <c r="AR1079" s="16"/>
      <c r="AS1079" s="16"/>
      <c r="AT1079" s="16"/>
      <c r="AU1079" s="16"/>
      <c r="AV1079" s="16"/>
      <c r="AW1079" s="16"/>
      <c r="AX1079" s="16"/>
      <c r="AY1079" s="16"/>
      <c r="AZ1079" s="16"/>
      <c r="BA1079" s="16"/>
      <c r="BB1079" s="16"/>
      <c r="BC1079" s="16"/>
      <c r="BD1079" s="16"/>
      <c r="BE1079" s="16"/>
      <c r="BF1079" s="16"/>
      <c r="BG1079" s="16"/>
      <c r="BH1079" s="16"/>
      <c r="BI1079" s="16"/>
      <c r="BJ1079" s="16"/>
      <c r="BK1079" s="16"/>
      <c r="BL1079" s="16"/>
      <c r="BM1079" s="16"/>
      <c r="BN1079" s="16"/>
      <c r="BO1079" s="16"/>
      <c r="BP1079" s="16"/>
      <c r="BQ1079" s="16"/>
      <c r="BR1079" s="16"/>
      <c r="BS1079" s="16"/>
      <c r="BT1079" s="16"/>
      <c r="BU1079" s="16"/>
      <c r="BV1079" s="16"/>
      <c r="BW1079" s="16"/>
      <c r="BX1079" s="16"/>
      <c r="BY1079" s="16"/>
      <c r="BZ1079" s="16"/>
      <c r="CA1079" s="16"/>
      <c r="CB1079" s="16"/>
      <c r="CC1079" s="16"/>
      <c r="CD1079" s="16"/>
      <c r="CE1079" s="16"/>
      <c r="CF1079" s="16"/>
      <c r="CG1079" s="16"/>
      <c r="CH1079" s="16"/>
      <c r="CI1079" s="16"/>
      <c r="CJ1079" s="16"/>
      <c r="CK1079" s="16"/>
      <c r="CL1079" s="16"/>
      <c r="CM1079" s="16"/>
      <c r="CN1079" s="16"/>
      <c r="CO1079" s="16"/>
      <c r="CP1079" s="16"/>
      <c r="CQ1079" s="16"/>
      <c r="CR1079" s="16"/>
      <c r="CS1079" s="16"/>
      <c r="CT1079" s="16"/>
      <c r="CU1079" s="16"/>
      <c r="CV1079" s="16"/>
      <c r="CW1079" s="16"/>
      <c r="CX1079" s="16"/>
      <c r="CY1079" s="16"/>
      <c r="CZ1079" s="16"/>
      <c r="DA1079" s="16"/>
      <c r="DB1079" s="16"/>
      <c r="DC1079" s="16"/>
      <c r="DD1079" s="16"/>
      <c r="DE1079" s="16"/>
      <c r="DF1079" s="16"/>
      <c r="DG1079" s="16"/>
      <c r="DH1079" s="16"/>
      <c r="DI1079" s="16"/>
      <c r="DJ1079" s="16"/>
      <c r="DK1079" s="16"/>
      <c r="DL1079" s="16"/>
      <c r="DM1079" s="16"/>
      <c r="DN1079" s="16"/>
      <c r="DO1079" s="16"/>
      <c r="DP1079" s="16"/>
      <c r="DQ1079" s="16"/>
      <c r="DR1079" s="16"/>
      <c r="DS1079" s="16"/>
      <c r="DT1079" s="16"/>
      <c r="DU1079" s="16"/>
      <c r="DV1079" s="16"/>
      <c r="DW1079" s="16"/>
      <c r="DX1079" s="16"/>
      <c r="DY1079" s="16"/>
      <c r="DZ1079" s="16"/>
      <c r="EA1079" s="16"/>
      <c r="EB1079" s="16"/>
      <c r="EC1079" s="16"/>
      <c r="ED1079" s="16"/>
      <c r="EE1079" s="16"/>
      <c r="EF1079" s="16"/>
      <c r="EG1079" s="16"/>
      <c r="EH1079" s="16"/>
      <c r="EI1079" s="16"/>
      <c r="EJ1079" s="16"/>
      <c r="EK1079" s="16"/>
      <c r="EL1079" s="16"/>
      <c r="EM1079" s="16"/>
      <c r="EN1079" s="16"/>
      <c r="EO1079" s="16"/>
      <c r="EP1079" s="16"/>
      <c r="EQ1079" s="16"/>
      <c r="ER1079" s="16"/>
      <c r="ES1079" s="16"/>
      <c r="ET1079" s="16"/>
      <c r="EU1079" s="16"/>
      <c r="EV1079" s="16"/>
      <c r="EW1079" s="16"/>
      <c r="EX1079" s="16"/>
      <c r="EY1079" s="16"/>
      <c r="EZ1079" s="16"/>
      <c r="FA1079" s="16"/>
      <c r="FB1079" s="16"/>
      <c r="FC1079" s="16"/>
      <c r="FD1079" s="16"/>
      <c r="FE1079" s="16"/>
      <c r="FF1079" s="16"/>
      <c r="FG1079" s="16"/>
      <c r="FH1079" s="16"/>
      <c r="FI1079" s="16"/>
      <c r="FJ1079" s="16"/>
      <c r="FK1079" s="16"/>
      <c r="FL1079" s="16"/>
      <c r="FM1079" s="16"/>
      <c r="FN1079" s="16"/>
      <c r="FO1079" s="16"/>
      <c r="FP1079" s="16"/>
      <c r="FQ1079" s="16"/>
      <c r="FR1079" s="16"/>
      <c r="FS1079" s="16"/>
      <c r="FT1079" s="16"/>
      <c r="FU1079" s="16"/>
      <c r="FV1079" s="16"/>
      <c r="FW1079" s="16"/>
      <c r="FX1079" s="16"/>
      <c r="FY1079" s="16"/>
      <c r="FZ1079" s="17"/>
      <c r="GA1079" s="17"/>
      <c r="GB1079" s="17"/>
    </row>
    <row r="1080" spans="3:184" ht="14.25" customHeight="1">
      <c r="C1080" s="14"/>
      <c r="D1080" s="16"/>
      <c r="E1080" s="16"/>
      <c r="F1080" s="16"/>
      <c r="G1080" s="16"/>
      <c r="H1080" s="16"/>
      <c r="I1080" s="16"/>
      <c r="J1080" s="16"/>
      <c r="K1080" s="16"/>
      <c r="L1080" s="16"/>
      <c r="M1080" s="16"/>
      <c r="N1080" s="16"/>
      <c r="O1080" s="16"/>
      <c r="P1080" s="16"/>
      <c r="Q1080" s="16"/>
      <c r="R1080" s="16"/>
      <c r="S1080" s="16"/>
      <c r="T1080" s="16"/>
      <c r="U1080" s="16"/>
      <c r="V1080" s="16"/>
      <c r="W1080" s="16"/>
      <c r="X1080" s="16"/>
      <c r="Y1080" s="16"/>
      <c r="Z1080" s="16"/>
      <c r="AA1080" s="16"/>
      <c r="AB1080" s="16"/>
      <c r="AC1080" s="16"/>
      <c r="AD1080" s="16"/>
      <c r="AE1080" s="16"/>
      <c r="AF1080" s="16"/>
      <c r="AG1080" s="16"/>
      <c r="AH1080" s="16"/>
      <c r="AI1080" s="16"/>
      <c r="AJ1080" s="16"/>
      <c r="AK1080" s="16"/>
      <c r="AL1080" s="16"/>
      <c r="AM1080" s="16"/>
      <c r="AN1080" s="16"/>
      <c r="AO1080" s="16"/>
      <c r="AP1080" s="16"/>
      <c r="AQ1080" s="16"/>
      <c r="AR1080" s="16"/>
      <c r="AS1080" s="16"/>
      <c r="AT1080" s="16"/>
      <c r="AU1080" s="16"/>
      <c r="AV1080" s="16"/>
      <c r="AW1080" s="16"/>
      <c r="AX1080" s="16"/>
      <c r="AY1080" s="16"/>
      <c r="AZ1080" s="16"/>
      <c r="BA1080" s="16"/>
      <c r="BB1080" s="16"/>
      <c r="BC1080" s="16"/>
      <c r="BD1080" s="16"/>
      <c r="BE1080" s="16"/>
      <c r="BF1080" s="16"/>
      <c r="BG1080" s="16"/>
      <c r="BH1080" s="16"/>
      <c r="BI1080" s="16"/>
      <c r="BJ1080" s="16"/>
      <c r="BK1080" s="16"/>
      <c r="BL1080" s="16"/>
      <c r="BM1080" s="16"/>
      <c r="BN1080" s="16"/>
      <c r="BO1080" s="16"/>
      <c r="BP1080" s="16"/>
      <c r="BQ1080" s="16"/>
      <c r="BR1080" s="16"/>
      <c r="BS1080" s="16"/>
      <c r="BT1080" s="16"/>
      <c r="BU1080" s="16"/>
      <c r="BV1080" s="16"/>
      <c r="BW1080" s="16"/>
      <c r="BX1080" s="16"/>
      <c r="BY1080" s="16"/>
      <c r="BZ1080" s="16"/>
      <c r="CA1080" s="16"/>
      <c r="CB1080" s="16"/>
      <c r="CC1080" s="16"/>
      <c r="CD1080" s="16"/>
      <c r="CE1080" s="16"/>
      <c r="CF1080" s="16"/>
      <c r="CG1080" s="16"/>
      <c r="CH1080" s="16"/>
      <c r="CI1080" s="16"/>
      <c r="CJ1080" s="16"/>
      <c r="CK1080" s="16"/>
      <c r="CL1080" s="16"/>
      <c r="CM1080" s="16"/>
      <c r="CN1080" s="16"/>
      <c r="CO1080" s="16"/>
      <c r="CP1080" s="16"/>
      <c r="CQ1080" s="16"/>
      <c r="CR1080" s="16"/>
      <c r="CS1080" s="16"/>
      <c r="CT1080" s="16"/>
      <c r="CU1080" s="16"/>
      <c r="CV1080" s="16"/>
      <c r="CW1080" s="16"/>
      <c r="CX1080" s="16"/>
      <c r="CY1080" s="16"/>
      <c r="CZ1080" s="16"/>
      <c r="DA1080" s="16"/>
      <c r="DB1080" s="16"/>
      <c r="DC1080" s="16"/>
      <c r="DD1080" s="16"/>
      <c r="DE1080" s="16"/>
      <c r="DF1080" s="16"/>
      <c r="DG1080" s="16"/>
      <c r="DH1080" s="16"/>
      <c r="DI1080" s="16"/>
      <c r="DJ1080" s="16"/>
      <c r="DK1080" s="16"/>
      <c r="DL1080" s="16"/>
      <c r="DM1080" s="16"/>
      <c r="DN1080" s="16"/>
      <c r="DO1080" s="16"/>
      <c r="DP1080" s="16"/>
      <c r="DQ1080" s="16"/>
      <c r="DR1080" s="16"/>
      <c r="DS1080" s="16"/>
      <c r="DT1080" s="16"/>
      <c r="DU1080" s="16"/>
      <c r="DV1080" s="16"/>
      <c r="DW1080" s="16"/>
      <c r="DX1080" s="16"/>
      <c r="DY1080" s="16"/>
      <c r="DZ1080" s="16"/>
      <c r="EA1080" s="16"/>
      <c r="EB1080" s="16"/>
      <c r="EC1080" s="16"/>
      <c r="ED1080" s="16"/>
      <c r="EE1080" s="16"/>
      <c r="EF1080" s="16"/>
      <c r="EG1080" s="16"/>
      <c r="EH1080" s="16"/>
      <c r="EI1080" s="16"/>
      <c r="EJ1080" s="16"/>
      <c r="EK1080" s="16"/>
      <c r="EL1080" s="16"/>
      <c r="EM1080" s="16"/>
      <c r="EN1080" s="16"/>
      <c r="EO1080" s="16"/>
      <c r="EP1080" s="16"/>
      <c r="EQ1080" s="16"/>
      <c r="ER1080" s="16"/>
      <c r="ES1080" s="16"/>
      <c r="ET1080" s="16"/>
      <c r="EU1080" s="16"/>
      <c r="EV1080" s="16"/>
      <c r="EW1080" s="16"/>
      <c r="EX1080" s="16"/>
      <c r="EY1080" s="16"/>
      <c r="EZ1080" s="16"/>
      <c r="FA1080" s="16"/>
      <c r="FB1080" s="16"/>
      <c r="FC1080" s="16"/>
      <c r="FD1080" s="16"/>
      <c r="FE1080" s="16"/>
      <c r="FF1080" s="16"/>
      <c r="FG1080" s="16"/>
      <c r="FH1080" s="16"/>
      <c r="FI1080" s="16"/>
      <c r="FJ1080" s="16"/>
      <c r="FK1080" s="16"/>
      <c r="FL1080" s="16"/>
      <c r="FM1080" s="16"/>
      <c r="FN1080" s="16"/>
      <c r="FO1080" s="16"/>
      <c r="FP1080" s="16"/>
      <c r="FQ1080" s="16"/>
      <c r="FR1080" s="16"/>
      <c r="FS1080" s="16"/>
      <c r="FT1080" s="16"/>
      <c r="FU1080" s="16"/>
      <c r="FV1080" s="16"/>
      <c r="FW1080" s="16"/>
      <c r="FX1080" s="16"/>
      <c r="FY1080" s="16"/>
      <c r="FZ1080" s="17"/>
      <c r="GA1080" s="17"/>
      <c r="GB1080" s="17"/>
    </row>
    <row r="1081" spans="3:184" ht="14.25" customHeight="1">
      <c r="C1081" s="14"/>
      <c r="D1081" s="16"/>
      <c r="E1081" s="16"/>
      <c r="F1081" s="16"/>
      <c r="G1081" s="16"/>
      <c r="H1081" s="16"/>
      <c r="I1081" s="16"/>
      <c r="J1081" s="16"/>
      <c r="K1081" s="16"/>
      <c r="L1081" s="16"/>
      <c r="M1081" s="16"/>
      <c r="N1081" s="16"/>
      <c r="O1081" s="16"/>
      <c r="P1081" s="16"/>
      <c r="Q1081" s="16"/>
      <c r="R1081" s="16"/>
      <c r="S1081" s="16"/>
      <c r="T1081" s="16"/>
      <c r="U1081" s="16"/>
      <c r="V1081" s="16"/>
      <c r="W1081" s="16"/>
      <c r="X1081" s="16"/>
      <c r="Y1081" s="16"/>
      <c r="Z1081" s="16"/>
      <c r="AA1081" s="16"/>
      <c r="AB1081" s="16"/>
      <c r="AC1081" s="16"/>
      <c r="AD1081" s="16"/>
      <c r="AE1081" s="16"/>
      <c r="AF1081" s="16"/>
      <c r="AG1081" s="16"/>
      <c r="AH1081" s="16"/>
      <c r="AI1081" s="16"/>
      <c r="AJ1081" s="16"/>
      <c r="AK1081" s="16"/>
      <c r="AL1081" s="16"/>
      <c r="AM1081" s="16"/>
      <c r="AN1081" s="16"/>
      <c r="AO1081" s="16"/>
      <c r="AP1081" s="16"/>
      <c r="AQ1081" s="16"/>
      <c r="AR1081" s="16"/>
      <c r="AS1081" s="16"/>
      <c r="AT1081" s="16"/>
      <c r="AU1081" s="16"/>
      <c r="AV1081" s="16"/>
      <c r="AW1081" s="16"/>
      <c r="AX1081" s="16"/>
      <c r="AY1081" s="16"/>
      <c r="AZ1081" s="16"/>
      <c r="BA1081" s="16"/>
      <c r="BB1081" s="16"/>
      <c r="BC1081" s="16"/>
      <c r="BD1081" s="16"/>
      <c r="BE1081" s="16"/>
      <c r="BF1081" s="16"/>
      <c r="BG1081" s="16"/>
      <c r="BH1081" s="16"/>
      <c r="BI1081" s="16"/>
      <c r="BJ1081" s="16"/>
      <c r="BK1081" s="16"/>
      <c r="BL1081" s="16"/>
      <c r="BM1081" s="16"/>
      <c r="BN1081" s="16"/>
      <c r="BO1081" s="16"/>
      <c r="BP1081" s="16"/>
      <c r="BQ1081" s="16"/>
      <c r="BR1081" s="16"/>
      <c r="BS1081" s="16"/>
      <c r="BT1081" s="16"/>
      <c r="BU1081" s="16"/>
      <c r="BV1081" s="16"/>
      <c r="BW1081" s="16"/>
      <c r="BX1081" s="16"/>
      <c r="BY1081" s="16"/>
      <c r="BZ1081" s="16"/>
      <c r="CA1081" s="16"/>
      <c r="CB1081" s="16"/>
      <c r="CC1081" s="16"/>
      <c r="CD1081" s="16"/>
      <c r="CE1081" s="16"/>
      <c r="CF1081" s="16"/>
      <c r="CG1081" s="16"/>
      <c r="CH1081" s="16"/>
      <c r="CI1081" s="16"/>
      <c r="CJ1081" s="16"/>
      <c r="CK1081" s="16"/>
      <c r="CL1081" s="16"/>
      <c r="CM1081" s="16"/>
      <c r="CN1081" s="16"/>
      <c r="CO1081" s="16"/>
      <c r="CP1081" s="16"/>
      <c r="CQ1081" s="16"/>
      <c r="CR1081" s="16"/>
      <c r="CS1081" s="16"/>
      <c r="CT1081" s="16"/>
      <c r="CU1081" s="16"/>
      <c r="CV1081" s="16"/>
      <c r="CW1081" s="16"/>
      <c r="CX1081" s="16"/>
      <c r="CY1081" s="16"/>
      <c r="CZ1081" s="16"/>
      <c r="DA1081" s="16"/>
      <c r="DB1081" s="16"/>
      <c r="DC1081" s="16"/>
      <c r="DD1081" s="16"/>
      <c r="DE1081" s="16"/>
      <c r="DF1081" s="16"/>
      <c r="DG1081" s="16"/>
      <c r="DH1081" s="16"/>
      <c r="DI1081" s="16"/>
      <c r="DJ1081" s="16"/>
      <c r="DK1081" s="16"/>
      <c r="DL1081" s="16"/>
      <c r="DM1081" s="16"/>
      <c r="DN1081" s="16"/>
      <c r="DO1081" s="16"/>
      <c r="DP1081" s="16"/>
      <c r="DQ1081" s="16"/>
      <c r="DR1081" s="16"/>
      <c r="DS1081" s="16"/>
      <c r="DT1081" s="16"/>
      <c r="DU1081" s="16"/>
      <c r="DV1081" s="16"/>
      <c r="DW1081" s="16"/>
      <c r="DX1081" s="16"/>
      <c r="DY1081" s="16"/>
      <c r="DZ1081" s="16"/>
      <c r="EA1081" s="16"/>
      <c r="EB1081" s="16"/>
      <c r="EC1081" s="16"/>
      <c r="ED1081" s="16"/>
      <c r="EE1081" s="16"/>
      <c r="EF1081" s="16"/>
      <c r="EG1081" s="16"/>
      <c r="EH1081" s="16"/>
      <c r="EI1081" s="16"/>
      <c r="EJ1081" s="16"/>
      <c r="EK1081" s="16"/>
      <c r="EL1081" s="16"/>
      <c r="EM1081" s="16"/>
      <c r="EN1081" s="16"/>
      <c r="EO1081" s="16"/>
      <c r="EP1081" s="16"/>
      <c r="EQ1081" s="16"/>
      <c r="ER1081" s="16"/>
      <c r="ES1081" s="16"/>
      <c r="ET1081" s="16"/>
      <c r="EU1081" s="16"/>
      <c r="EV1081" s="16"/>
      <c r="EW1081" s="16"/>
      <c r="EX1081" s="16"/>
      <c r="EY1081" s="16"/>
      <c r="EZ1081" s="16"/>
      <c r="FA1081" s="16"/>
      <c r="FB1081" s="16"/>
      <c r="FC1081" s="16"/>
      <c r="FD1081" s="16"/>
      <c r="FE1081" s="16"/>
      <c r="FF1081" s="16"/>
      <c r="FG1081" s="16"/>
      <c r="FH1081" s="16"/>
      <c r="FI1081" s="16"/>
      <c r="FJ1081" s="16"/>
      <c r="FK1081" s="16"/>
      <c r="FL1081" s="16"/>
      <c r="FM1081" s="16"/>
      <c r="FN1081" s="16"/>
      <c r="FO1081" s="16"/>
      <c r="FP1081" s="16"/>
      <c r="FQ1081" s="16"/>
      <c r="FR1081" s="16"/>
      <c r="FS1081" s="16"/>
      <c r="FT1081" s="16"/>
      <c r="FU1081" s="16"/>
      <c r="FV1081" s="16"/>
      <c r="FW1081" s="16"/>
      <c r="FX1081" s="16"/>
      <c r="FY1081" s="16"/>
      <c r="FZ1081" s="17"/>
      <c r="GA1081" s="17"/>
      <c r="GB1081" s="17"/>
    </row>
    <row r="1082" spans="3:184" ht="14.25" customHeight="1">
      <c r="C1082" s="14"/>
      <c r="D1082" s="16"/>
      <c r="E1082" s="16"/>
      <c r="F1082" s="16"/>
      <c r="G1082" s="16"/>
      <c r="H1082" s="16"/>
      <c r="I1082" s="16"/>
      <c r="J1082" s="16"/>
      <c r="K1082" s="16"/>
      <c r="L1082" s="16"/>
      <c r="M1082" s="16"/>
      <c r="N1082" s="16"/>
      <c r="O1082" s="16"/>
      <c r="P1082" s="16"/>
      <c r="Q1082" s="16"/>
      <c r="R1082" s="16"/>
      <c r="S1082" s="16"/>
      <c r="T1082" s="16"/>
      <c r="U1082" s="16"/>
      <c r="V1082" s="16"/>
      <c r="W1082" s="16"/>
      <c r="X1082" s="16"/>
      <c r="Y1082" s="16"/>
      <c r="Z1082" s="16"/>
      <c r="AA1082" s="16"/>
      <c r="AB1082" s="16"/>
      <c r="AC1082" s="16"/>
      <c r="AD1082" s="16"/>
      <c r="AE1082" s="16"/>
      <c r="AF1082" s="16"/>
      <c r="AG1082" s="16"/>
      <c r="AH1082" s="16"/>
      <c r="AI1082" s="16"/>
      <c r="AJ1082" s="16"/>
      <c r="AK1082" s="16"/>
      <c r="AL1082" s="16"/>
      <c r="AM1082" s="16"/>
      <c r="AN1082" s="16"/>
      <c r="AO1082" s="16"/>
      <c r="AP1082" s="16"/>
      <c r="AQ1082" s="16"/>
      <c r="AR1082" s="16"/>
      <c r="AS1082" s="16"/>
      <c r="AT1082" s="16"/>
      <c r="AU1082" s="16"/>
      <c r="AV1082" s="16"/>
      <c r="AW1082" s="16"/>
      <c r="AX1082" s="16"/>
      <c r="AY1082" s="16"/>
      <c r="AZ1082" s="16"/>
      <c r="BA1082" s="16"/>
      <c r="BB1082" s="16"/>
      <c r="BC1082" s="16"/>
      <c r="BD1082" s="16"/>
      <c r="BE1082" s="16"/>
      <c r="BF1082" s="16"/>
      <c r="BG1082" s="16"/>
      <c r="BH1082" s="16"/>
      <c r="BI1082" s="16"/>
      <c r="BJ1082" s="16"/>
      <c r="BK1082" s="16"/>
      <c r="BL1082" s="16"/>
      <c r="BM1082" s="16"/>
      <c r="BN1082" s="16"/>
      <c r="BO1082" s="16"/>
      <c r="BP1082" s="16"/>
      <c r="BQ1082" s="16"/>
      <c r="BR1082" s="16"/>
      <c r="BS1082" s="16"/>
      <c r="BT1082" s="16"/>
      <c r="BU1082" s="16"/>
      <c r="BV1082" s="16"/>
      <c r="BW1082" s="16"/>
      <c r="BX1082" s="16"/>
      <c r="BY1082" s="16"/>
      <c r="BZ1082" s="16"/>
      <c r="CA1082" s="16"/>
      <c r="CB1082" s="16"/>
      <c r="CC1082" s="16"/>
      <c r="CD1082" s="16"/>
      <c r="CE1082" s="16"/>
      <c r="CF1082" s="16"/>
      <c r="CG1082" s="16"/>
      <c r="CH1082" s="16"/>
      <c r="CI1082" s="16"/>
      <c r="CJ1082" s="16"/>
      <c r="CK1082" s="16"/>
      <c r="CL1082" s="16"/>
      <c r="CM1082" s="16"/>
      <c r="CN1082" s="16"/>
      <c r="CO1082" s="16"/>
      <c r="CP1082" s="16"/>
      <c r="CQ1082" s="16"/>
      <c r="CR1082" s="16"/>
      <c r="CS1082" s="16"/>
      <c r="CT1082" s="16"/>
      <c r="CU1082" s="16"/>
      <c r="CV1082" s="16"/>
      <c r="CW1082" s="16"/>
      <c r="CX1082" s="16"/>
      <c r="CY1082" s="16"/>
      <c r="CZ1082" s="16"/>
      <c r="DA1082" s="16"/>
      <c r="DB1082" s="16"/>
      <c r="DC1082" s="16"/>
      <c r="DD1082" s="16"/>
      <c r="DE1082" s="16"/>
      <c r="DF1082" s="16"/>
      <c r="DG1082" s="16"/>
      <c r="DH1082" s="16"/>
      <c r="DI1082" s="16"/>
      <c r="DJ1082" s="16"/>
      <c r="DK1082" s="16"/>
      <c r="DL1082" s="16"/>
      <c r="DM1082" s="16"/>
      <c r="DN1082" s="16"/>
      <c r="DO1082" s="16"/>
      <c r="DP1082" s="16"/>
      <c r="DQ1082" s="16"/>
      <c r="DR1082" s="16"/>
      <c r="DS1082" s="16"/>
      <c r="DT1082" s="16"/>
      <c r="DU1082" s="16"/>
      <c r="DV1082" s="16"/>
      <c r="DW1082" s="16"/>
      <c r="DX1082" s="16"/>
      <c r="DY1082" s="16"/>
      <c r="DZ1082" s="16"/>
      <c r="EA1082" s="16"/>
      <c r="EB1082" s="16"/>
      <c r="EC1082" s="16"/>
      <c r="ED1082" s="16"/>
      <c r="EE1082" s="16"/>
      <c r="EF1082" s="16"/>
      <c r="EG1082" s="16"/>
      <c r="EH1082" s="16"/>
      <c r="EI1082" s="16"/>
      <c r="EJ1082" s="16"/>
      <c r="EK1082" s="16"/>
      <c r="EL1082" s="16"/>
      <c r="EM1082" s="16"/>
      <c r="EN1082" s="16"/>
      <c r="EO1082" s="16"/>
      <c r="EP1082" s="16"/>
      <c r="EQ1082" s="16"/>
      <c r="ER1082" s="16"/>
      <c r="ES1082" s="16"/>
      <c r="ET1082" s="16"/>
      <c r="EU1082" s="16"/>
      <c r="EV1082" s="16"/>
      <c r="EW1082" s="16"/>
      <c r="EX1082" s="16"/>
      <c r="EY1082" s="16"/>
      <c r="EZ1082" s="16"/>
      <c r="FA1082" s="16"/>
      <c r="FB1082" s="16"/>
      <c r="FC1082" s="16"/>
      <c r="FD1082" s="16"/>
      <c r="FE1082" s="16"/>
      <c r="FF1082" s="16"/>
      <c r="FG1082" s="16"/>
      <c r="FH1082" s="16"/>
      <c r="FI1082" s="16"/>
      <c r="FJ1082" s="16"/>
      <c r="FK1082" s="16"/>
      <c r="FL1082" s="16"/>
      <c r="FM1082" s="16"/>
      <c r="FN1082" s="16"/>
      <c r="FO1082" s="16"/>
      <c r="FP1082" s="16"/>
      <c r="FQ1082" s="16"/>
      <c r="FR1082" s="16"/>
      <c r="FS1082" s="16"/>
      <c r="FT1082" s="16"/>
      <c r="FU1082" s="16"/>
      <c r="FV1082" s="16"/>
      <c r="FW1082" s="16"/>
      <c r="FX1082" s="16"/>
      <c r="FY1082" s="16"/>
      <c r="FZ1082" s="17"/>
      <c r="GA1082" s="17"/>
      <c r="GB1082" s="17"/>
    </row>
    <row r="1083" spans="3:184" ht="14.25" customHeight="1">
      <c r="C1083" s="14"/>
      <c r="D1083" s="16"/>
      <c r="E1083" s="16"/>
      <c r="F1083" s="16"/>
      <c r="G1083" s="16"/>
      <c r="H1083" s="16"/>
      <c r="I1083" s="16"/>
      <c r="J1083" s="16"/>
      <c r="K1083" s="16"/>
      <c r="L1083" s="16"/>
      <c r="M1083" s="16"/>
      <c r="N1083" s="16"/>
      <c r="O1083" s="16"/>
      <c r="P1083" s="16"/>
      <c r="Q1083" s="16"/>
      <c r="R1083" s="16"/>
      <c r="S1083" s="16"/>
      <c r="T1083" s="16"/>
      <c r="U1083" s="16"/>
      <c r="V1083" s="16"/>
      <c r="W1083" s="16"/>
      <c r="X1083" s="16"/>
      <c r="Y1083" s="16"/>
      <c r="Z1083" s="16"/>
      <c r="AA1083" s="16"/>
      <c r="AB1083" s="16"/>
      <c r="AC1083" s="16"/>
      <c r="AD1083" s="16"/>
      <c r="AE1083" s="16"/>
      <c r="AF1083" s="16"/>
      <c r="AG1083" s="16"/>
      <c r="AH1083" s="16"/>
      <c r="AI1083" s="16"/>
      <c r="AJ1083" s="16"/>
      <c r="AK1083" s="16"/>
      <c r="AL1083" s="16"/>
      <c r="AM1083" s="16"/>
      <c r="AN1083" s="16"/>
      <c r="AO1083" s="16"/>
      <c r="AP1083" s="16"/>
      <c r="AQ1083" s="16"/>
      <c r="AR1083" s="16"/>
      <c r="AS1083" s="16"/>
      <c r="AT1083" s="16"/>
      <c r="AU1083" s="16"/>
      <c r="AV1083" s="16"/>
      <c r="AW1083" s="16"/>
      <c r="AX1083" s="16"/>
      <c r="AY1083" s="16"/>
      <c r="AZ1083" s="16"/>
      <c r="BA1083" s="16"/>
      <c r="BB1083" s="16"/>
      <c r="BC1083" s="16"/>
      <c r="BD1083" s="16"/>
      <c r="BE1083" s="16"/>
      <c r="BF1083" s="16"/>
      <c r="BG1083" s="16"/>
      <c r="BH1083" s="16"/>
      <c r="BI1083" s="16"/>
      <c r="BJ1083" s="16"/>
      <c r="BK1083" s="16"/>
      <c r="BL1083" s="16"/>
      <c r="BM1083" s="16"/>
      <c r="BN1083" s="16"/>
      <c r="BO1083" s="16"/>
      <c r="BP1083" s="16"/>
      <c r="BQ1083" s="16"/>
      <c r="BR1083" s="16"/>
      <c r="BS1083" s="16"/>
      <c r="BT1083" s="16"/>
      <c r="BU1083" s="16"/>
      <c r="BV1083" s="16"/>
      <c r="BW1083" s="16"/>
      <c r="BX1083" s="16"/>
      <c r="BY1083" s="16"/>
      <c r="BZ1083" s="16"/>
      <c r="CA1083" s="16"/>
      <c r="CB1083" s="16"/>
      <c r="CC1083" s="16"/>
      <c r="CD1083" s="16"/>
      <c r="CE1083" s="16"/>
      <c r="CF1083" s="16"/>
      <c r="CG1083" s="16"/>
      <c r="CH1083" s="16"/>
      <c r="CI1083" s="16"/>
      <c r="CJ1083" s="16"/>
      <c r="CK1083" s="16"/>
      <c r="CL1083" s="16"/>
      <c r="CM1083" s="16"/>
      <c r="CN1083" s="16"/>
      <c r="CO1083" s="16"/>
      <c r="CP1083" s="16"/>
      <c r="CQ1083" s="16"/>
      <c r="CR1083" s="16"/>
      <c r="CS1083" s="16"/>
      <c r="CT1083" s="16"/>
      <c r="CU1083" s="16"/>
      <c r="CV1083" s="16"/>
      <c r="CW1083" s="16"/>
      <c r="CX1083" s="16"/>
      <c r="CY1083" s="16"/>
      <c r="CZ1083" s="16"/>
      <c r="DA1083" s="16"/>
      <c r="DB1083" s="16"/>
      <c r="DC1083" s="16"/>
      <c r="DD1083" s="16"/>
      <c r="DE1083" s="16"/>
      <c r="DF1083" s="16"/>
      <c r="DG1083" s="16"/>
      <c r="DH1083" s="16"/>
      <c r="DI1083" s="16"/>
      <c r="DJ1083" s="16"/>
      <c r="DK1083" s="16"/>
      <c r="DL1083" s="16"/>
      <c r="DM1083" s="16"/>
      <c r="DN1083" s="16"/>
      <c r="DO1083" s="16"/>
      <c r="DP1083" s="16"/>
      <c r="DQ1083" s="16"/>
      <c r="DR1083" s="16"/>
      <c r="DS1083" s="16"/>
      <c r="DT1083" s="16"/>
      <c r="DU1083" s="16"/>
      <c r="DV1083" s="16"/>
      <c r="DW1083" s="16"/>
      <c r="DX1083" s="16"/>
      <c r="DY1083" s="16"/>
      <c r="DZ1083" s="16"/>
      <c r="EA1083" s="16"/>
      <c r="EB1083" s="16"/>
      <c r="EC1083" s="16"/>
      <c r="ED1083" s="16"/>
      <c r="EE1083" s="16"/>
      <c r="EF1083" s="16"/>
      <c r="EG1083" s="16"/>
      <c r="EH1083" s="16"/>
      <c r="EI1083" s="16"/>
      <c r="EJ1083" s="16"/>
      <c r="EK1083" s="16"/>
      <c r="EL1083" s="16"/>
      <c r="EM1083" s="16"/>
      <c r="EN1083" s="16"/>
      <c r="EO1083" s="16"/>
      <c r="EP1083" s="16"/>
      <c r="EQ1083" s="16"/>
      <c r="ER1083" s="16"/>
      <c r="ES1083" s="16"/>
      <c r="ET1083" s="16"/>
      <c r="EU1083" s="16"/>
      <c r="EV1083" s="16"/>
      <c r="EW1083" s="16"/>
      <c r="EX1083" s="16"/>
      <c r="EY1083" s="16"/>
      <c r="EZ1083" s="16"/>
      <c r="FA1083" s="16"/>
      <c r="FB1083" s="16"/>
      <c r="FC1083" s="16"/>
      <c r="FD1083" s="16"/>
      <c r="FE1083" s="16"/>
      <c r="FF1083" s="16"/>
      <c r="FG1083" s="16"/>
      <c r="FH1083" s="16"/>
      <c r="FI1083" s="16"/>
      <c r="FJ1083" s="16"/>
      <c r="FK1083" s="16"/>
      <c r="FL1083" s="16"/>
      <c r="FM1083" s="16"/>
      <c r="FN1083" s="16"/>
      <c r="FO1083" s="16"/>
      <c r="FP1083" s="16"/>
      <c r="FQ1083" s="16"/>
      <c r="FR1083" s="16"/>
      <c r="FS1083" s="16"/>
      <c r="FT1083" s="16"/>
      <c r="FU1083" s="16"/>
      <c r="FV1083" s="16"/>
      <c r="FW1083" s="16"/>
      <c r="FX1083" s="16"/>
      <c r="FY1083" s="16"/>
      <c r="FZ1083" s="17"/>
      <c r="GA1083" s="17"/>
      <c r="GB1083" s="17"/>
    </row>
    <row r="1084" spans="3:184" ht="14.25" customHeight="1">
      <c r="C1084" s="14"/>
      <c r="D1084" s="16"/>
      <c r="E1084" s="16"/>
      <c r="F1084" s="16"/>
      <c r="G1084" s="16"/>
      <c r="H1084" s="16"/>
      <c r="I1084" s="16"/>
      <c r="J1084" s="16"/>
      <c r="K1084" s="16"/>
      <c r="L1084" s="16"/>
      <c r="M1084" s="16"/>
      <c r="N1084" s="16"/>
      <c r="O1084" s="16"/>
      <c r="P1084" s="16"/>
      <c r="Q1084" s="16"/>
      <c r="R1084" s="16"/>
      <c r="S1084" s="16"/>
      <c r="T1084" s="16"/>
      <c r="U1084" s="16"/>
      <c r="V1084" s="16"/>
      <c r="W1084" s="16"/>
      <c r="X1084" s="16"/>
      <c r="Y1084" s="16"/>
      <c r="Z1084" s="16"/>
      <c r="AA1084" s="16"/>
      <c r="AB1084" s="16"/>
      <c r="AC1084" s="16"/>
      <c r="AD1084" s="16"/>
      <c r="AE1084" s="16"/>
      <c r="AF1084" s="16"/>
      <c r="AG1084" s="16"/>
      <c r="AH1084" s="16"/>
      <c r="AI1084" s="16"/>
      <c r="AJ1084" s="16"/>
      <c r="AK1084" s="16"/>
      <c r="AL1084" s="16"/>
      <c r="AM1084" s="16"/>
      <c r="AN1084" s="16"/>
      <c r="AO1084" s="16"/>
      <c r="AP1084" s="16"/>
      <c r="AQ1084" s="16"/>
      <c r="AR1084" s="16"/>
      <c r="AS1084" s="16"/>
      <c r="AT1084" s="16"/>
      <c r="AU1084" s="16"/>
      <c r="AV1084" s="16"/>
      <c r="AW1084" s="16"/>
      <c r="AX1084" s="16"/>
      <c r="AY1084" s="16"/>
      <c r="AZ1084" s="16"/>
      <c r="BA1084" s="16"/>
      <c r="BB1084" s="16"/>
      <c r="BC1084" s="16"/>
      <c r="BD1084" s="16"/>
      <c r="BE1084" s="16"/>
      <c r="BF1084" s="16"/>
      <c r="BG1084" s="16"/>
      <c r="BH1084" s="16"/>
      <c r="BI1084" s="16"/>
      <c r="BJ1084" s="16"/>
      <c r="BK1084" s="16"/>
      <c r="BL1084" s="16"/>
      <c r="BM1084" s="16"/>
      <c r="BN1084" s="16"/>
      <c r="BO1084" s="16"/>
      <c r="BP1084" s="16"/>
      <c r="BQ1084" s="16"/>
      <c r="BR1084" s="16"/>
      <c r="BS1084" s="16"/>
      <c r="BT1084" s="16"/>
      <c r="BU1084" s="16"/>
      <c r="BV1084" s="16"/>
      <c r="BW1084" s="16"/>
      <c r="BX1084" s="16"/>
      <c r="BY1084" s="16"/>
      <c r="BZ1084" s="16"/>
      <c r="CA1084" s="16"/>
      <c r="CB1084" s="16"/>
      <c r="CC1084" s="16"/>
      <c r="CD1084" s="16"/>
      <c r="CE1084" s="16"/>
      <c r="CF1084" s="16"/>
      <c r="CG1084" s="16"/>
      <c r="CH1084" s="16"/>
      <c r="CI1084" s="16"/>
      <c r="CJ1084" s="16"/>
      <c r="CK1084" s="16"/>
      <c r="CL1084" s="16"/>
      <c r="CM1084" s="16"/>
      <c r="CN1084" s="16"/>
      <c r="CO1084" s="16"/>
      <c r="CP1084" s="16"/>
      <c r="CQ1084" s="16"/>
      <c r="CR1084" s="16"/>
      <c r="CS1084" s="16"/>
      <c r="CT1084" s="16"/>
      <c r="CU1084" s="16"/>
      <c r="CV1084" s="16"/>
      <c r="CW1084" s="16"/>
      <c r="CX1084" s="16"/>
      <c r="CY1084" s="16"/>
      <c r="CZ1084" s="16"/>
      <c r="DA1084" s="16"/>
      <c r="DB1084" s="16"/>
      <c r="DC1084" s="16"/>
      <c r="DD1084" s="16"/>
      <c r="DE1084" s="16"/>
      <c r="DF1084" s="16"/>
      <c r="DG1084" s="16"/>
      <c r="DH1084" s="16"/>
      <c r="DI1084" s="16"/>
      <c r="DJ1084" s="16"/>
      <c r="DK1084" s="16"/>
      <c r="DL1084" s="16"/>
      <c r="DM1084" s="16"/>
      <c r="DN1084" s="16"/>
      <c r="DO1084" s="16"/>
      <c r="DP1084" s="16"/>
      <c r="DQ1084" s="16"/>
      <c r="DR1084" s="16"/>
      <c r="DS1084" s="16"/>
      <c r="DT1084" s="16"/>
      <c r="DU1084" s="16"/>
      <c r="DV1084" s="16"/>
      <c r="DW1084" s="16"/>
      <c r="DX1084" s="16"/>
      <c r="DY1084" s="16"/>
      <c r="DZ1084" s="16"/>
      <c r="EA1084" s="16"/>
      <c r="EB1084" s="16"/>
      <c r="EC1084" s="16"/>
      <c r="ED1084" s="16"/>
      <c r="EE1084" s="16"/>
      <c r="EF1084" s="16"/>
      <c r="EG1084" s="16"/>
      <c r="EH1084" s="16"/>
      <c r="EI1084" s="16"/>
      <c r="EJ1084" s="16"/>
      <c r="EK1084" s="16"/>
      <c r="EL1084" s="16"/>
      <c r="EM1084" s="16"/>
      <c r="EN1084" s="16"/>
      <c r="EO1084" s="16"/>
      <c r="EP1084" s="16"/>
      <c r="EQ1084" s="16"/>
      <c r="ER1084" s="16"/>
      <c r="ES1084" s="16"/>
      <c r="ET1084" s="16"/>
      <c r="EU1084" s="16"/>
      <c r="EV1084" s="16"/>
      <c r="EW1084" s="16"/>
      <c r="EX1084" s="16"/>
      <c r="EY1084" s="16"/>
      <c r="EZ1084" s="16"/>
      <c r="FA1084" s="16"/>
      <c r="FB1084" s="16"/>
      <c r="FC1084" s="16"/>
      <c r="FD1084" s="16"/>
      <c r="FE1084" s="16"/>
      <c r="FF1084" s="16"/>
      <c r="FG1084" s="16"/>
      <c r="FH1084" s="16"/>
      <c r="FI1084" s="16"/>
      <c r="FJ1084" s="16"/>
      <c r="FK1084" s="16"/>
      <c r="FL1084" s="16"/>
      <c r="FM1084" s="16"/>
      <c r="FN1084" s="16"/>
      <c r="FO1084" s="16"/>
      <c r="FP1084" s="16"/>
      <c r="FQ1084" s="16"/>
      <c r="FR1084" s="16"/>
      <c r="FS1084" s="16"/>
      <c r="FT1084" s="16"/>
      <c r="FU1084" s="16"/>
      <c r="FV1084" s="16"/>
      <c r="FW1084" s="16"/>
      <c r="FX1084" s="16"/>
      <c r="FY1084" s="16"/>
      <c r="FZ1084" s="17"/>
      <c r="GA1084" s="17"/>
      <c r="GB1084" s="17"/>
    </row>
    <row r="1085" spans="3:184" ht="14.25" customHeight="1">
      <c r="C1085" s="14"/>
      <c r="D1085" s="16"/>
      <c r="E1085" s="16"/>
      <c r="F1085" s="16"/>
      <c r="G1085" s="16"/>
      <c r="H1085" s="16"/>
      <c r="I1085" s="16"/>
      <c r="J1085" s="16"/>
      <c r="K1085" s="16"/>
      <c r="L1085" s="16"/>
      <c r="M1085" s="16"/>
      <c r="N1085" s="16"/>
      <c r="O1085" s="16"/>
      <c r="P1085" s="16"/>
      <c r="Q1085" s="16"/>
      <c r="R1085" s="16"/>
      <c r="S1085" s="16"/>
      <c r="T1085" s="16"/>
      <c r="U1085" s="16"/>
      <c r="V1085" s="16"/>
      <c r="W1085" s="16"/>
      <c r="X1085" s="16"/>
      <c r="Y1085" s="16"/>
      <c r="Z1085" s="16"/>
      <c r="AA1085" s="16"/>
      <c r="AB1085" s="16"/>
      <c r="AC1085" s="16"/>
      <c r="AD1085" s="16"/>
      <c r="AE1085" s="16"/>
      <c r="AF1085" s="16"/>
      <c r="AG1085" s="16"/>
      <c r="AH1085" s="16"/>
      <c r="AI1085" s="16"/>
      <c r="AJ1085" s="16"/>
      <c r="AK1085" s="16"/>
      <c r="AL1085" s="16"/>
      <c r="AM1085" s="16"/>
      <c r="AN1085" s="16"/>
      <c r="AO1085" s="16"/>
      <c r="AP1085" s="16"/>
      <c r="AQ1085" s="16"/>
      <c r="AR1085" s="16"/>
      <c r="AS1085" s="16"/>
      <c r="AT1085" s="16"/>
      <c r="AU1085" s="16"/>
      <c r="AV1085" s="16"/>
      <c r="AW1085" s="16"/>
      <c r="AX1085" s="16"/>
      <c r="AY1085" s="16"/>
      <c r="AZ1085" s="16"/>
      <c r="BA1085" s="16"/>
      <c r="BB1085" s="16"/>
      <c r="BC1085" s="16"/>
      <c r="BD1085" s="16"/>
      <c r="BE1085" s="16"/>
      <c r="BF1085" s="16"/>
      <c r="BG1085" s="16"/>
      <c r="BH1085" s="16"/>
      <c r="BI1085" s="16"/>
      <c r="BJ1085" s="16"/>
      <c r="BK1085" s="16"/>
      <c r="BL1085" s="16"/>
      <c r="BM1085" s="16"/>
      <c r="BN1085" s="16"/>
      <c r="BO1085" s="16"/>
      <c r="BP1085" s="16"/>
      <c r="BQ1085" s="16"/>
      <c r="BR1085" s="16"/>
      <c r="BS1085" s="16"/>
      <c r="BT1085" s="16"/>
      <c r="BU1085" s="16"/>
      <c r="BV1085" s="16"/>
      <c r="BW1085" s="16"/>
      <c r="BX1085" s="16"/>
      <c r="BY1085" s="16"/>
      <c r="BZ1085" s="16"/>
      <c r="CA1085" s="16"/>
      <c r="CB1085" s="16"/>
      <c r="CC1085" s="16"/>
      <c r="CD1085" s="16"/>
      <c r="CE1085" s="16"/>
      <c r="CF1085" s="16"/>
      <c r="CG1085" s="16"/>
      <c r="CH1085" s="16"/>
      <c r="CI1085" s="16"/>
      <c r="CJ1085" s="16"/>
      <c r="CK1085" s="16"/>
      <c r="CL1085" s="16"/>
      <c r="CM1085" s="16"/>
      <c r="CN1085" s="16"/>
      <c r="CO1085" s="16"/>
      <c r="CP1085" s="16"/>
      <c r="CQ1085" s="16"/>
      <c r="CR1085" s="16"/>
      <c r="CS1085" s="16"/>
      <c r="CT1085" s="16"/>
      <c r="CU1085" s="16"/>
      <c r="CV1085" s="16"/>
      <c r="CW1085" s="16"/>
      <c r="CX1085" s="16"/>
      <c r="CY1085" s="16"/>
      <c r="CZ1085" s="16"/>
      <c r="DA1085" s="16"/>
      <c r="DB1085" s="16"/>
      <c r="DC1085" s="16"/>
      <c r="DD1085" s="16"/>
      <c r="DE1085" s="16"/>
      <c r="DF1085" s="16"/>
      <c r="DG1085" s="16"/>
      <c r="DH1085" s="16"/>
      <c r="DI1085" s="16"/>
      <c r="DJ1085" s="16"/>
      <c r="DK1085" s="16"/>
      <c r="DL1085" s="16"/>
      <c r="DM1085" s="16"/>
      <c r="DN1085" s="16"/>
      <c r="DO1085" s="16"/>
      <c r="DP1085" s="16"/>
      <c r="DQ1085" s="16"/>
      <c r="DR1085" s="16"/>
      <c r="DS1085" s="16"/>
      <c r="DT1085" s="16"/>
      <c r="DU1085" s="16"/>
      <c r="DV1085" s="16"/>
      <c r="DW1085" s="16"/>
      <c r="DX1085" s="16"/>
      <c r="DY1085" s="16"/>
      <c r="DZ1085" s="16"/>
      <c r="EA1085" s="16"/>
      <c r="EB1085" s="16"/>
      <c r="EC1085" s="16"/>
      <c r="ED1085" s="16"/>
      <c r="EE1085" s="16"/>
      <c r="EF1085" s="16"/>
      <c r="EG1085" s="16"/>
      <c r="EH1085" s="16"/>
      <c r="EI1085" s="16"/>
      <c r="EJ1085" s="16"/>
      <c r="EK1085" s="16"/>
      <c r="EL1085" s="16"/>
      <c r="EM1085" s="16"/>
      <c r="EN1085" s="16"/>
      <c r="EO1085" s="16"/>
      <c r="EP1085" s="16"/>
      <c r="EQ1085" s="16"/>
      <c r="ER1085" s="16"/>
      <c r="ES1085" s="16"/>
      <c r="ET1085" s="16"/>
      <c r="EU1085" s="16"/>
      <c r="EV1085" s="16"/>
      <c r="EW1085" s="16"/>
      <c r="EX1085" s="16"/>
      <c r="EY1085" s="16"/>
      <c r="EZ1085" s="16"/>
      <c r="FA1085" s="16"/>
      <c r="FB1085" s="16"/>
      <c r="FC1085" s="16"/>
      <c r="FD1085" s="16"/>
      <c r="FE1085" s="16"/>
      <c r="FF1085" s="16"/>
      <c r="FG1085" s="16"/>
      <c r="FH1085" s="16"/>
      <c r="FI1085" s="16"/>
      <c r="FJ1085" s="16"/>
      <c r="FK1085" s="16"/>
      <c r="FL1085" s="16"/>
      <c r="FM1085" s="16"/>
      <c r="FN1085" s="16"/>
      <c r="FO1085" s="16"/>
      <c r="FP1085" s="16"/>
      <c r="FQ1085" s="16"/>
      <c r="FR1085" s="16"/>
      <c r="FS1085" s="16"/>
      <c r="FT1085" s="16"/>
      <c r="FU1085" s="16"/>
      <c r="FV1085" s="16"/>
      <c r="FW1085" s="16"/>
      <c r="FX1085" s="16"/>
      <c r="FY1085" s="16"/>
      <c r="FZ1085" s="17"/>
      <c r="GA1085" s="17"/>
      <c r="GB1085" s="17"/>
    </row>
    <row r="1086" spans="3:184" ht="14.25" customHeight="1">
      <c r="C1086" s="14"/>
      <c r="D1086" s="16"/>
      <c r="E1086" s="16"/>
      <c r="F1086" s="16"/>
      <c r="G1086" s="16"/>
      <c r="H1086" s="16"/>
      <c r="I1086" s="16"/>
      <c r="J1086" s="16"/>
      <c r="K1086" s="16"/>
      <c r="L1086" s="16"/>
      <c r="M1086" s="16"/>
      <c r="N1086" s="16"/>
      <c r="O1086" s="16"/>
      <c r="P1086" s="16"/>
      <c r="Q1086" s="16"/>
      <c r="R1086" s="16"/>
      <c r="S1086" s="16"/>
      <c r="T1086" s="16"/>
      <c r="U1086" s="16"/>
      <c r="V1086" s="16"/>
      <c r="W1086" s="16"/>
      <c r="X1086" s="16"/>
      <c r="Y1086" s="16"/>
      <c r="Z1086" s="16"/>
      <c r="AA1086" s="16"/>
      <c r="AB1086" s="16"/>
      <c r="AC1086" s="16"/>
      <c r="AD1086" s="16"/>
      <c r="AE1086" s="16"/>
      <c r="AF1086" s="16"/>
      <c r="AG1086" s="16"/>
      <c r="AH1086" s="16"/>
      <c r="AI1086" s="16"/>
      <c r="AJ1086" s="16"/>
      <c r="AK1086" s="16"/>
      <c r="AL1086" s="16"/>
      <c r="AM1086" s="16"/>
      <c r="AN1086" s="16"/>
      <c r="AO1086" s="16"/>
      <c r="AP1086" s="16"/>
      <c r="AQ1086" s="16"/>
      <c r="AR1086" s="16"/>
      <c r="AS1086" s="16"/>
      <c r="AT1086" s="16"/>
      <c r="AU1086" s="16"/>
      <c r="AV1086" s="16"/>
      <c r="AW1086" s="16"/>
      <c r="AX1086" s="16"/>
      <c r="AY1086" s="16"/>
      <c r="AZ1086" s="16"/>
      <c r="BA1086" s="16"/>
      <c r="BB1086" s="16"/>
      <c r="BC1086" s="16"/>
      <c r="BD1086" s="16"/>
      <c r="BE1086" s="16"/>
      <c r="BF1086" s="16"/>
      <c r="BG1086" s="16"/>
      <c r="BH1086" s="16"/>
      <c r="BI1086" s="16"/>
      <c r="BJ1086" s="16"/>
      <c r="BK1086" s="16"/>
      <c r="BL1086" s="16"/>
      <c r="BM1086" s="16"/>
      <c r="BN1086" s="16"/>
      <c r="BO1086" s="16"/>
      <c r="BP1086" s="16"/>
      <c r="BQ1086" s="16"/>
      <c r="BR1086" s="16"/>
      <c r="BS1086" s="16"/>
      <c r="BT1086" s="16"/>
      <c r="BU1086" s="16"/>
      <c r="BV1086" s="16"/>
      <c r="BW1086" s="16"/>
      <c r="BX1086" s="16"/>
      <c r="BY1086" s="16"/>
      <c r="BZ1086" s="16"/>
      <c r="CA1086" s="16"/>
      <c r="CB1086" s="16"/>
      <c r="CC1086" s="16"/>
      <c r="CD1086" s="16"/>
      <c r="CE1086" s="16"/>
      <c r="CF1086" s="16"/>
      <c r="CG1086" s="16"/>
      <c r="CH1086" s="16"/>
      <c r="CI1086" s="16"/>
      <c r="CJ1086" s="16"/>
      <c r="CK1086" s="16"/>
      <c r="CL1086" s="16"/>
      <c r="CM1086" s="16"/>
      <c r="CN1086" s="16"/>
      <c r="CO1086" s="16"/>
      <c r="CP1086" s="16"/>
      <c r="CQ1086" s="16"/>
      <c r="CR1086" s="16"/>
      <c r="CS1086" s="16"/>
      <c r="CT1086" s="16"/>
      <c r="CU1086" s="16"/>
      <c r="CV1086" s="16"/>
      <c r="CW1086" s="16"/>
      <c r="CX1086" s="16"/>
      <c r="CY1086" s="16"/>
      <c r="CZ1086" s="16"/>
      <c r="DA1086" s="16"/>
      <c r="DB1086" s="16"/>
      <c r="DC1086" s="16"/>
      <c r="DD1086" s="16"/>
      <c r="DE1086" s="16"/>
      <c r="DF1086" s="16"/>
      <c r="DG1086" s="16"/>
      <c r="DH1086" s="16"/>
      <c r="DI1086" s="16"/>
      <c r="DJ1086" s="16"/>
      <c r="DK1086" s="16"/>
      <c r="DL1086" s="16"/>
      <c r="DM1086" s="16"/>
      <c r="DN1086" s="16"/>
      <c r="DO1086" s="16"/>
      <c r="DP1086" s="16"/>
      <c r="DQ1086" s="16"/>
      <c r="DR1086" s="16"/>
      <c r="DS1086" s="16"/>
      <c r="DT1086" s="16"/>
      <c r="DU1086" s="16"/>
      <c r="DV1086" s="16"/>
      <c r="DW1086" s="16"/>
      <c r="DX1086" s="16"/>
      <c r="DY1086" s="16"/>
      <c r="DZ1086" s="16"/>
      <c r="EA1086" s="16"/>
      <c r="EB1086" s="16"/>
      <c r="EC1086" s="16"/>
      <c r="ED1086" s="16"/>
      <c r="EE1086" s="16"/>
      <c r="EF1086" s="16"/>
      <c r="EG1086" s="16"/>
      <c r="EH1086" s="16"/>
      <c r="EI1086" s="16"/>
      <c r="EJ1086" s="16"/>
      <c r="EK1086" s="16"/>
      <c r="EL1086" s="16"/>
      <c r="EM1086" s="16"/>
      <c r="EN1086" s="16"/>
      <c r="EO1086" s="16"/>
      <c r="EP1086" s="16"/>
      <c r="EQ1086" s="16"/>
      <c r="ER1086" s="16"/>
      <c r="ES1086" s="16"/>
      <c r="ET1086" s="16"/>
      <c r="EU1086" s="16"/>
      <c r="EV1086" s="16"/>
      <c r="EW1086" s="16"/>
      <c r="EX1086" s="16"/>
      <c r="EY1086" s="16"/>
      <c r="EZ1086" s="16"/>
      <c r="FA1086" s="16"/>
      <c r="FB1086" s="16"/>
      <c r="FC1086" s="16"/>
      <c r="FD1086" s="16"/>
      <c r="FE1086" s="16"/>
      <c r="FF1086" s="16"/>
      <c r="FG1086" s="16"/>
      <c r="FH1086" s="16"/>
      <c r="FI1086" s="16"/>
      <c r="FJ1086" s="16"/>
      <c r="FK1086" s="16"/>
      <c r="FL1086" s="16"/>
      <c r="FM1086" s="16"/>
      <c r="FN1086" s="16"/>
      <c r="FO1086" s="16"/>
      <c r="FP1086" s="16"/>
      <c r="FQ1086" s="16"/>
      <c r="FR1086" s="16"/>
      <c r="FS1086" s="16"/>
      <c r="FT1086" s="16"/>
      <c r="FU1086" s="16"/>
      <c r="FV1086" s="16"/>
      <c r="FW1086" s="16"/>
      <c r="FX1086" s="16"/>
      <c r="FY1086" s="16"/>
      <c r="FZ1086" s="17"/>
      <c r="GA1086" s="17"/>
      <c r="GB1086" s="17"/>
    </row>
    <row r="1087" spans="3:184" ht="14.25" customHeight="1">
      <c r="C1087" s="14"/>
      <c r="D1087" s="16"/>
      <c r="E1087" s="16"/>
      <c r="F1087" s="16"/>
      <c r="G1087" s="16"/>
      <c r="H1087" s="16"/>
      <c r="I1087" s="16"/>
      <c r="J1087" s="16"/>
      <c r="K1087" s="16"/>
      <c r="L1087" s="16"/>
      <c r="M1087" s="16"/>
      <c r="N1087" s="16"/>
      <c r="O1087" s="16"/>
      <c r="P1087" s="16"/>
      <c r="Q1087" s="16"/>
      <c r="R1087" s="16"/>
      <c r="S1087" s="16"/>
      <c r="T1087" s="16"/>
      <c r="U1087" s="16"/>
      <c r="V1087" s="16"/>
      <c r="W1087" s="16"/>
      <c r="X1087" s="16"/>
      <c r="Y1087" s="16"/>
      <c r="Z1087" s="16"/>
      <c r="AA1087" s="16"/>
      <c r="AB1087" s="16"/>
      <c r="AC1087" s="16"/>
      <c r="AD1087" s="16"/>
      <c r="AE1087" s="16"/>
      <c r="AF1087" s="16"/>
      <c r="AG1087" s="16"/>
      <c r="AH1087" s="16"/>
      <c r="AI1087" s="16"/>
      <c r="AJ1087" s="16"/>
      <c r="AK1087" s="16"/>
      <c r="AL1087" s="16"/>
      <c r="AM1087" s="16"/>
      <c r="AN1087" s="16"/>
      <c r="AO1087" s="16"/>
      <c r="AP1087" s="16"/>
      <c r="AQ1087" s="16"/>
      <c r="AR1087" s="16"/>
      <c r="AS1087" s="16"/>
      <c r="AT1087" s="16"/>
      <c r="AU1087" s="16"/>
      <c r="AV1087" s="16"/>
      <c r="AW1087" s="16"/>
      <c r="AX1087" s="16"/>
      <c r="AY1087" s="16"/>
      <c r="AZ1087" s="16"/>
      <c r="BA1087" s="16"/>
      <c r="BB1087" s="16"/>
      <c r="BC1087" s="16"/>
      <c r="BD1087" s="16"/>
      <c r="BE1087" s="16"/>
      <c r="BF1087" s="16"/>
      <c r="BG1087" s="16"/>
      <c r="BH1087" s="16"/>
      <c r="BI1087" s="16"/>
      <c r="BJ1087" s="16"/>
      <c r="BK1087" s="16"/>
      <c r="BL1087" s="16"/>
      <c r="BM1087" s="16"/>
      <c r="BN1087" s="16"/>
      <c r="BO1087" s="16"/>
      <c r="BP1087" s="16"/>
      <c r="BQ1087" s="16"/>
      <c r="BR1087" s="16"/>
      <c r="BS1087" s="16"/>
      <c r="BT1087" s="16"/>
      <c r="BU1087" s="16"/>
      <c r="BV1087" s="16"/>
      <c r="BW1087" s="16"/>
      <c r="BX1087" s="16"/>
      <c r="BY1087" s="16"/>
      <c r="BZ1087" s="16"/>
      <c r="CA1087" s="16"/>
      <c r="CB1087" s="16"/>
      <c r="CC1087" s="16"/>
      <c r="CD1087" s="16"/>
      <c r="CE1087" s="16"/>
      <c r="CF1087" s="16"/>
      <c r="CG1087" s="16"/>
      <c r="CH1087" s="16"/>
      <c r="CI1087" s="16"/>
      <c r="CJ1087" s="16"/>
      <c r="CK1087" s="16"/>
      <c r="CL1087" s="16"/>
      <c r="CM1087" s="16"/>
      <c r="CN1087" s="16"/>
      <c r="CO1087" s="16"/>
      <c r="CP1087" s="16"/>
      <c r="CQ1087" s="16"/>
      <c r="CR1087" s="16"/>
      <c r="CS1087" s="16"/>
      <c r="CT1087" s="16"/>
      <c r="CU1087" s="16"/>
      <c r="CV1087" s="16"/>
      <c r="CW1087" s="16"/>
      <c r="CX1087" s="16"/>
      <c r="CY1087" s="16"/>
      <c r="CZ1087" s="16"/>
      <c r="DA1087" s="16"/>
      <c r="DB1087" s="16"/>
      <c r="DC1087" s="16"/>
      <c r="DD1087" s="16"/>
      <c r="DE1087" s="16"/>
      <c r="DF1087" s="16"/>
      <c r="DG1087" s="16"/>
      <c r="DH1087" s="16"/>
      <c r="DI1087" s="16"/>
      <c r="DJ1087" s="16"/>
      <c r="DK1087" s="16"/>
      <c r="DL1087" s="16"/>
      <c r="DM1087" s="16"/>
      <c r="DN1087" s="16"/>
      <c r="DO1087" s="16"/>
      <c r="DP1087" s="16"/>
      <c r="DQ1087" s="16"/>
      <c r="DR1087" s="16"/>
      <c r="DS1087" s="16"/>
      <c r="DT1087" s="16"/>
      <c r="DU1087" s="16"/>
      <c r="DV1087" s="16"/>
      <c r="DW1087" s="16"/>
      <c r="DX1087" s="16"/>
      <c r="DY1087" s="16"/>
      <c r="DZ1087" s="16"/>
      <c r="EA1087" s="16"/>
      <c r="EB1087" s="16"/>
      <c r="EC1087" s="16"/>
      <c r="ED1087" s="16"/>
      <c r="EE1087" s="16"/>
      <c r="EF1087" s="16"/>
      <c r="EG1087" s="16"/>
      <c r="EH1087" s="16"/>
      <c r="EI1087" s="16"/>
      <c r="EJ1087" s="16"/>
      <c r="EK1087" s="16"/>
      <c r="EL1087" s="16"/>
      <c r="EM1087" s="16"/>
      <c r="EN1087" s="16"/>
      <c r="EO1087" s="16"/>
      <c r="EP1087" s="16"/>
      <c r="EQ1087" s="16"/>
      <c r="ER1087" s="16"/>
      <c r="ES1087" s="16"/>
      <c r="ET1087" s="16"/>
      <c r="EU1087" s="16"/>
      <c r="EV1087" s="16"/>
      <c r="EW1087" s="16"/>
      <c r="EX1087" s="16"/>
      <c r="EY1087" s="16"/>
      <c r="EZ1087" s="16"/>
      <c r="FA1087" s="16"/>
      <c r="FB1087" s="16"/>
      <c r="FC1087" s="16"/>
      <c r="FD1087" s="16"/>
      <c r="FE1087" s="16"/>
      <c r="FF1087" s="16"/>
      <c r="FG1087" s="16"/>
      <c r="FH1087" s="16"/>
      <c r="FI1087" s="16"/>
      <c r="FJ1087" s="16"/>
      <c r="FK1087" s="16"/>
      <c r="FL1087" s="16"/>
      <c r="FM1087" s="16"/>
      <c r="FN1087" s="16"/>
      <c r="FO1087" s="16"/>
      <c r="FP1087" s="16"/>
      <c r="FQ1087" s="16"/>
      <c r="FR1087" s="16"/>
      <c r="FS1087" s="16"/>
      <c r="FT1087" s="16"/>
      <c r="FU1087" s="16"/>
      <c r="FV1087" s="16"/>
      <c r="FW1087" s="16"/>
      <c r="FX1087" s="16"/>
      <c r="FY1087" s="16"/>
      <c r="FZ1087" s="17"/>
      <c r="GA1087" s="17"/>
      <c r="GB1087" s="17"/>
    </row>
    <row r="1088" spans="3:184" ht="14.25" customHeight="1">
      <c r="C1088" s="14"/>
      <c r="D1088" s="16"/>
      <c r="E1088" s="16"/>
      <c r="F1088" s="16"/>
      <c r="G1088" s="16"/>
      <c r="H1088" s="16"/>
      <c r="I1088" s="16"/>
      <c r="J1088" s="16"/>
      <c r="K1088" s="16"/>
      <c r="L1088" s="16"/>
      <c r="M1088" s="16"/>
      <c r="N1088" s="16"/>
      <c r="O1088" s="16"/>
      <c r="P1088" s="16"/>
      <c r="Q1088" s="16"/>
      <c r="R1088" s="16"/>
      <c r="S1088" s="16"/>
      <c r="T1088" s="16"/>
      <c r="U1088" s="16"/>
      <c r="V1088" s="16"/>
      <c r="W1088" s="16"/>
      <c r="X1088" s="16"/>
      <c r="Y1088" s="16"/>
      <c r="Z1088" s="16"/>
      <c r="AA1088" s="16"/>
      <c r="AB1088" s="16"/>
      <c r="AC1088" s="16"/>
      <c r="AD1088" s="16"/>
      <c r="AE1088" s="16"/>
      <c r="AF1088" s="16"/>
      <c r="AG1088" s="16"/>
      <c r="AH1088" s="16"/>
      <c r="AI1088" s="16"/>
      <c r="AJ1088" s="16"/>
      <c r="AK1088" s="16"/>
      <c r="AL1088" s="16"/>
      <c r="AM1088" s="16"/>
      <c r="AN1088" s="16"/>
      <c r="AO1088" s="16"/>
      <c r="AP1088" s="16"/>
      <c r="AQ1088" s="16"/>
      <c r="AR1088" s="16"/>
      <c r="AS1088" s="16"/>
      <c r="AT1088" s="16"/>
      <c r="AU1088" s="16"/>
      <c r="AV1088" s="16"/>
      <c r="AW1088" s="16"/>
      <c r="AX1088" s="16"/>
      <c r="AY1088" s="16"/>
      <c r="AZ1088" s="16"/>
      <c r="BA1088" s="16"/>
      <c r="BB1088" s="16"/>
      <c r="BC1088" s="16"/>
      <c r="BD1088" s="16"/>
      <c r="BE1088" s="16"/>
      <c r="BF1088" s="16"/>
      <c r="BG1088" s="16"/>
      <c r="BH1088" s="16"/>
      <c r="BI1088" s="16"/>
      <c r="BJ1088" s="16"/>
      <c r="BK1088" s="16"/>
      <c r="BL1088" s="16"/>
      <c r="BM1088" s="16"/>
      <c r="BN1088" s="16"/>
      <c r="BO1088" s="16"/>
      <c r="BP1088" s="16"/>
      <c r="BQ1088" s="16"/>
      <c r="BR1088" s="16"/>
      <c r="BS1088" s="16"/>
      <c r="BT1088" s="16"/>
      <c r="BU1088" s="16"/>
      <c r="BV1088" s="16"/>
      <c r="BW1088" s="16"/>
      <c r="BX1088" s="16"/>
      <c r="BY1088" s="16"/>
      <c r="BZ1088" s="16"/>
      <c r="CA1088" s="16"/>
      <c r="CB1088" s="16"/>
      <c r="CC1088" s="16"/>
      <c r="CD1088" s="16"/>
      <c r="CE1088" s="16"/>
      <c r="CF1088" s="16"/>
      <c r="CG1088" s="16"/>
      <c r="CH1088" s="16"/>
      <c r="CI1088" s="16"/>
      <c r="CJ1088" s="16"/>
      <c r="CK1088" s="16"/>
      <c r="CL1088" s="16"/>
      <c r="CM1088" s="16"/>
      <c r="CN1088" s="16"/>
      <c r="CO1088" s="16"/>
      <c r="CP1088" s="16"/>
      <c r="CQ1088" s="16"/>
      <c r="CR1088" s="16"/>
      <c r="CS1088" s="16"/>
      <c r="CT1088" s="16"/>
      <c r="CU1088" s="16"/>
      <c r="CV1088" s="16"/>
      <c r="CW1088" s="16"/>
      <c r="CX1088" s="16"/>
      <c r="CY1088" s="16"/>
      <c r="CZ1088" s="16"/>
      <c r="DA1088" s="16"/>
      <c r="DB1088" s="16"/>
      <c r="DC1088" s="16"/>
      <c r="DD1088" s="16"/>
      <c r="DE1088" s="16"/>
      <c r="DF1088" s="16"/>
      <c r="DG1088" s="16"/>
      <c r="DH1088" s="16"/>
      <c r="DI1088" s="16"/>
      <c r="DJ1088" s="16"/>
      <c r="DK1088" s="16"/>
      <c r="DL1088" s="16"/>
      <c r="DM1088" s="16"/>
      <c r="DN1088" s="16"/>
      <c r="DO1088" s="16"/>
      <c r="DP1088" s="16"/>
      <c r="DQ1088" s="16"/>
      <c r="DR1088" s="16"/>
      <c r="DS1088" s="16"/>
      <c r="DT1088" s="16"/>
      <c r="DU1088" s="16"/>
      <c r="DV1088" s="16"/>
      <c r="DW1088" s="16"/>
      <c r="DX1088" s="16"/>
      <c r="DY1088" s="16"/>
      <c r="DZ1088" s="16"/>
      <c r="EA1088" s="16"/>
      <c r="EB1088" s="16"/>
      <c r="EC1088" s="16"/>
      <c r="ED1088" s="16"/>
      <c r="EE1088" s="16"/>
      <c r="EF1088" s="16"/>
      <c r="EG1088" s="16"/>
      <c r="EH1088" s="16"/>
      <c r="EI1088" s="16"/>
      <c r="EJ1088" s="16"/>
      <c r="EK1088" s="16"/>
      <c r="EL1088" s="16"/>
      <c r="EM1088" s="16"/>
      <c r="EN1088" s="16"/>
      <c r="EO1088" s="16"/>
      <c r="EP1088" s="16"/>
      <c r="EQ1088" s="16"/>
      <c r="ER1088" s="16"/>
      <c r="ES1088" s="16"/>
      <c r="ET1088" s="16"/>
      <c r="EU1088" s="16"/>
      <c r="EV1088" s="16"/>
      <c r="EW1088" s="16"/>
      <c r="EX1088" s="16"/>
      <c r="EY1088" s="16"/>
      <c r="EZ1088" s="16"/>
      <c r="FA1088" s="16"/>
      <c r="FB1088" s="16"/>
      <c r="FC1088" s="16"/>
      <c r="FD1088" s="16"/>
      <c r="FE1088" s="16"/>
      <c r="FF1088" s="16"/>
      <c r="FG1088" s="16"/>
      <c r="FH1088" s="16"/>
      <c r="FI1088" s="16"/>
      <c r="FJ1088" s="16"/>
      <c r="FK1088" s="16"/>
      <c r="FL1088" s="16"/>
      <c r="FM1088" s="16"/>
      <c r="FN1088" s="16"/>
      <c r="FO1088" s="16"/>
      <c r="FP1088" s="16"/>
      <c r="FQ1088" s="16"/>
      <c r="FR1088" s="16"/>
      <c r="FS1088" s="16"/>
      <c r="FT1088" s="16"/>
      <c r="FU1088" s="16"/>
      <c r="FV1088" s="16"/>
      <c r="FW1088" s="16"/>
      <c r="FX1088" s="16"/>
      <c r="FY1088" s="16"/>
      <c r="FZ1088" s="17"/>
      <c r="GA1088" s="17"/>
      <c r="GB1088" s="17"/>
    </row>
    <row r="1089" spans="3:184" ht="14.25" customHeight="1">
      <c r="C1089" s="14"/>
      <c r="D1089" s="16"/>
      <c r="E1089" s="16"/>
      <c r="F1089" s="16"/>
      <c r="G1089" s="16"/>
      <c r="H1089" s="16"/>
      <c r="I1089" s="16"/>
      <c r="J1089" s="16"/>
      <c r="K1089" s="16"/>
      <c r="L1089" s="16"/>
      <c r="M1089" s="16"/>
      <c r="N1089" s="16"/>
      <c r="O1089" s="16"/>
      <c r="P1089" s="16"/>
      <c r="Q1089" s="16"/>
      <c r="R1089" s="16"/>
      <c r="S1089" s="16"/>
      <c r="T1089" s="16"/>
      <c r="U1089" s="16"/>
      <c r="V1089" s="16"/>
      <c r="W1089" s="16"/>
      <c r="X1089" s="16"/>
      <c r="Y1089" s="16"/>
      <c r="Z1089" s="16"/>
      <c r="AA1089" s="16"/>
      <c r="AB1089" s="16"/>
      <c r="AC1089" s="16"/>
      <c r="AD1089" s="16"/>
      <c r="AE1089" s="16"/>
      <c r="AF1089" s="16"/>
      <c r="AG1089" s="16"/>
      <c r="AH1089" s="16"/>
      <c r="AI1089" s="16"/>
      <c r="AJ1089" s="16"/>
      <c r="AK1089" s="16"/>
      <c r="AL1089" s="16"/>
      <c r="AM1089" s="16"/>
      <c r="AN1089" s="16"/>
      <c r="AO1089" s="16"/>
      <c r="AP1089" s="16"/>
      <c r="AQ1089" s="16"/>
      <c r="AR1089" s="16"/>
      <c r="AS1089" s="16"/>
      <c r="AT1089" s="16"/>
      <c r="AU1089" s="16"/>
      <c r="AV1089" s="16"/>
      <c r="AW1089" s="16"/>
      <c r="AX1089" s="16"/>
      <c r="AY1089" s="16"/>
      <c r="AZ1089" s="16"/>
      <c r="BA1089" s="16"/>
      <c r="BB1089" s="16"/>
      <c r="BC1089" s="16"/>
      <c r="BD1089" s="16"/>
      <c r="BE1089" s="16"/>
      <c r="BF1089" s="16"/>
      <c r="BG1089" s="16"/>
      <c r="BH1089" s="16"/>
      <c r="BI1089" s="16"/>
      <c r="BJ1089" s="16"/>
      <c r="BK1089" s="16"/>
      <c r="BL1089" s="16"/>
      <c r="BM1089" s="16"/>
      <c r="BN1089" s="16"/>
      <c r="BO1089" s="16"/>
      <c r="BP1089" s="16"/>
      <c r="BQ1089" s="16"/>
      <c r="BR1089" s="16"/>
      <c r="BS1089" s="16"/>
      <c r="BT1089" s="16"/>
      <c r="BU1089" s="16"/>
      <c r="BV1089" s="16"/>
      <c r="BW1089" s="16"/>
      <c r="BX1089" s="16"/>
      <c r="BY1089" s="16"/>
      <c r="BZ1089" s="16"/>
      <c r="CA1089" s="16"/>
      <c r="CB1089" s="16"/>
      <c r="CC1089" s="16"/>
      <c r="CD1089" s="16"/>
      <c r="CE1089" s="16"/>
      <c r="CF1089" s="16"/>
      <c r="CG1089" s="16"/>
      <c r="CH1089" s="16"/>
      <c r="CI1089" s="16"/>
      <c r="CJ1089" s="16"/>
      <c r="CK1089" s="16"/>
      <c r="CL1089" s="16"/>
      <c r="CM1089" s="16"/>
      <c r="CN1089" s="16"/>
      <c r="CO1089" s="16"/>
      <c r="CP1089" s="16"/>
      <c r="CQ1089" s="16"/>
      <c r="CR1089" s="16"/>
      <c r="CS1089" s="16"/>
      <c r="CT1089" s="16"/>
      <c r="CU1089" s="16"/>
      <c r="CV1089" s="16"/>
      <c r="CW1089" s="16"/>
      <c r="CX1089" s="16"/>
      <c r="CY1089" s="16"/>
      <c r="CZ1089" s="16"/>
      <c r="DA1089" s="16"/>
      <c r="DB1089" s="16"/>
      <c r="DC1089" s="16"/>
      <c r="DD1089" s="16"/>
      <c r="DE1089" s="16"/>
      <c r="DF1089" s="16"/>
      <c r="DG1089" s="16"/>
      <c r="DH1089" s="16"/>
      <c r="DI1089" s="16"/>
      <c r="DJ1089" s="16"/>
      <c r="DK1089" s="16"/>
      <c r="DL1089" s="16"/>
      <c r="DM1089" s="16"/>
      <c r="DN1089" s="16"/>
      <c r="DO1089" s="16"/>
      <c r="DP1089" s="16"/>
      <c r="DQ1089" s="16"/>
      <c r="DR1089" s="16"/>
      <c r="DS1089" s="16"/>
      <c r="DT1089" s="16"/>
      <c r="DU1089" s="16"/>
      <c r="DV1089" s="16"/>
      <c r="DW1089" s="16"/>
      <c r="DX1089" s="16"/>
      <c r="DY1089" s="16"/>
      <c r="DZ1089" s="16"/>
      <c r="EA1089" s="16"/>
      <c r="EB1089" s="16"/>
      <c r="EC1089" s="16"/>
      <c r="ED1089" s="16"/>
      <c r="EE1089" s="16"/>
      <c r="EF1089" s="16"/>
      <c r="EG1089" s="16"/>
      <c r="EH1089" s="16"/>
      <c r="EI1089" s="16"/>
      <c r="EJ1089" s="16"/>
      <c r="EK1089" s="16"/>
      <c r="EL1089" s="16"/>
      <c r="EM1089" s="16"/>
      <c r="EN1089" s="16"/>
      <c r="EO1089" s="16"/>
      <c r="EP1089" s="16"/>
      <c r="EQ1089" s="16"/>
      <c r="ER1089" s="16"/>
      <c r="ES1089" s="16"/>
      <c r="ET1089" s="16"/>
      <c r="EU1089" s="16"/>
      <c r="EV1089" s="16"/>
      <c r="EW1089" s="16"/>
      <c r="EX1089" s="16"/>
      <c r="EY1089" s="16"/>
      <c r="EZ1089" s="16"/>
      <c r="FA1089" s="16"/>
      <c r="FB1089" s="16"/>
      <c r="FC1089" s="16"/>
      <c r="FD1089" s="16"/>
      <c r="FE1089" s="16"/>
      <c r="FF1089" s="16"/>
      <c r="FG1089" s="16"/>
      <c r="FH1089" s="16"/>
      <c r="FI1089" s="16"/>
      <c r="FJ1089" s="16"/>
      <c r="FK1089" s="16"/>
      <c r="FL1089" s="16"/>
      <c r="FM1089" s="16"/>
      <c r="FN1089" s="16"/>
      <c r="FO1089" s="16"/>
      <c r="FP1089" s="16"/>
      <c r="FQ1089" s="16"/>
      <c r="FR1089" s="16"/>
      <c r="FS1089" s="16"/>
      <c r="FT1089" s="16"/>
      <c r="FU1089" s="16"/>
      <c r="FV1089" s="16"/>
      <c r="FW1089" s="16"/>
      <c r="FX1089" s="16"/>
      <c r="FY1089" s="16"/>
      <c r="FZ1089" s="17"/>
      <c r="GA1089" s="17"/>
      <c r="GB1089" s="17"/>
    </row>
    <row r="1090" spans="3:184" ht="14.25" customHeight="1">
      <c r="C1090" s="14"/>
      <c r="D1090" s="16"/>
      <c r="E1090" s="16"/>
      <c r="F1090" s="16"/>
      <c r="G1090" s="16"/>
      <c r="H1090" s="16"/>
      <c r="I1090" s="16"/>
      <c r="J1090" s="16"/>
      <c r="K1090" s="16"/>
      <c r="L1090" s="16"/>
      <c r="M1090" s="16"/>
      <c r="N1090" s="16"/>
      <c r="O1090" s="16"/>
      <c r="P1090" s="16"/>
      <c r="Q1090" s="16"/>
      <c r="R1090" s="16"/>
      <c r="S1090" s="16"/>
      <c r="T1090" s="16"/>
      <c r="U1090" s="16"/>
      <c r="V1090" s="16"/>
      <c r="W1090" s="16"/>
      <c r="X1090" s="16"/>
      <c r="Y1090" s="16"/>
      <c r="Z1090" s="16"/>
      <c r="AA1090" s="16"/>
      <c r="AB1090" s="16"/>
      <c r="AC1090" s="16"/>
      <c r="AD1090" s="16"/>
      <c r="AE1090" s="16"/>
      <c r="AF1090" s="16"/>
      <c r="AG1090" s="16"/>
      <c r="AH1090" s="16"/>
      <c r="AI1090" s="16"/>
      <c r="AJ1090" s="16"/>
      <c r="AK1090" s="16"/>
      <c r="AL1090" s="16"/>
      <c r="AM1090" s="16"/>
      <c r="AN1090" s="16"/>
      <c r="AO1090" s="16"/>
      <c r="AP1090" s="16"/>
      <c r="AQ1090" s="16"/>
      <c r="AR1090" s="16"/>
      <c r="AS1090" s="16"/>
      <c r="AT1090" s="16"/>
      <c r="AU1090" s="16"/>
      <c r="AV1090" s="16"/>
      <c r="AW1090" s="16"/>
      <c r="AX1090" s="16"/>
      <c r="AY1090" s="16"/>
      <c r="AZ1090" s="16"/>
      <c r="BA1090" s="16"/>
      <c r="BB1090" s="16"/>
      <c r="BC1090" s="16"/>
      <c r="BD1090" s="16"/>
      <c r="BE1090" s="16"/>
      <c r="BF1090" s="16"/>
      <c r="BG1090" s="16"/>
      <c r="BH1090" s="16"/>
      <c r="BI1090" s="16"/>
      <c r="BJ1090" s="16"/>
      <c r="BK1090" s="16"/>
      <c r="BL1090" s="16"/>
      <c r="BM1090" s="16"/>
      <c r="BN1090" s="16"/>
      <c r="BO1090" s="16"/>
      <c r="BP1090" s="16"/>
      <c r="BQ1090" s="16"/>
      <c r="BR1090" s="16"/>
      <c r="BS1090" s="16"/>
      <c r="BT1090" s="16"/>
      <c r="BU1090" s="16"/>
      <c r="BV1090" s="16"/>
      <c r="BW1090" s="16"/>
      <c r="BX1090" s="16"/>
      <c r="BY1090" s="16"/>
      <c r="BZ1090" s="16"/>
      <c r="CA1090" s="16"/>
      <c r="CB1090" s="16"/>
      <c r="CC1090" s="16"/>
      <c r="CD1090" s="16"/>
      <c r="CE1090" s="16"/>
      <c r="CF1090" s="16"/>
      <c r="CG1090" s="16"/>
      <c r="CH1090" s="16"/>
      <c r="CI1090" s="16"/>
      <c r="CJ1090" s="16"/>
      <c r="CK1090" s="16"/>
      <c r="CL1090" s="16"/>
      <c r="CM1090" s="16"/>
      <c r="CN1090" s="16"/>
      <c r="CO1090" s="16"/>
      <c r="CP1090" s="16"/>
      <c r="CQ1090" s="16"/>
      <c r="CR1090" s="16"/>
      <c r="CS1090" s="16"/>
      <c r="CT1090" s="16"/>
      <c r="CU1090" s="16"/>
      <c r="CV1090" s="16"/>
      <c r="CW1090" s="16"/>
      <c r="CX1090" s="16"/>
      <c r="CY1090" s="16"/>
      <c r="CZ1090" s="16"/>
      <c r="DA1090" s="16"/>
      <c r="DB1090" s="16"/>
      <c r="DC1090" s="16"/>
      <c r="DD1090" s="16"/>
      <c r="DE1090" s="16"/>
      <c r="DF1090" s="16"/>
      <c r="DG1090" s="16"/>
      <c r="DH1090" s="16"/>
      <c r="DI1090" s="16"/>
      <c r="DJ1090" s="16"/>
      <c r="DK1090" s="16"/>
      <c r="DL1090" s="16"/>
      <c r="DM1090" s="16"/>
      <c r="DN1090" s="16"/>
      <c r="DO1090" s="16"/>
      <c r="DP1090" s="16"/>
      <c r="DQ1090" s="16"/>
      <c r="DR1090" s="16"/>
      <c r="DS1090" s="16"/>
      <c r="DT1090" s="16"/>
      <c r="DU1090" s="16"/>
      <c r="DV1090" s="16"/>
      <c r="DW1090" s="16"/>
      <c r="DX1090" s="16"/>
      <c r="DY1090" s="16"/>
      <c r="DZ1090" s="16"/>
      <c r="EA1090" s="16"/>
      <c r="EB1090" s="16"/>
      <c r="EC1090" s="16"/>
      <c r="ED1090" s="16"/>
      <c r="EE1090" s="16"/>
      <c r="EF1090" s="16"/>
      <c r="EG1090" s="16"/>
      <c r="EH1090" s="16"/>
      <c r="EI1090" s="16"/>
      <c r="EJ1090" s="16"/>
      <c r="EK1090" s="16"/>
      <c r="EL1090" s="16"/>
      <c r="EM1090" s="16"/>
      <c r="EN1090" s="16"/>
      <c r="EO1090" s="16"/>
      <c r="EP1090" s="16"/>
      <c r="EQ1090" s="16"/>
      <c r="ER1090" s="16"/>
      <c r="ES1090" s="16"/>
      <c r="ET1090" s="16"/>
      <c r="EU1090" s="16"/>
      <c r="EV1090" s="16"/>
      <c r="EW1090" s="16"/>
      <c r="EX1090" s="16"/>
      <c r="EY1090" s="16"/>
      <c r="EZ1090" s="16"/>
      <c r="FA1090" s="16"/>
      <c r="FB1090" s="16"/>
      <c r="FC1090" s="16"/>
      <c r="FD1090" s="16"/>
      <c r="FE1090" s="16"/>
      <c r="FF1090" s="16"/>
      <c r="FG1090" s="16"/>
      <c r="FH1090" s="16"/>
      <c r="FI1090" s="16"/>
      <c r="FJ1090" s="16"/>
      <c r="FK1090" s="16"/>
      <c r="FL1090" s="16"/>
      <c r="FM1090" s="16"/>
      <c r="FN1090" s="16"/>
      <c r="FO1090" s="16"/>
      <c r="FP1090" s="16"/>
      <c r="FQ1090" s="16"/>
      <c r="FR1090" s="16"/>
      <c r="FS1090" s="16"/>
      <c r="FT1090" s="16"/>
      <c r="FU1090" s="16"/>
      <c r="FV1090" s="16"/>
      <c r="FW1090" s="16"/>
      <c r="FX1090" s="16"/>
      <c r="FY1090" s="16"/>
      <c r="FZ1090" s="17"/>
      <c r="GA1090" s="17"/>
      <c r="GB1090" s="17"/>
    </row>
    <row r="1091" spans="3:184" ht="14.25" customHeight="1">
      <c r="C1091" s="14"/>
      <c r="D1091" s="16"/>
      <c r="E1091" s="16"/>
      <c r="F1091" s="16"/>
      <c r="G1091" s="16"/>
      <c r="H1091" s="16"/>
      <c r="I1091" s="16"/>
      <c r="J1091" s="16"/>
      <c r="K1091" s="16"/>
      <c r="L1091" s="16"/>
      <c r="M1091" s="16"/>
      <c r="N1091" s="16"/>
      <c r="O1091" s="16"/>
      <c r="P1091" s="16"/>
      <c r="Q1091" s="16"/>
      <c r="R1091" s="16"/>
      <c r="S1091" s="16"/>
      <c r="T1091" s="16"/>
      <c r="U1091" s="16"/>
      <c r="V1091" s="16"/>
      <c r="W1091" s="16"/>
      <c r="X1091" s="16"/>
      <c r="Y1091" s="16"/>
      <c r="Z1091" s="16"/>
      <c r="AA1091" s="16"/>
      <c r="AB1091" s="16"/>
      <c r="AC1091" s="16"/>
      <c r="AD1091" s="16"/>
      <c r="AE1091" s="16"/>
      <c r="AF1091" s="16"/>
      <c r="AG1091" s="16"/>
      <c r="AH1091" s="16"/>
      <c r="AI1091" s="16"/>
      <c r="AJ1091" s="16"/>
      <c r="AK1091" s="16"/>
      <c r="AL1091" s="16"/>
      <c r="AM1091" s="16"/>
      <c r="AN1091" s="16"/>
      <c r="AO1091" s="16"/>
      <c r="AP1091" s="16"/>
      <c r="AQ1091" s="16"/>
      <c r="AR1091" s="16"/>
      <c r="AS1091" s="16"/>
      <c r="AT1091" s="16"/>
      <c r="AU1091" s="16"/>
      <c r="AV1091" s="16"/>
      <c r="AW1091" s="16"/>
      <c r="AX1091" s="16"/>
      <c r="AY1091" s="16"/>
      <c r="AZ1091" s="16"/>
      <c r="BA1091" s="16"/>
      <c r="BB1091" s="16"/>
      <c r="BC1091" s="16"/>
      <c r="BD1091" s="16"/>
      <c r="BE1091" s="16"/>
      <c r="BF1091" s="16"/>
      <c r="BG1091" s="16"/>
      <c r="BH1091" s="16"/>
      <c r="BI1091" s="16"/>
      <c r="BJ1091" s="16"/>
      <c r="BK1091" s="16"/>
      <c r="BL1091" s="16"/>
      <c r="BM1091" s="16"/>
      <c r="BN1091" s="16"/>
      <c r="BO1091" s="16"/>
      <c r="BP1091" s="16"/>
      <c r="BQ1091" s="16"/>
      <c r="BR1091" s="16"/>
      <c r="BS1091" s="16"/>
      <c r="BT1091" s="16"/>
      <c r="BU1091" s="16"/>
      <c r="BV1091" s="16"/>
      <c r="BW1091" s="16"/>
      <c r="BX1091" s="16"/>
      <c r="BY1091" s="16"/>
      <c r="BZ1091" s="16"/>
      <c r="CA1091" s="16"/>
      <c r="CB1091" s="16"/>
      <c r="CC1091" s="16"/>
      <c r="CD1091" s="16"/>
      <c r="CE1091" s="16"/>
      <c r="CF1091" s="16"/>
      <c r="CG1091" s="16"/>
      <c r="CH1091" s="16"/>
      <c r="CI1091" s="16"/>
      <c r="CJ1091" s="16"/>
      <c r="CK1091" s="16"/>
      <c r="CL1091" s="16"/>
      <c r="CM1091" s="16"/>
      <c r="CN1091" s="16"/>
      <c r="CO1091" s="16"/>
      <c r="CP1091" s="16"/>
      <c r="CQ1091" s="16"/>
      <c r="CR1091" s="16"/>
      <c r="CS1091" s="16"/>
      <c r="CT1091" s="16"/>
      <c r="CU1091" s="16"/>
      <c r="CV1091" s="16"/>
      <c r="CW1091" s="16"/>
      <c r="CX1091" s="16"/>
      <c r="CY1091" s="16"/>
      <c r="CZ1091" s="16"/>
      <c r="DA1091" s="16"/>
      <c r="DB1091" s="16"/>
      <c r="DC1091" s="16"/>
      <c r="DD1091" s="16"/>
      <c r="DE1091" s="16"/>
      <c r="DF1091" s="16"/>
      <c r="DG1091" s="16"/>
      <c r="DH1091" s="16"/>
      <c r="DI1091" s="16"/>
      <c r="DJ1091" s="16"/>
      <c r="DK1091" s="16"/>
      <c r="DL1091" s="16"/>
      <c r="DM1091" s="16"/>
      <c r="DN1091" s="16"/>
      <c r="DO1091" s="16"/>
      <c r="DP1091" s="16"/>
      <c r="DQ1091" s="16"/>
      <c r="DR1091" s="16"/>
      <c r="DS1091" s="16"/>
      <c r="DT1091" s="16"/>
      <c r="DU1091" s="16"/>
      <c r="DV1091" s="16"/>
      <c r="DW1091" s="16"/>
      <c r="DX1091" s="16"/>
      <c r="DY1091" s="16"/>
      <c r="DZ1091" s="16"/>
      <c r="EA1091" s="16"/>
      <c r="EB1091" s="16"/>
      <c r="EC1091" s="16"/>
      <c r="ED1091" s="16"/>
      <c r="EE1091" s="16"/>
      <c r="EF1091" s="16"/>
      <c r="EG1091" s="16"/>
      <c r="EH1091" s="16"/>
      <c r="EI1091" s="16"/>
      <c r="EJ1091" s="16"/>
      <c r="EK1091" s="16"/>
      <c r="EL1091" s="16"/>
      <c r="EM1091" s="16"/>
      <c r="EN1091" s="16"/>
      <c r="EO1091" s="16"/>
      <c r="EP1091" s="16"/>
      <c r="EQ1091" s="16"/>
      <c r="ER1091" s="16"/>
      <c r="ES1091" s="16"/>
      <c r="ET1091" s="16"/>
      <c r="EU1091" s="16"/>
      <c r="EV1091" s="16"/>
      <c r="EW1091" s="16"/>
      <c r="EX1091" s="16"/>
      <c r="EY1091" s="16"/>
      <c r="EZ1091" s="16"/>
      <c r="FA1091" s="16"/>
      <c r="FB1091" s="16"/>
      <c r="FC1091" s="16"/>
      <c r="FD1091" s="16"/>
      <c r="FE1091" s="16"/>
      <c r="FF1091" s="16"/>
      <c r="FG1091" s="16"/>
      <c r="FH1091" s="16"/>
      <c r="FI1091" s="16"/>
      <c r="FJ1091" s="16"/>
      <c r="FK1091" s="16"/>
      <c r="FL1091" s="16"/>
      <c r="FM1091" s="16"/>
      <c r="FN1091" s="16"/>
      <c r="FO1091" s="16"/>
      <c r="FP1091" s="16"/>
      <c r="FQ1091" s="16"/>
      <c r="FR1091" s="16"/>
      <c r="FS1091" s="16"/>
      <c r="FT1091" s="16"/>
      <c r="FU1091" s="16"/>
      <c r="FV1091" s="16"/>
      <c r="FW1091" s="16"/>
      <c r="FX1091" s="16"/>
      <c r="FY1091" s="16"/>
      <c r="FZ1091" s="17"/>
      <c r="GA1091" s="17"/>
      <c r="GB1091" s="17"/>
    </row>
    <row r="1092" spans="3:184" ht="14.25" customHeight="1">
      <c r="C1092" s="14"/>
      <c r="D1092" s="16"/>
      <c r="E1092" s="16"/>
      <c r="F1092" s="16"/>
      <c r="G1092" s="16"/>
      <c r="H1092" s="16"/>
      <c r="I1092" s="16"/>
      <c r="J1092" s="16"/>
      <c r="K1092" s="16"/>
      <c r="L1092" s="16"/>
      <c r="M1092" s="16"/>
      <c r="N1092" s="16"/>
      <c r="O1092" s="16"/>
      <c r="P1092" s="16"/>
      <c r="Q1092" s="16"/>
      <c r="R1092" s="16"/>
      <c r="S1092" s="16"/>
      <c r="T1092" s="16"/>
      <c r="U1092" s="16"/>
      <c r="V1092" s="16"/>
      <c r="W1092" s="16"/>
      <c r="X1092" s="16"/>
      <c r="Y1092" s="16"/>
      <c r="Z1092" s="16"/>
      <c r="AA1092" s="16"/>
      <c r="AB1092" s="16"/>
      <c r="AC1092" s="16"/>
      <c r="AD1092" s="16"/>
      <c r="AE1092" s="16"/>
      <c r="AF1092" s="16"/>
      <c r="AG1092" s="16"/>
      <c r="AH1092" s="16"/>
      <c r="AI1092" s="16"/>
      <c r="AJ1092" s="16"/>
      <c r="AK1092" s="16"/>
      <c r="AL1092" s="16"/>
      <c r="AM1092" s="16"/>
      <c r="AN1092" s="16"/>
      <c r="AO1092" s="16"/>
      <c r="AP1092" s="16"/>
      <c r="AQ1092" s="16"/>
      <c r="AR1092" s="16"/>
      <c r="AS1092" s="16"/>
      <c r="AT1092" s="16"/>
      <c r="AU1092" s="16"/>
      <c r="AV1092" s="16"/>
      <c r="AW1092" s="16"/>
      <c r="AX1092" s="16"/>
      <c r="AY1092" s="16"/>
      <c r="AZ1092" s="16"/>
      <c r="BA1092" s="16"/>
      <c r="BB1092" s="16"/>
      <c r="BC1092" s="16"/>
      <c r="BD1092" s="16"/>
      <c r="BE1092" s="16"/>
      <c r="BF1092" s="16"/>
      <c r="BG1092" s="16"/>
      <c r="BH1092" s="16"/>
      <c r="BI1092" s="16"/>
      <c r="BJ1092" s="16"/>
      <c r="BK1092" s="16"/>
      <c r="BL1092" s="16"/>
      <c r="BM1092" s="16"/>
      <c r="BN1092" s="16"/>
      <c r="BO1092" s="16"/>
      <c r="BP1092" s="16"/>
      <c r="BQ1092" s="16"/>
      <c r="BR1092" s="16"/>
      <c r="BS1092" s="16"/>
      <c r="BT1092" s="16"/>
      <c r="BU1092" s="16"/>
      <c r="BV1092" s="16"/>
      <c r="BW1092" s="16"/>
      <c r="BX1092" s="16"/>
      <c r="BY1092" s="16"/>
      <c r="BZ1092" s="16"/>
      <c r="CA1092" s="16"/>
      <c r="CB1092" s="16"/>
      <c r="CC1092" s="16"/>
      <c r="CD1092" s="16"/>
      <c r="CE1092" s="16"/>
      <c r="CF1092" s="16"/>
      <c r="CG1092" s="16"/>
      <c r="CH1092" s="16"/>
      <c r="CI1092" s="16"/>
      <c r="CJ1092" s="16"/>
      <c r="CK1092" s="16"/>
      <c r="CL1092" s="16"/>
      <c r="CM1092" s="16"/>
      <c r="CN1092" s="16"/>
      <c r="CO1092" s="16"/>
      <c r="CP1092" s="16"/>
      <c r="CQ1092" s="16"/>
      <c r="CR1092" s="16"/>
      <c r="CS1092" s="16"/>
      <c r="CT1092" s="16"/>
      <c r="CU1092" s="16"/>
      <c r="CV1092" s="16"/>
      <c r="CW1092" s="16"/>
      <c r="CX1092" s="16"/>
      <c r="CY1092" s="16"/>
      <c r="CZ1092" s="16"/>
      <c r="DA1092" s="16"/>
      <c r="DB1092" s="16"/>
      <c r="DC1092" s="16"/>
      <c r="DD1092" s="16"/>
      <c r="DE1092" s="16"/>
      <c r="DF1092" s="16"/>
      <c r="DG1092" s="16"/>
      <c r="DH1092" s="16"/>
      <c r="DI1092" s="16"/>
      <c r="DJ1092" s="16"/>
      <c r="DK1092" s="16"/>
      <c r="DL1092" s="16"/>
      <c r="DM1092" s="16"/>
      <c r="DN1092" s="16"/>
      <c r="DO1092" s="16"/>
      <c r="DP1092" s="16"/>
      <c r="DQ1092" s="16"/>
      <c r="DR1092" s="16"/>
      <c r="DS1092" s="16"/>
      <c r="DT1092" s="16"/>
      <c r="DU1092" s="16"/>
      <c r="DV1092" s="16"/>
      <c r="DW1092" s="16"/>
      <c r="DX1092" s="16"/>
      <c r="DY1092" s="16"/>
      <c r="DZ1092" s="16"/>
      <c r="EA1092" s="16"/>
      <c r="EB1092" s="16"/>
      <c r="EC1092" s="16"/>
      <c r="ED1092" s="16"/>
      <c r="EE1092" s="16"/>
      <c r="EF1092" s="16"/>
      <c r="EG1092" s="16"/>
      <c r="EH1092" s="16"/>
      <c r="EI1092" s="16"/>
      <c r="EJ1092" s="16"/>
      <c r="EK1092" s="16"/>
      <c r="EL1092" s="16"/>
      <c r="EM1092" s="16"/>
      <c r="EN1092" s="16"/>
      <c r="EO1092" s="16"/>
      <c r="EP1092" s="16"/>
      <c r="EQ1092" s="16"/>
      <c r="ER1092" s="16"/>
      <c r="ES1092" s="16"/>
      <c r="ET1092" s="16"/>
      <c r="EU1092" s="16"/>
      <c r="EV1092" s="16"/>
      <c r="EW1092" s="16"/>
      <c r="EX1092" s="16"/>
      <c r="EY1092" s="16"/>
      <c r="EZ1092" s="16"/>
      <c r="FA1092" s="16"/>
      <c r="FB1092" s="16"/>
      <c r="FC1092" s="16"/>
      <c r="FD1092" s="16"/>
      <c r="FE1092" s="16"/>
      <c r="FF1092" s="16"/>
      <c r="FG1092" s="16"/>
      <c r="FH1092" s="16"/>
      <c r="FI1092" s="16"/>
      <c r="FJ1092" s="16"/>
      <c r="FK1092" s="16"/>
      <c r="FL1092" s="16"/>
      <c r="FM1092" s="16"/>
      <c r="FN1092" s="16"/>
      <c r="FO1092" s="16"/>
      <c r="FP1092" s="16"/>
      <c r="FQ1092" s="16"/>
      <c r="FR1092" s="16"/>
      <c r="FS1092" s="16"/>
      <c r="FT1092" s="16"/>
      <c r="FU1092" s="16"/>
      <c r="FV1092" s="16"/>
      <c r="FW1092" s="16"/>
      <c r="FX1092" s="16"/>
      <c r="FY1092" s="16"/>
      <c r="FZ1092" s="17"/>
      <c r="GA1092" s="17"/>
      <c r="GB1092" s="17"/>
    </row>
    <row r="1093" spans="3:184" ht="14.25" customHeight="1">
      <c r="C1093" s="14"/>
      <c r="D1093" s="16"/>
      <c r="E1093" s="16"/>
      <c r="F1093" s="16"/>
      <c r="G1093" s="16"/>
      <c r="H1093" s="16"/>
      <c r="I1093" s="16"/>
      <c r="J1093" s="16"/>
      <c r="K1093" s="16"/>
      <c r="L1093" s="16"/>
      <c r="M1093" s="16"/>
      <c r="N1093" s="16"/>
      <c r="O1093" s="16"/>
      <c r="P1093" s="16"/>
      <c r="Q1093" s="16"/>
      <c r="R1093" s="16"/>
      <c r="S1093" s="16"/>
      <c r="T1093" s="16"/>
      <c r="U1093" s="16"/>
      <c r="V1093" s="16"/>
      <c r="W1093" s="16"/>
      <c r="X1093" s="16"/>
      <c r="Y1093" s="16"/>
      <c r="Z1093" s="16"/>
      <c r="AA1093" s="16"/>
      <c r="AB1093" s="16"/>
      <c r="AC1093" s="16"/>
      <c r="AD1093" s="16"/>
      <c r="AE1093" s="16"/>
      <c r="AF1093" s="16"/>
      <c r="AG1093" s="16"/>
      <c r="AH1093" s="16"/>
      <c r="AI1093" s="16"/>
      <c r="AJ1093" s="16"/>
      <c r="AK1093" s="16"/>
      <c r="AL1093" s="16"/>
      <c r="AM1093" s="16"/>
      <c r="AN1093" s="16"/>
      <c r="AO1093" s="16"/>
      <c r="AP1093" s="16"/>
      <c r="AQ1093" s="16"/>
      <c r="AR1093" s="16"/>
      <c r="AS1093" s="16"/>
      <c r="AT1093" s="16"/>
      <c r="AU1093" s="16"/>
      <c r="AV1093" s="16"/>
      <c r="AW1093" s="16"/>
      <c r="AX1093" s="16"/>
      <c r="AY1093" s="16"/>
      <c r="AZ1093" s="16"/>
      <c r="BA1093" s="16"/>
      <c r="BB1093" s="16"/>
      <c r="BC1093" s="16"/>
      <c r="BD1093" s="16"/>
      <c r="BE1093" s="16"/>
      <c r="BF1093" s="16"/>
      <c r="BG1093" s="16"/>
      <c r="BH1093" s="16"/>
      <c r="BI1093" s="16"/>
      <c r="BJ1093" s="16"/>
      <c r="BK1093" s="16"/>
      <c r="BL1093" s="16"/>
      <c r="BM1093" s="16"/>
      <c r="BN1093" s="16"/>
      <c r="BO1093" s="16"/>
      <c r="BP1093" s="16"/>
      <c r="BQ1093" s="16"/>
      <c r="BR1093" s="16"/>
      <c r="BS1093" s="16"/>
      <c r="BT1093" s="16"/>
      <c r="BU1093" s="16"/>
      <c r="BV1093" s="16"/>
      <c r="BW1093" s="16"/>
      <c r="BX1093" s="16"/>
      <c r="BY1093" s="16"/>
      <c r="BZ1093" s="16"/>
      <c r="CA1093" s="16"/>
      <c r="CB1093" s="16"/>
      <c r="CC1093" s="16"/>
      <c r="CD1093" s="16"/>
      <c r="CE1093" s="16"/>
      <c r="CF1093" s="16"/>
      <c r="CG1093" s="16"/>
      <c r="CH1093" s="16"/>
      <c r="CI1093" s="16"/>
      <c r="CJ1093" s="16"/>
      <c r="CK1093" s="16"/>
      <c r="CL1093" s="16"/>
      <c r="CM1093" s="16"/>
      <c r="CN1093" s="16"/>
      <c r="CO1093" s="16"/>
      <c r="CP1093" s="16"/>
      <c r="CQ1093" s="16"/>
      <c r="CR1093" s="16"/>
      <c r="CS1093" s="16"/>
      <c r="CT1093" s="16"/>
      <c r="CU1093" s="16"/>
      <c r="CV1093" s="16"/>
      <c r="CW1093" s="16"/>
      <c r="CX1093" s="16"/>
      <c r="CY1093" s="16"/>
      <c r="CZ1093" s="16"/>
      <c r="DA1093" s="16"/>
      <c r="DB1093" s="16"/>
      <c r="DC1093" s="16"/>
      <c r="DD1093" s="16"/>
      <c r="DE1093" s="16"/>
      <c r="DF1093" s="16"/>
      <c r="DG1093" s="16"/>
      <c r="DH1093" s="16"/>
      <c r="DI1093" s="16"/>
      <c r="DJ1093" s="16"/>
      <c r="DK1093" s="16"/>
      <c r="DL1093" s="16"/>
      <c r="DM1093" s="16"/>
      <c r="DN1093" s="16"/>
      <c r="DO1093" s="16"/>
      <c r="DP1093" s="16"/>
      <c r="DQ1093" s="16"/>
      <c r="DR1093" s="16"/>
      <c r="DS1093" s="16"/>
      <c r="DT1093" s="16"/>
      <c r="DU1093" s="16"/>
      <c r="DV1093" s="16"/>
      <c r="DW1093" s="16"/>
      <c r="DX1093" s="16"/>
      <c r="DY1093" s="16"/>
      <c r="DZ1093" s="16"/>
      <c r="EA1093" s="16"/>
      <c r="EB1093" s="16"/>
      <c r="EC1093" s="16"/>
      <c r="ED1093" s="16"/>
      <c r="EE1093" s="16"/>
      <c r="EF1093" s="16"/>
      <c r="EG1093" s="16"/>
      <c r="EH1093" s="16"/>
      <c r="EI1093" s="16"/>
      <c r="EJ1093" s="16"/>
      <c r="EK1093" s="16"/>
      <c r="EL1093" s="16"/>
      <c r="EM1093" s="16"/>
      <c r="EN1093" s="16"/>
      <c r="EO1093" s="16"/>
      <c r="EP1093" s="16"/>
      <c r="EQ1093" s="16"/>
      <c r="ER1093" s="16"/>
      <c r="ES1093" s="16"/>
      <c r="ET1093" s="16"/>
      <c r="EU1093" s="16"/>
      <c r="EV1093" s="16"/>
      <c r="EW1093" s="16"/>
      <c r="EX1093" s="16"/>
      <c r="EY1093" s="16"/>
      <c r="EZ1093" s="16"/>
      <c r="FA1093" s="16"/>
      <c r="FB1093" s="16"/>
      <c r="FC1093" s="16"/>
      <c r="FD1093" s="16"/>
      <c r="FE1093" s="16"/>
      <c r="FF1093" s="16"/>
      <c r="FG1093" s="16"/>
      <c r="FH1093" s="16"/>
      <c r="FI1093" s="16"/>
      <c r="FJ1093" s="16"/>
      <c r="FK1093" s="16"/>
      <c r="FL1093" s="16"/>
      <c r="FM1093" s="16"/>
      <c r="FN1093" s="16"/>
      <c r="FO1093" s="16"/>
      <c r="FP1093" s="16"/>
      <c r="FQ1093" s="16"/>
      <c r="FR1093" s="16"/>
      <c r="FS1093" s="16"/>
      <c r="FT1093" s="16"/>
      <c r="FU1093" s="16"/>
      <c r="FV1093" s="16"/>
      <c r="FW1093" s="16"/>
      <c r="FX1093" s="16"/>
      <c r="FY1093" s="16"/>
      <c r="FZ1093" s="17"/>
      <c r="GA1093" s="17"/>
      <c r="GB1093" s="17"/>
    </row>
    <row r="1094" spans="3:184" ht="14.25" customHeight="1">
      <c r="C1094" s="14"/>
      <c r="D1094" s="16"/>
      <c r="E1094" s="16"/>
      <c r="F1094" s="16"/>
      <c r="G1094" s="16"/>
      <c r="H1094" s="16"/>
      <c r="I1094" s="16"/>
      <c r="J1094" s="16"/>
      <c r="K1094" s="16"/>
      <c r="L1094" s="16"/>
      <c r="M1094" s="16"/>
      <c r="N1094" s="16"/>
      <c r="O1094" s="16"/>
      <c r="P1094" s="16"/>
      <c r="Q1094" s="16"/>
      <c r="R1094" s="16"/>
      <c r="S1094" s="16"/>
      <c r="T1094" s="16"/>
      <c r="U1094" s="16"/>
      <c r="V1094" s="16"/>
      <c r="W1094" s="16"/>
      <c r="X1094" s="16"/>
      <c r="Y1094" s="16"/>
      <c r="Z1094" s="16"/>
      <c r="AA1094" s="16"/>
      <c r="AB1094" s="16"/>
      <c r="AC1094" s="16"/>
      <c r="AD1094" s="16"/>
      <c r="AE1094" s="16"/>
      <c r="AF1094" s="16"/>
      <c r="AG1094" s="16"/>
      <c r="AH1094" s="16"/>
      <c r="AI1094" s="16"/>
      <c r="AJ1094" s="16"/>
      <c r="AK1094" s="16"/>
      <c r="AL1094" s="16"/>
      <c r="AM1094" s="16"/>
      <c r="AN1094" s="16"/>
      <c r="AO1094" s="16"/>
      <c r="AP1094" s="16"/>
      <c r="AQ1094" s="16"/>
      <c r="AR1094" s="16"/>
      <c r="AS1094" s="16"/>
      <c r="AT1094" s="16"/>
      <c r="AU1094" s="16"/>
      <c r="AV1094" s="16"/>
      <c r="AW1094" s="16"/>
      <c r="AX1094" s="16"/>
      <c r="AY1094" s="16"/>
      <c r="AZ1094" s="16"/>
      <c r="BA1094" s="16"/>
      <c r="BB1094" s="16"/>
      <c r="BC1094" s="16"/>
      <c r="BD1094" s="16"/>
      <c r="BE1094" s="16"/>
      <c r="BF1094" s="16"/>
      <c r="BG1094" s="16"/>
      <c r="BH1094" s="16"/>
      <c r="BI1094" s="16"/>
      <c r="BJ1094" s="16"/>
      <c r="BK1094" s="16"/>
      <c r="BL1094" s="16"/>
      <c r="BM1094" s="16"/>
      <c r="BN1094" s="16"/>
      <c r="BO1094" s="16"/>
      <c r="BP1094" s="16"/>
      <c r="BQ1094" s="16"/>
      <c r="BR1094" s="16"/>
      <c r="BS1094" s="16"/>
      <c r="BT1094" s="16"/>
      <c r="BU1094" s="16"/>
      <c r="BV1094" s="16"/>
      <c r="BW1094" s="16"/>
      <c r="BX1094" s="16"/>
      <c r="BY1094" s="16"/>
      <c r="BZ1094" s="16"/>
      <c r="CA1094" s="16"/>
      <c r="CB1094" s="16"/>
      <c r="CC1094" s="16"/>
      <c r="CD1094" s="16"/>
      <c r="CE1094" s="16"/>
      <c r="CF1094" s="16"/>
      <c r="CG1094" s="16"/>
      <c r="CH1094" s="16"/>
      <c r="CI1094" s="16"/>
      <c r="CJ1094" s="16"/>
      <c r="CK1094" s="16"/>
      <c r="CL1094" s="16"/>
      <c r="CM1094" s="16"/>
      <c r="CN1094" s="16"/>
      <c r="CO1094" s="16"/>
      <c r="CP1094" s="16"/>
      <c r="CQ1094" s="16"/>
      <c r="CR1094" s="16"/>
      <c r="CS1094" s="16"/>
      <c r="CT1094" s="16"/>
      <c r="CU1094" s="16"/>
      <c r="CV1094" s="16"/>
      <c r="CW1094" s="16"/>
      <c r="CX1094" s="16"/>
      <c r="CY1094" s="16"/>
      <c r="CZ1094" s="16"/>
      <c r="DA1094" s="16"/>
      <c r="DB1094" s="16"/>
      <c r="DC1094" s="16"/>
      <c r="DD1094" s="16"/>
      <c r="DE1094" s="16"/>
      <c r="DF1094" s="16"/>
      <c r="DG1094" s="16"/>
      <c r="DH1094" s="16"/>
      <c r="DI1094" s="16"/>
      <c r="DJ1094" s="16"/>
      <c r="DK1094" s="16"/>
      <c r="DL1094" s="16"/>
      <c r="DM1094" s="16"/>
      <c r="DN1094" s="16"/>
      <c r="DO1094" s="16"/>
      <c r="DP1094" s="16"/>
      <c r="DQ1094" s="16"/>
      <c r="DR1094" s="16"/>
      <c r="DS1094" s="16"/>
      <c r="DT1094" s="16"/>
      <c r="DU1094" s="16"/>
      <c r="DV1094" s="16"/>
      <c r="DW1094" s="16"/>
      <c r="DX1094" s="16"/>
      <c r="DY1094" s="16"/>
      <c r="DZ1094" s="16"/>
      <c r="EA1094" s="16"/>
      <c r="EB1094" s="16"/>
      <c r="EC1094" s="16"/>
      <c r="ED1094" s="16"/>
      <c r="EE1094" s="16"/>
      <c r="EF1094" s="16"/>
      <c r="EG1094" s="16"/>
      <c r="EH1094" s="16"/>
      <c r="EI1094" s="16"/>
      <c r="EJ1094" s="16"/>
      <c r="EK1094" s="16"/>
      <c r="EL1094" s="16"/>
      <c r="EM1094" s="16"/>
      <c r="EN1094" s="16"/>
      <c r="EO1094" s="16"/>
      <c r="EP1094" s="16"/>
      <c r="EQ1094" s="16"/>
      <c r="ER1094" s="16"/>
      <c r="ES1094" s="16"/>
      <c r="ET1094" s="16"/>
      <c r="EU1094" s="16"/>
      <c r="EV1094" s="16"/>
      <c r="EW1094" s="16"/>
      <c r="EX1094" s="16"/>
      <c r="EY1094" s="16"/>
      <c r="EZ1094" s="16"/>
      <c r="FA1094" s="16"/>
      <c r="FB1094" s="16"/>
      <c r="FC1094" s="16"/>
      <c r="FD1094" s="16"/>
      <c r="FE1094" s="16"/>
      <c r="FF1094" s="16"/>
      <c r="FG1094" s="16"/>
      <c r="FH1094" s="16"/>
      <c r="FI1094" s="16"/>
      <c r="FJ1094" s="16"/>
      <c r="FK1094" s="16"/>
      <c r="FL1094" s="16"/>
      <c r="FM1094" s="16"/>
      <c r="FN1094" s="16"/>
      <c r="FO1094" s="16"/>
      <c r="FP1094" s="16"/>
      <c r="FQ1094" s="16"/>
      <c r="FR1094" s="16"/>
      <c r="FS1094" s="16"/>
      <c r="FT1094" s="16"/>
      <c r="FU1094" s="16"/>
      <c r="FV1094" s="16"/>
      <c r="FW1094" s="16"/>
      <c r="FX1094" s="16"/>
      <c r="FY1094" s="16"/>
      <c r="FZ1094" s="17"/>
      <c r="GA1094" s="17"/>
      <c r="GB1094" s="17"/>
    </row>
    <row r="1095" spans="3:184" ht="14.25" customHeight="1">
      <c r="C1095" s="14"/>
      <c r="D1095" s="16"/>
      <c r="E1095" s="16"/>
      <c r="F1095" s="16"/>
      <c r="G1095" s="16"/>
      <c r="H1095" s="16"/>
      <c r="I1095" s="16"/>
      <c r="J1095" s="16"/>
      <c r="K1095" s="16"/>
      <c r="L1095" s="16"/>
      <c r="M1095" s="16"/>
      <c r="N1095" s="16"/>
      <c r="O1095" s="16"/>
      <c r="P1095" s="16"/>
      <c r="Q1095" s="16"/>
      <c r="R1095" s="16"/>
      <c r="S1095" s="16"/>
      <c r="T1095" s="16"/>
      <c r="U1095" s="16"/>
      <c r="V1095" s="16"/>
      <c r="W1095" s="16"/>
      <c r="X1095" s="16"/>
      <c r="Y1095" s="16"/>
      <c r="Z1095" s="16"/>
      <c r="AA1095" s="16"/>
      <c r="AB1095" s="16"/>
      <c r="AC1095" s="16"/>
      <c r="AD1095" s="16"/>
      <c r="AE1095" s="16"/>
      <c r="AF1095" s="16"/>
      <c r="AG1095" s="16"/>
      <c r="AH1095" s="16"/>
      <c r="AI1095" s="16"/>
      <c r="AJ1095" s="16"/>
      <c r="AK1095" s="16"/>
      <c r="AL1095" s="16"/>
      <c r="AM1095" s="16"/>
      <c r="AN1095" s="16"/>
      <c r="AO1095" s="16"/>
      <c r="AP1095" s="16"/>
      <c r="AQ1095" s="16"/>
      <c r="AR1095" s="16"/>
      <c r="AS1095" s="16"/>
      <c r="AT1095" s="16"/>
      <c r="AU1095" s="16"/>
      <c r="AV1095" s="16"/>
      <c r="AW1095" s="16"/>
      <c r="AX1095" s="16"/>
      <c r="AY1095" s="16"/>
      <c r="AZ1095" s="16"/>
      <c r="BA1095" s="16"/>
      <c r="BB1095" s="16"/>
      <c r="BC1095" s="16"/>
      <c r="BD1095" s="16"/>
      <c r="BE1095" s="16"/>
      <c r="BF1095" s="16"/>
      <c r="BG1095" s="16"/>
      <c r="BH1095" s="16"/>
      <c r="BI1095" s="16"/>
      <c r="BJ1095" s="16"/>
      <c r="BK1095" s="16"/>
      <c r="BL1095" s="16"/>
      <c r="BM1095" s="16"/>
      <c r="BN1095" s="16"/>
      <c r="BO1095" s="16"/>
      <c r="BP1095" s="16"/>
      <c r="BQ1095" s="16"/>
      <c r="BR1095" s="16"/>
      <c r="BS1095" s="16"/>
      <c r="BT1095" s="16"/>
      <c r="BU1095" s="16"/>
      <c r="BV1095" s="16"/>
      <c r="BW1095" s="16"/>
      <c r="BX1095" s="16"/>
      <c r="BY1095" s="16"/>
      <c r="BZ1095" s="16"/>
      <c r="CA1095" s="16"/>
      <c r="CB1095" s="16"/>
      <c r="CC1095" s="16"/>
      <c r="CD1095" s="16"/>
      <c r="CE1095" s="16"/>
      <c r="CF1095" s="16"/>
      <c r="CG1095" s="16"/>
      <c r="CH1095" s="16"/>
      <c r="CI1095" s="16"/>
      <c r="CJ1095" s="16"/>
      <c r="CK1095" s="16"/>
      <c r="CL1095" s="16"/>
      <c r="CM1095" s="16"/>
      <c r="CN1095" s="16"/>
      <c r="CO1095" s="16"/>
      <c r="CP1095" s="16"/>
      <c r="CQ1095" s="16"/>
      <c r="CR1095" s="16"/>
      <c r="CS1095" s="16"/>
      <c r="CT1095" s="16"/>
      <c r="CU1095" s="16"/>
      <c r="CV1095" s="16"/>
      <c r="CW1095" s="16"/>
      <c r="CX1095" s="16"/>
      <c r="CY1095" s="16"/>
      <c r="CZ1095" s="16"/>
      <c r="DA1095" s="16"/>
      <c r="DB1095" s="16"/>
      <c r="DC1095" s="16"/>
      <c r="DD1095" s="16"/>
      <c r="DE1095" s="16"/>
      <c r="DF1095" s="16"/>
      <c r="DG1095" s="16"/>
      <c r="DH1095" s="16"/>
      <c r="DI1095" s="16"/>
      <c r="DJ1095" s="16"/>
      <c r="DK1095" s="16"/>
      <c r="DL1095" s="16"/>
      <c r="DM1095" s="16"/>
      <c r="DN1095" s="16"/>
      <c r="DO1095" s="16"/>
      <c r="DP1095" s="16"/>
      <c r="DQ1095" s="16"/>
      <c r="DR1095" s="16"/>
      <c r="DS1095" s="16"/>
      <c r="DT1095" s="16"/>
      <c r="DU1095" s="16"/>
      <c r="DV1095" s="16"/>
      <c r="DW1095" s="16"/>
      <c r="DX1095" s="16"/>
      <c r="DY1095" s="16"/>
      <c r="DZ1095" s="16"/>
      <c r="EA1095" s="16"/>
      <c r="EB1095" s="16"/>
      <c r="EC1095" s="16"/>
      <c r="ED1095" s="16"/>
      <c r="EE1095" s="16"/>
      <c r="EF1095" s="16"/>
      <c r="EG1095" s="16"/>
      <c r="EH1095" s="16"/>
      <c r="EI1095" s="16"/>
      <c r="EJ1095" s="16"/>
      <c r="EK1095" s="16"/>
      <c r="EL1095" s="16"/>
      <c r="EM1095" s="16"/>
      <c r="EN1095" s="16"/>
      <c r="EO1095" s="16"/>
      <c r="EP1095" s="16"/>
      <c r="EQ1095" s="16"/>
      <c r="ER1095" s="16"/>
      <c r="ES1095" s="16"/>
      <c r="ET1095" s="16"/>
      <c r="EU1095" s="16"/>
      <c r="EV1095" s="16"/>
      <c r="EW1095" s="16"/>
      <c r="EX1095" s="16"/>
      <c r="EY1095" s="16"/>
      <c r="EZ1095" s="16"/>
      <c r="FA1095" s="16"/>
      <c r="FB1095" s="16"/>
      <c r="FC1095" s="16"/>
      <c r="FD1095" s="16"/>
      <c r="FE1095" s="16"/>
      <c r="FF1095" s="16"/>
      <c r="FG1095" s="16"/>
      <c r="FH1095" s="16"/>
      <c r="FI1095" s="16"/>
      <c r="FJ1095" s="16"/>
      <c r="FK1095" s="16"/>
      <c r="FL1095" s="16"/>
      <c r="FM1095" s="16"/>
      <c r="FN1095" s="16"/>
      <c r="FO1095" s="16"/>
      <c r="FP1095" s="16"/>
      <c r="FQ1095" s="16"/>
      <c r="FR1095" s="16"/>
      <c r="FS1095" s="16"/>
      <c r="FT1095" s="16"/>
      <c r="FU1095" s="16"/>
      <c r="FV1095" s="16"/>
      <c r="FW1095" s="16"/>
      <c r="FX1095" s="16"/>
      <c r="FY1095" s="16"/>
      <c r="FZ1095" s="17"/>
      <c r="GA1095" s="17"/>
      <c r="GB1095" s="17"/>
    </row>
    <row r="1096" spans="3:184" ht="14.25" customHeight="1">
      <c r="C1096" s="14"/>
      <c r="D1096" s="16"/>
      <c r="E1096" s="16"/>
      <c r="F1096" s="16"/>
      <c r="G1096" s="16"/>
      <c r="H1096" s="16"/>
      <c r="I1096" s="16"/>
      <c r="J1096" s="16"/>
      <c r="K1096" s="16"/>
      <c r="L1096" s="16"/>
      <c r="M1096" s="16"/>
      <c r="N1096" s="16"/>
      <c r="O1096" s="16"/>
      <c r="P1096" s="16"/>
      <c r="Q1096" s="16"/>
      <c r="R1096" s="16"/>
      <c r="S1096" s="16"/>
      <c r="T1096" s="16"/>
      <c r="U1096" s="16"/>
      <c r="V1096" s="16"/>
      <c r="W1096" s="16"/>
      <c r="X1096" s="16"/>
      <c r="Y1096" s="16"/>
      <c r="Z1096" s="16"/>
      <c r="AA1096" s="16"/>
      <c r="AB1096" s="16"/>
      <c r="AC1096" s="16"/>
      <c r="AD1096" s="16"/>
      <c r="AE1096" s="16"/>
      <c r="AF1096" s="16"/>
      <c r="AG1096" s="16"/>
      <c r="AH1096" s="16"/>
      <c r="AI1096" s="16"/>
      <c r="AJ1096" s="16"/>
      <c r="AK1096" s="16"/>
      <c r="AL1096" s="16"/>
      <c r="AM1096" s="16"/>
      <c r="AN1096" s="16"/>
      <c r="AO1096" s="16"/>
      <c r="AP1096" s="16"/>
      <c r="AQ1096" s="16"/>
      <c r="AR1096" s="16"/>
      <c r="AS1096" s="16"/>
      <c r="AT1096" s="16"/>
      <c r="AU1096" s="16"/>
      <c r="AV1096" s="16"/>
      <c r="AW1096" s="16"/>
      <c r="AX1096" s="16"/>
      <c r="AY1096" s="16"/>
      <c r="AZ1096" s="16"/>
      <c r="BA1096" s="16"/>
      <c r="BB1096" s="16"/>
      <c r="BC1096" s="16"/>
      <c r="BD1096" s="16"/>
      <c r="BE1096" s="16"/>
      <c r="BF1096" s="16"/>
      <c r="BG1096" s="16"/>
      <c r="BH1096" s="16"/>
      <c r="BI1096" s="16"/>
      <c r="BJ1096" s="16"/>
      <c r="BK1096" s="16"/>
      <c r="BL1096" s="16"/>
      <c r="BM1096" s="16"/>
      <c r="BN1096" s="16"/>
      <c r="BO1096" s="16"/>
      <c r="BP1096" s="16"/>
      <c r="BQ1096" s="16"/>
      <c r="BR1096" s="16"/>
      <c r="BS1096" s="16"/>
      <c r="BT1096" s="16"/>
      <c r="BU1096" s="16"/>
      <c r="BV1096" s="16"/>
      <c r="BW1096" s="16"/>
      <c r="BX1096" s="16"/>
      <c r="BY1096" s="16"/>
      <c r="BZ1096" s="16"/>
      <c r="CA1096" s="16"/>
      <c r="CB1096" s="16"/>
      <c r="CC1096" s="16"/>
      <c r="CD1096" s="16"/>
      <c r="CE1096" s="16"/>
      <c r="CF1096" s="16"/>
      <c r="CG1096" s="16"/>
      <c r="CH1096" s="16"/>
      <c r="CI1096" s="16"/>
      <c r="CJ1096" s="16"/>
      <c r="CK1096" s="16"/>
      <c r="CL1096" s="16"/>
      <c r="CM1096" s="16"/>
      <c r="CN1096" s="16"/>
      <c r="CO1096" s="16"/>
      <c r="CP1096" s="16"/>
      <c r="CQ1096" s="16"/>
      <c r="CR1096" s="16"/>
      <c r="CS1096" s="16"/>
      <c r="CT1096" s="16"/>
      <c r="CU1096" s="16"/>
      <c r="CV1096" s="16"/>
      <c r="CW1096" s="16"/>
      <c r="CX1096" s="16"/>
      <c r="CY1096" s="16"/>
      <c r="CZ1096" s="16"/>
      <c r="DA1096" s="16"/>
      <c r="DB1096" s="16"/>
      <c r="DC1096" s="16"/>
      <c r="DD1096" s="16"/>
      <c r="DE1096" s="16"/>
      <c r="DF1096" s="16"/>
      <c r="DG1096" s="16"/>
      <c r="DH1096" s="16"/>
      <c r="DI1096" s="16"/>
      <c r="DJ1096" s="16"/>
      <c r="DK1096" s="16"/>
      <c r="DL1096" s="16"/>
      <c r="DM1096" s="16"/>
      <c r="DN1096" s="16"/>
      <c r="DO1096" s="16"/>
      <c r="DP1096" s="16"/>
      <c r="DQ1096" s="16"/>
      <c r="DR1096" s="16"/>
      <c r="DS1096" s="16"/>
      <c r="DT1096" s="16"/>
      <c r="DU1096" s="16"/>
      <c r="DV1096" s="16"/>
      <c r="DW1096" s="16"/>
      <c r="DX1096" s="16"/>
      <c r="DY1096" s="16"/>
      <c r="DZ1096" s="16"/>
      <c r="EA1096" s="16"/>
      <c r="EB1096" s="16"/>
      <c r="EC1096" s="16"/>
      <c r="ED1096" s="16"/>
      <c r="EE1096" s="16"/>
      <c r="EF1096" s="16"/>
      <c r="EG1096" s="16"/>
      <c r="EH1096" s="16"/>
      <c r="EI1096" s="16"/>
      <c r="EJ1096" s="16"/>
      <c r="EK1096" s="16"/>
      <c r="EL1096" s="16"/>
      <c r="EM1096" s="16"/>
      <c r="EN1096" s="16"/>
      <c r="EO1096" s="16"/>
      <c r="EP1096" s="16"/>
      <c r="EQ1096" s="16"/>
      <c r="ER1096" s="16"/>
      <c r="ES1096" s="16"/>
      <c r="ET1096" s="16"/>
      <c r="EU1096" s="16"/>
      <c r="EV1096" s="16"/>
      <c r="EW1096" s="16"/>
      <c r="EX1096" s="16"/>
      <c r="EY1096" s="16"/>
      <c r="EZ1096" s="16"/>
      <c r="FA1096" s="16"/>
      <c r="FB1096" s="16"/>
      <c r="FC1096" s="16"/>
      <c r="FD1096" s="16"/>
      <c r="FE1096" s="16"/>
      <c r="FF1096" s="16"/>
      <c r="FG1096" s="16"/>
      <c r="FH1096" s="16"/>
      <c r="FI1096" s="16"/>
      <c r="FJ1096" s="16"/>
      <c r="FK1096" s="16"/>
      <c r="FL1096" s="16"/>
      <c r="FM1096" s="16"/>
      <c r="FN1096" s="16"/>
      <c r="FO1096" s="16"/>
      <c r="FP1096" s="16"/>
      <c r="FQ1096" s="16"/>
      <c r="FR1096" s="16"/>
      <c r="FS1096" s="16"/>
      <c r="FT1096" s="16"/>
      <c r="FU1096" s="16"/>
      <c r="FV1096" s="16"/>
      <c r="FW1096" s="16"/>
      <c r="FX1096" s="16"/>
      <c r="FY1096" s="16"/>
      <c r="FZ1096" s="17"/>
      <c r="GA1096" s="17"/>
      <c r="GB1096" s="17"/>
    </row>
    <row r="1097" spans="3:184" ht="14.25" customHeight="1">
      <c r="C1097" s="14"/>
      <c r="D1097" s="16"/>
      <c r="E1097" s="16"/>
      <c r="F1097" s="16"/>
      <c r="G1097" s="16"/>
      <c r="H1097" s="16"/>
      <c r="I1097" s="16"/>
      <c r="J1097" s="16"/>
      <c r="K1097" s="16"/>
      <c r="L1097" s="16"/>
      <c r="M1097" s="16"/>
      <c r="N1097" s="16"/>
      <c r="O1097" s="16"/>
      <c r="P1097" s="16"/>
      <c r="Q1097" s="16"/>
      <c r="R1097" s="16"/>
      <c r="S1097" s="16"/>
      <c r="T1097" s="16"/>
      <c r="U1097" s="16"/>
      <c r="V1097" s="16"/>
      <c r="W1097" s="16"/>
      <c r="X1097" s="16"/>
      <c r="Y1097" s="16"/>
      <c r="Z1097" s="16"/>
      <c r="AA1097" s="16"/>
      <c r="AB1097" s="16"/>
      <c r="AC1097" s="16"/>
      <c r="AD1097" s="16"/>
      <c r="AE1097" s="16"/>
      <c r="AF1097" s="16"/>
      <c r="AG1097" s="16"/>
      <c r="AH1097" s="16"/>
      <c r="AI1097" s="16"/>
      <c r="AJ1097" s="16"/>
      <c r="AK1097" s="16"/>
      <c r="AL1097" s="16"/>
      <c r="AM1097" s="16"/>
      <c r="AN1097" s="16"/>
      <c r="AO1097" s="16"/>
      <c r="AP1097" s="16"/>
      <c r="AQ1097" s="16"/>
      <c r="AR1097" s="16"/>
      <c r="AS1097" s="16"/>
      <c r="AT1097" s="16"/>
      <c r="AU1097" s="16"/>
      <c r="AV1097" s="16"/>
      <c r="AW1097" s="16"/>
      <c r="AX1097" s="16"/>
      <c r="AY1097" s="16"/>
      <c r="AZ1097" s="16"/>
      <c r="BA1097" s="16"/>
      <c r="BB1097" s="16"/>
      <c r="BC1097" s="16"/>
      <c r="BD1097" s="16"/>
      <c r="BE1097" s="16"/>
      <c r="BF1097" s="16"/>
      <c r="BG1097" s="16"/>
      <c r="BH1097" s="16"/>
      <c r="BI1097" s="16"/>
      <c r="BJ1097" s="16"/>
      <c r="BK1097" s="16"/>
      <c r="BL1097" s="16"/>
      <c r="BM1097" s="16"/>
      <c r="BN1097" s="16"/>
      <c r="BO1097" s="16"/>
      <c r="BP1097" s="16"/>
      <c r="BQ1097" s="16"/>
      <c r="BR1097" s="16"/>
      <c r="BS1097" s="16"/>
      <c r="BT1097" s="16"/>
      <c r="BU1097" s="16"/>
      <c r="BV1097" s="16"/>
      <c r="BW1097" s="16"/>
      <c r="BX1097" s="16"/>
      <c r="BY1097" s="16"/>
      <c r="BZ1097" s="16"/>
      <c r="CA1097" s="16"/>
      <c r="CB1097" s="16"/>
      <c r="CC1097" s="16"/>
      <c r="CD1097" s="16"/>
      <c r="CE1097" s="16"/>
      <c r="CF1097" s="16"/>
      <c r="CG1097" s="16"/>
      <c r="CH1097" s="16"/>
      <c r="CI1097" s="16"/>
      <c r="CJ1097" s="16"/>
      <c r="CK1097" s="16"/>
      <c r="CL1097" s="16"/>
      <c r="CM1097" s="16"/>
      <c r="CN1097" s="16"/>
      <c r="CO1097" s="16"/>
      <c r="CP1097" s="16"/>
      <c r="CQ1097" s="16"/>
      <c r="CR1097" s="16"/>
      <c r="CS1097" s="16"/>
      <c r="CT1097" s="16"/>
      <c r="CU1097" s="16"/>
      <c r="CV1097" s="16"/>
      <c r="CW1097" s="16"/>
      <c r="CX1097" s="16"/>
      <c r="CY1097" s="16"/>
      <c r="CZ1097" s="16"/>
      <c r="DA1097" s="16"/>
      <c r="DB1097" s="16"/>
      <c r="DC1097" s="16"/>
      <c r="DD1097" s="16"/>
      <c r="DE1097" s="16"/>
      <c r="DF1097" s="16"/>
      <c r="DG1097" s="16"/>
      <c r="DH1097" s="16"/>
      <c r="DI1097" s="16"/>
      <c r="DJ1097" s="16"/>
      <c r="DK1097" s="16"/>
      <c r="DL1097" s="16"/>
      <c r="DM1097" s="16"/>
      <c r="DN1097" s="16"/>
      <c r="DO1097" s="16"/>
      <c r="DP1097" s="16"/>
      <c r="DQ1097" s="16"/>
      <c r="DR1097" s="16"/>
      <c r="DS1097" s="16"/>
      <c r="DT1097" s="16"/>
      <c r="DU1097" s="16"/>
      <c r="DV1097" s="16"/>
      <c r="DW1097" s="16"/>
      <c r="DX1097" s="16"/>
      <c r="DY1097" s="16"/>
      <c r="DZ1097" s="16"/>
      <c r="EA1097" s="16"/>
      <c r="EB1097" s="16"/>
      <c r="EC1097" s="16"/>
      <c r="ED1097" s="16"/>
      <c r="EE1097" s="16"/>
      <c r="EF1097" s="16"/>
      <c r="EG1097" s="16"/>
      <c r="EH1097" s="16"/>
      <c r="EI1097" s="16"/>
      <c r="EJ1097" s="16"/>
      <c r="EK1097" s="16"/>
      <c r="EL1097" s="16"/>
      <c r="EM1097" s="16"/>
      <c r="EN1097" s="16"/>
      <c r="EO1097" s="16"/>
      <c r="EP1097" s="16"/>
      <c r="EQ1097" s="16"/>
      <c r="ER1097" s="16"/>
      <c r="ES1097" s="16"/>
      <c r="ET1097" s="16"/>
      <c r="EU1097" s="16"/>
      <c r="EV1097" s="16"/>
      <c r="EW1097" s="16"/>
      <c r="EX1097" s="16"/>
      <c r="EY1097" s="16"/>
      <c r="EZ1097" s="16"/>
      <c r="FA1097" s="16"/>
      <c r="FB1097" s="16"/>
      <c r="FC1097" s="16"/>
      <c r="FD1097" s="16"/>
      <c r="FE1097" s="16"/>
      <c r="FF1097" s="16"/>
      <c r="FG1097" s="16"/>
      <c r="FH1097" s="16"/>
      <c r="FI1097" s="16"/>
      <c r="FJ1097" s="16"/>
      <c r="FK1097" s="16"/>
      <c r="FL1097" s="16"/>
      <c r="FM1097" s="16"/>
      <c r="FN1097" s="16"/>
      <c r="FO1097" s="16"/>
      <c r="FP1097" s="16"/>
      <c r="FQ1097" s="16"/>
      <c r="FR1097" s="16"/>
      <c r="FS1097" s="16"/>
      <c r="FT1097" s="16"/>
      <c r="FU1097" s="16"/>
      <c r="FV1097" s="16"/>
      <c r="FW1097" s="16"/>
      <c r="FX1097" s="16"/>
      <c r="FY1097" s="16"/>
      <c r="FZ1097" s="17"/>
      <c r="GA1097" s="17"/>
      <c r="GB1097" s="17"/>
    </row>
    <row r="1098" spans="3:184" ht="14.25" customHeight="1">
      <c r="C1098" s="14"/>
      <c r="D1098" s="16"/>
      <c r="E1098" s="16"/>
      <c r="F1098" s="16"/>
      <c r="G1098" s="16"/>
      <c r="H1098" s="16"/>
      <c r="I1098" s="16"/>
      <c r="J1098" s="16"/>
      <c r="K1098" s="16"/>
      <c r="L1098" s="16"/>
      <c r="M1098" s="16"/>
      <c r="N1098" s="16"/>
      <c r="O1098" s="16"/>
      <c r="P1098" s="16"/>
      <c r="Q1098" s="16"/>
      <c r="R1098" s="16"/>
      <c r="S1098" s="16"/>
      <c r="T1098" s="16"/>
      <c r="U1098" s="16"/>
      <c r="V1098" s="16"/>
      <c r="W1098" s="16"/>
      <c r="X1098" s="16"/>
      <c r="Y1098" s="16"/>
      <c r="Z1098" s="16"/>
      <c r="AA1098" s="16"/>
      <c r="AB1098" s="16"/>
      <c r="AC1098" s="16"/>
      <c r="AD1098" s="16"/>
      <c r="AE1098" s="16"/>
      <c r="AF1098" s="16"/>
      <c r="AG1098" s="16"/>
      <c r="AH1098" s="16"/>
      <c r="AI1098" s="16"/>
      <c r="AJ1098" s="16"/>
      <c r="AK1098" s="16"/>
      <c r="AL1098" s="16"/>
      <c r="AM1098" s="16"/>
      <c r="AN1098" s="16"/>
      <c r="AO1098" s="16"/>
      <c r="AP1098" s="16"/>
      <c r="AQ1098" s="16"/>
      <c r="AR1098" s="16"/>
      <c r="AS1098" s="16"/>
      <c r="AT1098" s="16"/>
      <c r="AU1098" s="16"/>
      <c r="AV1098" s="16"/>
      <c r="AW1098" s="16"/>
      <c r="AX1098" s="16"/>
      <c r="AY1098" s="16"/>
      <c r="AZ1098" s="16"/>
      <c r="BA1098" s="16"/>
      <c r="BB1098" s="16"/>
      <c r="BC1098" s="16"/>
      <c r="BD1098" s="16"/>
      <c r="BE1098" s="16"/>
      <c r="BF1098" s="16"/>
      <c r="BG1098" s="16"/>
      <c r="BH1098" s="16"/>
      <c r="BI1098" s="16"/>
      <c r="BJ1098" s="16"/>
      <c r="BK1098" s="16"/>
      <c r="BL1098" s="16"/>
      <c r="BM1098" s="16"/>
      <c r="BN1098" s="16"/>
      <c r="BO1098" s="16"/>
      <c r="BP1098" s="16"/>
      <c r="BQ1098" s="16"/>
      <c r="BR1098" s="16"/>
      <c r="BS1098" s="16"/>
      <c r="BT1098" s="16"/>
      <c r="BU1098" s="16"/>
      <c r="BV1098" s="16"/>
      <c r="BW1098" s="16"/>
      <c r="BX1098" s="16"/>
      <c r="BY1098" s="16"/>
      <c r="BZ1098" s="16"/>
      <c r="CA1098" s="16"/>
      <c r="CB1098" s="16"/>
      <c r="CC1098" s="16"/>
      <c r="CD1098" s="16"/>
      <c r="CE1098" s="16"/>
      <c r="CF1098" s="16"/>
      <c r="CG1098" s="16"/>
      <c r="CH1098" s="16"/>
      <c r="CI1098" s="16"/>
      <c r="CJ1098" s="16"/>
      <c r="CK1098" s="16"/>
      <c r="CL1098" s="16"/>
      <c r="CM1098" s="16"/>
      <c r="CN1098" s="16"/>
      <c r="CO1098" s="16"/>
      <c r="CP1098" s="16"/>
      <c r="CQ1098" s="16"/>
      <c r="CR1098" s="16"/>
      <c r="CS1098" s="16"/>
      <c r="CT1098" s="16"/>
      <c r="CU1098" s="16"/>
      <c r="CV1098" s="16"/>
      <c r="CW1098" s="16"/>
      <c r="CX1098" s="16"/>
      <c r="CY1098" s="16"/>
      <c r="CZ1098" s="16"/>
      <c r="DA1098" s="16"/>
      <c r="DB1098" s="16"/>
      <c r="DC1098" s="16"/>
      <c r="DD1098" s="16"/>
      <c r="DE1098" s="16"/>
      <c r="DF1098" s="16"/>
      <c r="DG1098" s="16"/>
      <c r="DH1098" s="16"/>
      <c r="DI1098" s="16"/>
      <c r="DJ1098" s="16"/>
      <c r="DK1098" s="16"/>
      <c r="DL1098" s="16"/>
      <c r="DM1098" s="16"/>
      <c r="DN1098" s="16"/>
      <c r="DO1098" s="16"/>
      <c r="DP1098" s="16"/>
      <c r="DQ1098" s="16"/>
      <c r="DR1098" s="16"/>
      <c r="DS1098" s="16"/>
      <c r="DT1098" s="16"/>
      <c r="DU1098" s="16"/>
      <c r="DV1098" s="16"/>
      <c r="DW1098" s="16"/>
      <c r="DX1098" s="16"/>
      <c r="DY1098" s="16"/>
      <c r="DZ1098" s="16"/>
      <c r="EA1098" s="16"/>
      <c r="EB1098" s="16"/>
      <c r="EC1098" s="16"/>
      <c r="ED1098" s="16"/>
      <c r="EE1098" s="16"/>
      <c r="EF1098" s="16"/>
      <c r="EG1098" s="16"/>
      <c r="EH1098" s="16"/>
      <c r="EI1098" s="16"/>
      <c r="EJ1098" s="16"/>
      <c r="EK1098" s="16"/>
      <c r="EL1098" s="16"/>
      <c r="EM1098" s="16"/>
      <c r="EN1098" s="16"/>
      <c r="EO1098" s="16"/>
      <c r="EP1098" s="16"/>
      <c r="EQ1098" s="16"/>
      <c r="ER1098" s="16"/>
      <c r="ES1098" s="16"/>
      <c r="ET1098" s="16"/>
      <c r="EU1098" s="16"/>
      <c r="EV1098" s="16"/>
      <c r="EW1098" s="16"/>
      <c r="EX1098" s="16"/>
      <c r="EY1098" s="16"/>
      <c r="EZ1098" s="16"/>
      <c r="FA1098" s="16"/>
      <c r="FB1098" s="16"/>
      <c r="FC1098" s="16"/>
      <c r="FD1098" s="16"/>
      <c r="FE1098" s="16"/>
      <c r="FF1098" s="16"/>
      <c r="FG1098" s="16"/>
      <c r="FH1098" s="16"/>
      <c r="FI1098" s="16"/>
      <c r="FJ1098" s="16"/>
      <c r="FK1098" s="16"/>
      <c r="FL1098" s="16"/>
      <c r="FM1098" s="16"/>
      <c r="FN1098" s="16"/>
      <c r="FO1098" s="16"/>
      <c r="FP1098" s="16"/>
      <c r="FQ1098" s="16"/>
      <c r="FR1098" s="16"/>
      <c r="FS1098" s="16"/>
      <c r="FT1098" s="16"/>
      <c r="FU1098" s="16"/>
      <c r="FV1098" s="16"/>
      <c r="FW1098" s="16"/>
      <c r="FX1098" s="16"/>
      <c r="FY1098" s="16"/>
      <c r="FZ1098" s="17"/>
      <c r="GA1098" s="17"/>
      <c r="GB1098" s="17"/>
    </row>
    <row r="1099" spans="3:184" ht="14.25" customHeight="1">
      <c r="C1099" s="14"/>
      <c r="D1099" s="16"/>
      <c r="E1099" s="16"/>
      <c r="F1099" s="16"/>
      <c r="G1099" s="16"/>
      <c r="H1099" s="16"/>
      <c r="I1099" s="16"/>
      <c r="J1099" s="16"/>
      <c r="K1099" s="16"/>
      <c r="L1099" s="16"/>
      <c r="M1099" s="16"/>
      <c r="N1099" s="16"/>
      <c r="O1099" s="16"/>
      <c r="P1099" s="16"/>
      <c r="Q1099" s="16"/>
      <c r="R1099" s="16"/>
      <c r="S1099" s="16"/>
      <c r="T1099" s="16"/>
      <c r="U1099" s="16"/>
      <c r="V1099" s="16"/>
      <c r="W1099" s="16"/>
      <c r="X1099" s="16"/>
      <c r="Y1099" s="16"/>
      <c r="Z1099" s="16"/>
      <c r="AA1099" s="16"/>
      <c r="AB1099" s="16"/>
      <c r="AC1099" s="16"/>
      <c r="AD1099" s="16"/>
      <c r="AE1099" s="16"/>
      <c r="AF1099" s="16"/>
      <c r="AG1099" s="16"/>
      <c r="AH1099" s="16"/>
      <c r="AI1099" s="16"/>
      <c r="AJ1099" s="16"/>
      <c r="AK1099" s="16"/>
      <c r="AL1099" s="16"/>
      <c r="AM1099" s="16"/>
      <c r="AN1099" s="16"/>
      <c r="AO1099" s="16"/>
      <c r="AP1099" s="16"/>
      <c r="AQ1099" s="16"/>
      <c r="AR1099" s="16"/>
      <c r="AS1099" s="16"/>
      <c r="AT1099" s="16"/>
      <c r="AU1099" s="16"/>
      <c r="AV1099" s="16"/>
      <c r="AW1099" s="16"/>
      <c r="AX1099" s="16"/>
      <c r="AY1099" s="16"/>
      <c r="AZ1099" s="16"/>
      <c r="BA1099" s="16"/>
      <c r="BB1099" s="16"/>
      <c r="BC1099" s="16"/>
      <c r="BD1099" s="16"/>
      <c r="BE1099" s="16"/>
      <c r="BF1099" s="16"/>
      <c r="BG1099" s="16"/>
      <c r="BH1099" s="16"/>
      <c r="BI1099" s="16"/>
      <c r="BJ1099" s="16"/>
      <c r="BK1099" s="16"/>
      <c r="BL1099" s="16"/>
      <c r="BM1099" s="16"/>
      <c r="BN1099" s="16"/>
      <c r="BO1099" s="16"/>
      <c r="BP1099" s="16"/>
      <c r="BQ1099" s="16"/>
      <c r="BR1099" s="16"/>
      <c r="BS1099" s="16"/>
      <c r="BT1099" s="16"/>
      <c r="BU1099" s="16"/>
      <c r="BV1099" s="16"/>
      <c r="BW1099" s="16"/>
      <c r="BX1099" s="16"/>
      <c r="BY1099" s="16"/>
      <c r="BZ1099" s="16"/>
      <c r="CA1099" s="16"/>
      <c r="CB1099" s="16"/>
      <c r="CC1099" s="16"/>
      <c r="CD1099" s="16"/>
      <c r="CE1099" s="16"/>
      <c r="CF1099" s="16"/>
      <c r="CG1099" s="16"/>
      <c r="CH1099" s="16"/>
      <c r="CI1099" s="16"/>
      <c r="CJ1099" s="16"/>
      <c r="CK1099" s="16"/>
      <c r="CL1099" s="16"/>
      <c r="CM1099" s="16"/>
      <c r="CN1099" s="16"/>
      <c r="CO1099" s="16"/>
      <c r="CP1099" s="16"/>
      <c r="CQ1099" s="16"/>
      <c r="CR1099" s="16"/>
      <c r="CS1099" s="16"/>
      <c r="CT1099" s="16"/>
      <c r="CU1099" s="16"/>
      <c r="CV1099" s="16"/>
      <c r="CW1099" s="16"/>
      <c r="CX1099" s="16"/>
      <c r="CY1099" s="16"/>
      <c r="CZ1099" s="16"/>
      <c r="DA1099" s="16"/>
      <c r="DB1099" s="16"/>
      <c r="DC1099" s="16"/>
      <c r="DD1099" s="16"/>
      <c r="DE1099" s="16"/>
      <c r="DF1099" s="16"/>
      <c r="DG1099" s="16"/>
      <c r="DH1099" s="16"/>
      <c r="DI1099" s="16"/>
      <c r="DJ1099" s="16"/>
      <c r="DK1099" s="16"/>
      <c r="DL1099" s="16"/>
      <c r="DM1099" s="16"/>
      <c r="DN1099" s="16"/>
      <c r="DO1099" s="16"/>
      <c r="DP1099" s="16"/>
      <c r="DQ1099" s="16"/>
      <c r="DR1099" s="16"/>
      <c r="DS1099" s="16"/>
      <c r="DT1099" s="16"/>
      <c r="DU1099" s="16"/>
      <c r="DV1099" s="16"/>
      <c r="DW1099" s="16"/>
      <c r="DX1099" s="16"/>
      <c r="DY1099" s="16"/>
      <c r="DZ1099" s="16"/>
      <c r="EA1099" s="16"/>
      <c r="EB1099" s="16"/>
      <c r="EC1099" s="16"/>
      <c r="ED1099" s="16"/>
      <c r="EE1099" s="16"/>
      <c r="EF1099" s="16"/>
      <c r="EG1099" s="16"/>
      <c r="EH1099" s="16"/>
      <c r="EI1099" s="16"/>
      <c r="EJ1099" s="16"/>
      <c r="EK1099" s="16"/>
      <c r="EL1099" s="16"/>
      <c r="EM1099" s="16"/>
      <c r="EN1099" s="16"/>
      <c r="EO1099" s="16"/>
      <c r="EP1099" s="16"/>
      <c r="EQ1099" s="16"/>
      <c r="ER1099" s="16"/>
      <c r="ES1099" s="16"/>
      <c r="ET1099" s="16"/>
      <c r="EU1099" s="16"/>
      <c r="EV1099" s="16"/>
      <c r="EW1099" s="16"/>
      <c r="EX1099" s="16"/>
      <c r="EY1099" s="16"/>
      <c r="EZ1099" s="16"/>
      <c r="FA1099" s="16"/>
      <c r="FB1099" s="16"/>
      <c r="FC1099" s="16"/>
      <c r="FD1099" s="16"/>
      <c r="FE1099" s="16"/>
      <c r="FF1099" s="16"/>
      <c r="FG1099" s="16"/>
      <c r="FH1099" s="16"/>
      <c r="FI1099" s="16"/>
      <c r="FJ1099" s="16"/>
      <c r="FK1099" s="16"/>
      <c r="FL1099" s="16"/>
      <c r="FM1099" s="16"/>
      <c r="FN1099" s="16"/>
      <c r="FO1099" s="16"/>
      <c r="FP1099" s="16"/>
      <c r="FQ1099" s="16"/>
      <c r="FR1099" s="16"/>
      <c r="FS1099" s="16"/>
      <c r="FT1099" s="16"/>
      <c r="FU1099" s="16"/>
      <c r="FV1099" s="16"/>
      <c r="FW1099" s="16"/>
      <c r="FX1099" s="16"/>
      <c r="FY1099" s="16"/>
      <c r="FZ1099" s="17"/>
      <c r="GA1099" s="17"/>
      <c r="GB1099" s="17"/>
    </row>
    <row r="1100" spans="3:184" ht="14.25" customHeight="1">
      <c r="C1100" s="14"/>
      <c r="D1100" s="16"/>
      <c r="E1100" s="16"/>
      <c r="F1100" s="16"/>
      <c r="G1100" s="16"/>
      <c r="H1100" s="16"/>
      <c r="I1100" s="16"/>
      <c r="J1100" s="16"/>
      <c r="K1100" s="16"/>
      <c r="L1100" s="16"/>
      <c r="M1100" s="16"/>
      <c r="N1100" s="16"/>
      <c r="O1100" s="16"/>
      <c r="P1100" s="16"/>
      <c r="Q1100" s="16"/>
      <c r="R1100" s="16"/>
      <c r="S1100" s="16"/>
      <c r="T1100" s="16"/>
      <c r="U1100" s="16"/>
      <c r="V1100" s="16"/>
      <c r="W1100" s="16"/>
      <c r="X1100" s="16"/>
      <c r="Y1100" s="16"/>
      <c r="Z1100" s="16"/>
      <c r="AA1100" s="16"/>
      <c r="AB1100" s="16"/>
      <c r="AC1100" s="16"/>
      <c r="AD1100" s="16"/>
      <c r="AE1100" s="16"/>
      <c r="AF1100" s="16"/>
      <c r="AG1100" s="16"/>
      <c r="AH1100" s="16"/>
      <c r="AI1100" s="16"/>
      <c r="AJ1100" s="16"/>
      <c r="AK1100" s="16"/>
      <c r="AL1100" s="16"/>
      <c r="AM1100" s="16"/>
      <c r="AN1100" s="16"/>
      <c r="AO1100" s="16"/>
      <c r="AP1100" s="16"/>
      <c r="AQ1100" s="16"/>
      <c r="AR1100" s="16"/>
      <c r="AS1100" s="16"/>
      <c r="AT1100" s="16"/>
      <c r="AU1100" s="16"/>
      <c r="AV1100" s="16"/>
      <c r="AW1100" s="16"/>
      <c r="AX1100" s="16"/>
      <c r="AY1100" s="16"/>
      <c r="AZ1100" s="16"/>
      <c r="BA1100" s="16"/>
      <c r="BB1100" s="16"/>
      <c r="BC1100" s="16"/>
      <c r="BD1100" s="16"/>
      <c r="BE1100" s="16"/>
      <c r="BF1100" s="16"/>
      <c r="BG1100" s="16"/>
      <c r="BH1100" s="16"/>
      <c r="BI1100" s="16"/>
      <c r="BJ1100" s="16"/>
      <c r="BK1100" s="16"/>
      <c r="BL1100" s="16"/>
      <c r="BM1100" s="16"/>
      <c r="BN1100" s="16"/>
      <c r="BO1100" s="16"/>
      <c r="BP1100" s="16"/>
      <c r="BQ1100" s="16"/>
      <c r="BR1100" s="16"/>
      <c r="BS1100" s="16"/>
      <c r="BT1100" s="16"/>
      <c r="BU1100" s="16"/>
      <c r="BV1100" s="16"/>
      <c r="BW1100" s="16"/>
      <c r="BX1100" s="16"/>
      <c r="BY1100" s="16"/>
      <c r="BZ1100" s="16"/>
      <c r="CA1100" s="16"/>
      <c r="CB1100" s="16"/>
      <c r="CC1100" s="16"/>
      <c r="CD1100" s="16"/>
      <c r="CE1100" s="16"/>
      <c r="CF1100" s="16"/>
      <c r="CG1100" s="16"/>
      <c r="CH1100" s="16"/>
      <c r="CI1100" s="16"/>
      <c r="CJ1100" s="16"/>
      <c r="CK1100" s="16"/>
      <c r="CL1100" s="16"/>
      <c r="CM1100" s="16"/>
      <c r="CN1100" s="16"/>
      <c r="CO1100" s="16"/>
      <c r="CP1100" s="16"/>
      <c r="CQ1100" s="16"/>
      <c r="CR1100" s="16"/>
      <c r="CS1100" s="16"/>
      <c r="CT1100" s="16"/>
      <c r="CU1100" s="16"/>
      <c r="CV1100" s="16"/>
      <c r="CW1100" s="16"/>
      <c r="CX1100" s="16"/>
      <c r="CY1100" s="16"/>
      <c r="CZ1100" s="16"/>
      <c r="DA1100" s="16"/>
      <c r="DB1100" s="16"/>
      <c r="DC1100" s="16"/>
      <c r="DD1100" s="16"/>
      <c r="DE1100" s="16"/>
      <c r="DF1100" s="16"/>
      <c r="DG1100" s="16"/>
      <c r="DH1100" s="16"/>
      <c r="DI1100" s="16"/>
      <c r="DJ1100" s="16"/>
      <c r="DK1100" s="16"/>
      <c r="DL1100" s="16"/>
      <c r="DM1100" s="16"/>
      <c r="DN1100" s="16"/>
      <c r="DO1100" s="16"/>
      <c r="DP1100" s="16"/>
      <c r="DQ1100" s="16"/>
      <c r="DR1100" s="16"/>
      <c r="DS1100" s="16"/>
      <c r="DT1100" s="16"/>
      <c r="DU1100" s="16"/>
      <c r="DV1100" s="16"/>
      <c r="DW1100" s="16"/>
      <c r="DX1100" s="16"/>
      <c r="DY1100" s="16"/>
      <c r="DZ1100" s="16"/>
      <c r="EA1100" s="16"/>
      <c r="EB1100" s="16"/>
      <c r="EC1100" s="16"/>
      <c r="ED1100" s="16"/>
      <c r="EE1100" s="16"/>
      <c r="EF1100" s="16"/>
      <c r="EG1100" s="16"/>
      <c r="EH1100" s="16"/>
      <c r="EI1100" s="16"/>
      <c r="EJ1100" s="16"/>
      <c r="EK1100" s="16"/>
      <c r="EL1100" s="16"/>
      <c r="EM1100" s="16"/>
      <c r="EN1100" s="16"/>
      <c r="EO1100" s="16"/>
      <c r="EP1100" s="16"/>
      <c r="EQ1100" s="16"/>
      <c r="ER1100" s="16"/>
      <c r="ES1100" s="16"/>
      <c r="ET1100" s="16"/>
      <c r="EU1100" s="16"/>
      <c r="EV1100" s="16"/>
      <c r="EW1100" s="16"/>
      <c r="EX1100" s="16"/>
      <c r="EY1100" s="16"/>
      <c r="EZ1100" s="16"/>
      <c r="FA1100" s="16"/>
      <c r="FB1100" s="16"/>
      <c r="FC1100" s="16"/>
      <c r="FD1100" s="16"/>
      <c r="FE1100" s="16"/>
      <c r="FF1100" s="16"/>
      <c r="FG1100" s="16"/>
      <c r="FH1100" s="16"/>
      <c r="FI1100" s="16"/>
      <c r="FJ1100" s="16"/>
      <c r="FK1100" s="16"/>
      <c r="FL1100" s="16"/>
      <c r="FM1100" s="16"/>
      <c r="FN1100" s="16"/>
      <c r="FO1100" s="16"/>
      <c r="FP1100" s="16"/>
      <c r="FQ1100" s="16"/>
      <c r="FR1100" s="16"/>
      <c r="FS1100" s="16"/>
      <c r="FT1100" s="16"/>
      <c r="FU1100" s="16"/>
      <c r="FV1100" s="16"/>
      <c r="FW1100" s="16"/>
      <c r="FX1100" s="16"/>
      <c r="FY1100" s="16"/>
      <c r="FZ1100" s="17"/>
      <c r="GA1100" s="17"/>
      <c r="GB1100" s="17"/>
    </row>
    <row r="1101" spans="3:184" ht="14.25" customHeight="1">
      <c r="C1101" s="14"/>
      <c r="D1101" s="16"/>
      <c r="E1101" s="16"/>
      <c r="F1101" s="16"/>
      <c r="G1101" s="16"/>
      <c r="H1101" s="16"/>
      <c r="I1101" s="16"/>
      <c r="J1101" s="16"/>
      <c r="K1101" s="16"/>
      <c r="L1101" s="16"/>
      <c r="M1101" s="16"/>
      <c r="N1101" s="16"/>
      <c r="O1101" s="16"/>
      <c r="P1101" s="16"/>
      <c r="Q1101" s="16"/>
      <c r="R1101" s="16"/>
      <c r="S1101" s="16"/>
      <c r="T1101" s="16"/>
      <c r="U1101" s="16"/>
      <c r="V1101" s="16"/>
      <c r="W1101" s="16"/>
      <c r="X1101" s="16"/>
      <c r="Y1101" s="16"/>
      <c r="Z1101" s="16"/>
      <c r="AA1101" s="16"/>
      <c r="AB1101" s="16"/>
      <c r="AC1101" s="16"/>
      <c r="AD1101" s="16"/>
      <c r="AE1101" s="16"/>
      <c r="AF1101" s="16"/>
      <c r="AG1101" s="16"/>
      <c r="AH1101" s="16"/>
      <c r="AI1101" s="16"/>
      <c r="AJ1101" s="16"/>
      <c r="AK1101" s="16"/>
      <c r="AL1101" s="16"/>
      <c r="AM1101" s="16"/>
      <c r="AN1101" s="16"/>
      <c r="AO1101" s="16"/>
      <c r="AP1101" s="16"/>
      <c r="AQ1101" s="16"/>
      <c r="AR1101" s="16"/>
      <c r="AS1101" s="16"/>
      <c r="AT1101" s="16"/>
      <c r="AU1101" s="16"/>
      <c r="AV1101" s="16"/>
      <c r="AW1101" s="16"/>
      <c r="AX1101" s="16"/>
      <c r="AY1101" s="16"/>
      <c r="AZ1101" s="16"/>
      <c r="BA1101" s="16"/>
      <c r="BB1101" s="16"/>
      <c r="BC1101" s="16"/>
      <c r="BD1101" s="16"/>
      <c r="BE1101" s="16"/>
      <c r="BF1101" s="16"/>
      <c r="BG1101" s="16"/>
      <c r="BH1101" s="16"/>
      <c r="BI1101" s="16"/>
      <c r="BJ1101" s="16"/>
      <c r="BK1101" s="16"/>
      <c r="BL1101" s="16"/>
      <c r="BM1101" s="16"/>
      <c r="BN1101" s="16"/>
      <c r="BO1101" s="16"/>
      <c r="BP1101" s="16"/>
      <c r="BQ1101" s="16"/>
      <c r="BR1101" s="16"/>
      <c r="BS1101" s="16"/>
      <c r="BT1101" s="16"/>
      <c r="BU1101" s="16"/>
      <c r="BV1101" s="16"/>
      <c r="BW1101" s="16"/>
      <c r="BX1101" s="16"/>
      <c r="BY1101" s="16"/>
      <c r="BZ1101" s="16"/>
      <c r="CA1101" s="16"/>
      <c r="CB1101" s="16"/>
      <c r="CC1101" s="16"/>
      <c r="CD1101" s="16"/>
      <c r="CE1101" s="16"/>
      <c r="CF1101" s="16"/>
      <c r="CG1101" s="16"/>
      <c r="CH1101" s="16"/>
      <c r="CI1101" s="16"/>
      <c r="CJ1101" s="16"/>
      <c r="CK1101" s="16"/>
      <c r="CL1101" s="16"/>
      <c r="CM1101" s="16"/>
      <c r="CN1101" s="16"/>
      <c r="CO1101" s="16"/>
      <c r="CP1101" s="16"/>
      <c r="CQ1101" s="16"/>
      <c r="CR1101" s="16"/>
      <c r="CS1101" s="16"/>
      <c r="CT1101" s="16"/>
      <c r="CU1101" s="16"/>
      <c r="CV1101" s="16"/>
      <c r="CW1101" s="16"/>
      <c r="CX1101" s="16"/>
      <c r="CY1101" s="16"/>
      <c r="CZ1101" s="16"/>
      <c r="DA1101" s="16"/>
      <c r="DB1101" s="16"/>
      <c r="DC1101" s="16"/>
      <c r="DD1101" s="16"/>
      <c r="DE1101" s="16"/>
      <c r="DF1101" s="16"/>
      <c r="DG1101" s="16"/>
      <c r="DH1101" s="16"/>
      <c r="DI1101" s="16"/>
      <c r="DJ1101" s="16"/>
      <c r="DK1101" s="16"/>
      <c r="DL1101" s="16"/>
      <c r="DM1101" s="16"/>
      <c r="DN1101" s="16"/>
      <c r="DO1101" s="16"/>
      <c r="DP1101" s="16"/>
      <c r="DQ1101" s="16"/>
      <c r="DR1101" s="16"/>
      <c r="DS1101" s="16"/>
      <c r="DT1101" s="16"/>
      <c r="DU1101" s="16"/>
      <c r="DV1101" s="16"/>
      <c r="DW1101" s="16"/>
      <c r="DX1101" s="16"/>
      <c r="DY1101" s="16"/>
      <c r="DZ1101" s="16"/>
      <c r="EA1101" s="16"/>
      <c r="EB1101" s="16"/>
      <c r="EC1101" s="16"/>
      <c r="ED1101" s="16"/>
      <c r="EE1101" s="16"/>
      <c r="EF1101" s="16"/>
      <c r="EG1101" s="16"/>
      <c r="EH1101" s="16"/>
      <c r="EI1101" s="16"/>
      <c r="EJ1101" s="16"/>
      <c r="EK1101" s="16"/>
      <c r="EL1101" s="16"/>
      <c r="EM1101" s="16"/>
      <c r="EN1101" s="16"/>
      <c r="EO1101" s="16"/>
      <c r="EP1101" s="16"/>
      <c r="EQ1101" s="16"/>
      <c r="ER1101" s="16"/>
      <c r="ES1101" s="16"/>
      <c r="ET1101" s="16"/>
      <c r="EU1101" s="16"/>
      <c r="EV1101" s="16"/>
      <c r="EW1101" s="16"/>
      <c r="EX1101" s="16"/>
      <c r="EY1101" s="16"/>
      <c r="EZ1101" s="16"/>
      <c r="FA1101" s="16"/>
      <c r="FB1101" s="16"/>
      <c r="FC1101" s="16"/>
      <c r="FD1101" s="16"/>
      <c r="FE1101" s="16"/>
      <c r="FF1101" s="16"/>
      <c r="FG1101" s="16"/>
      <c r="FH1101" s="16"/>
      <c r="FI1101" s="16"/>
      <c r="FJ1101" s="16"/>
      <c r="FK1101" s="16"/>
      <c r="FL1101" s="16"/>
      <c r="FM1101" s="16"/>
      <c r="FN1101" s="16"/>
      <c r="FO1101" s="16"/>
      <c r="FP1101" s="16"/>
      <c r="FQ1101" s="16"/>
      <c r="FR1101" s="16"/>
      <c r="FS1101" s="16"/>
      <c r="FT1101" s="16"/>
      <c r="FU1101" s="16"/>
      <c r="FV1101" s="16"/>
      <c r="FW1101" s="16"/>
      <c r="FX1101" s="16"/>
      <c r="FY1101" s="16"/>
      <c r="FZ1101" s="17"/>
      <c r="GA1101" s="17"/>
      <c r="GB1101" s="17"/>
    </row>
    <row r="1102" spans="3:184" ht="14.25" customHeight="1">
      <c r="C1102" s="14"/>
      <c r="D1102" s="16"/>
      <c r="E1102" s="16"/>
      <c r="F1102" s="16"/>
      <c r="G1102" s="16"/>
      <c r="H1102" s="16"/>
      <c r="I1102" s="16"/>
      <c r="J1102" s="16"/>
      <c r="K1102" s="16"/>
      <c r="L1102" s="16"/>
      <c r="M1102" s="16"/>
      <c r="N1102" s="16"/>
      <c r="O1102" s="16"/>
      <c r="P1102" s="16"/>
      <c r="Q1102" s="16"/>
      <c r="R1102" s="16"/>
      <c r="S1102" s="16"/>
      <c r="T1102" s="16"/>
      <c r="U1102" s="16"/>
      <c r="V1102" s="16"/>
      <c r="W1102" s="16"/>
      <c r="X1102" s="16"/>
      <c r="Y1102" s="16"/>
      <c r="Z1102" s="16"/>
      <c r="AA1102" s="16"/>
      <c r="AB1102" s="16"/>
      <c r="AC1102" s="16"/>
      <c r="AD1102" s="16"/>
      <c r="AE1102" s="16"/>
      <c r="AF1102" s="16"/>
      <c r="AG1102" s="16"/>
      <c r="AH1102" s="16"/>
      <c r="AI1102" s="16"/>
      <c r="AJ1102" s="16"/>
      <c r="AK1102" s="16"/>
      <c r="AL1102" s="16"/>
      <c r="AM1102" s="16"/>
      <c r="AN1102" s="16"/>
      <c r="AO1102" s="16"/>
      <c r="AP1102" s="16"/>
      <c r="AQ1102" s="16"/>
      <c r="AR1102" s="16"/>
      <c r="AS1102" s="16"/>
      <c r="AT1102" s="16"/>
      <c r="AU1102" s="16"/>
      <c r="AV1102" s="16"/>
      <c r="AW1102" s="16"/>
      <c r="AX1102" s="16"/>
      <c r="AY1102" s="16"/>
      <c r="AZ1102" s="16"/>
      <c r="BA1102" s="16"/>
      <c r="BB1102" s="16"/>
      <c r="BC1102" s="16"/>
      <c r="BD1102" s="16"/>
      <c r="BE1102" s="16"/>
      <c r="BF1102" s="16"/>
      <c r="BG1102" s="16"/>
      <c r="BH1102" s="16"/>
      <c r="BI1102" s="16"/>
      <c r="BJ1102" s="16"/>
      <c r="BK1102" s="16"/>
      <c r="BL1102" s="16"/>
      <c r="BM1102" s="16"/>
      <c r="BN1102" s="16"/>
      <c r="BO1102" s="16"/>
      <c r="BP1102" s="16"/>
      <c r="BQ1102" s="16"/>
      <c r="BR1102" s="16"/>
      <c r="BS1102" s="16"/>
      <c r="BT1102" s="16"/>
      <c r="BU1102" s="16"/>
      <c r="BV1102" s="16"/>
      <c r="BW1102" s="16"/>
      <c r="BX1102" s="16"/>
      <c r="BY1102" s="16"/>
      <c r="BZ1102" s="16"/>
      <c r="CA1102" s="16"/>
      <c r="CB1102" s="16"/>
      <c r="CC1102" s="16"/>
      <c r="CD1102" s="16"/>
      <c r="CE1102" s="16"/>
      <c r="CF1102" s="16"/>
      <c r="CG1102" s="16"/>
      <c r="CH1102" s="16"/>
      <c r="CI1102" s="16"/>
      <c r="CJ1102" s="16"/>
      <c r="CK1102" s="16"/>
      <c r="CL1102" s="16"/>
      <c r="CM1102" s="16"/>
      <c r="CN1102" s="16"/>
      <c r="CO1102" s="16"/>
      <c r="CP1102" s="16"/>
      <c r="CQ1102" s="16"/>
      <c r="CR1102" s="16"/>
      <c r="CS1102" s="16"/>
      <c r="CT1102" s="16"/>
      <c r="CU1102" s="16"/>
      <c r="CV1102" s="16"/>
      <c r="CW1102" s="16"/>
      <c r="CX1102" s="16"/>
      <c r="CY1102" s="16"/>
      <c r="CZ1102" s="16"/>
      <c r="DA1102" s="16"/>
      <c r="DB1102" s="16"/>
      <c r="DC1102" s="16"/>
      <c r="DD1102" s="16"/>
      <c r="DE1102" s="16"/>
      <c r="DF1102" s="16"/>
      <c r="DG1102" s="16"/>
      <c r="DH1102" s="16"/>
      <c r="DI1102" s="16"/>
      <c r="DJ1102" s="16"/>
      <c r="DK1102" s="16"/>
      <c r="DL1102" s="16"/>
      <c r="DM1102" s="16"/>
      <c r="DN1102" s="16"/>
      <c r="DO1102" s="16"/>
      <c r="DP1102" s="16"/>
      <c r="DQ1102" s="16"/>
      <c r="DR1102" s="16"/>
      <c r="DS1102" s="16"/>
      <c r="DT1102" s="16"/>
      <c r="DU1102" s="16"/>
      <c r="DV1102" s="16"/>
      <c r="DW1102" s="16"/>
      <c r="DX1102" s="16"/>
      <c r="DY1102" s="16"/>
      <c r="DZ1102" s="16"/>
      <c r="EA1102" s="16"/>
      <c r="EB1102" s="16"/>
      <c r="EC1102" s="16"/>
      <c r="ED1102" s="16"/>
      <c r="EE1102" s="16"/>
      <c r="EF1102" s="16"/>
      <c r="EG1102" s="16"/>
      <c r="EH1102" s="16"/>
      <c r="EI1102" s="16"/>
      <c r="EJ1102" s="16"/>
      <c r="EK1102" s="16"/>
      <c r="EL1102" s="16"/>
      <c r="EM1102" s="16"/>
      <c r="EN1102" s="16"/>
      <c r="EO1102" s="16"/>
      <c r="EP1102" s="16"/>
      <c r="EQ1102" s="16"/>
      <c r="ER1102" s="16"/>
      <c r="ES1102" s="16"/>
      <c r="ET1102" s="16"/>
      <c r="EU1102" s="16"/>
      <c r="EV1102" s="16"/>
      <c r="EW1102" s="16"/>
      <c r="EX1102" s="16"/>
      <c r="EY1102" s="16"/>
      <c r="EZ1102" s="16"/>
      <c r="FA1102" s="16"/>
      <c r="FB1102" s="16"/>
      <c r="FC1102" s="16"/>
      <c r="FD1102" s="16"/>
      <c r="FE1102" s="16"/>
      <c r="FF1102" s="16"/>
      <c r="FG1102" s="16"/>
      <c r="FH1102" s="16"/>
      <c r="FI1102" s="16"/>
      <c r="FJ1102" s="16"/>
      <c r="FK1102" s="16"/>
      <c r="FL1102" s="16"/>
      <c r="FM1102" s="16"/>
      <c r="FN1102" s="16"/>
      <c r="FO1102" s="16"/>
      <c r="FP1102" s="16"/>
      <c r="FQ1102" s="16"/>
      <c r="FR1102" s="16"/>
      <c r="FS1102" s="16"/>
      <c r="FT1102" s="16"/>
      <c r="FU1102" s="16"/>
      <c r="FV1102" s="16"/>
      <c r="FW1102" s="16"/>
      <c r="FX1102" s="16"/>
      <c r="FY1102" s="16"/>
      <c r="FZ1102" s="17"/>
      <c r="GA1102" s="17"/>
      <c r="GB1102" s="17"/>
    </row>
    <row r="1103" spans="3:184" ht="14.25" customHeight="1">
      <c r="C1103" s="14"/>
      <c r="D1103" s="16"/>
      <c r="E1103" s="16"/>
      <c r="F1103" s="16"/>
      <c r="G1103" s="16"/>
      <c r="H1103" s="16"/>
      <c r="I1103" s="16"/>
      <c r="J1103" s="16"/>
      <c r="K1103" s="16"/>
      <c r="L1103" s="16"/>
      <c r="M1103" s="16"/>
      <c r="N1103" s="16"/>
      <c r="O1103" s="16"/>
      <c r="P1103" s="16"/>
      <c r="Q1103" s="16"/>
      <c r="R1103" s="16"/>
      <c r="S1103" s="16"/>
      <c r="T1103" s="16"/>
      <c r="U1103" s="16"/>
      <c r="V1103" s="16"/>
      <c r="W1103" s="16"/>
      <c r="X1103" s="16"/>
      <c r="Y1103" s="16"/>
      <c r="Z1103" s="16"/>
      <c r="AA1103" s="16"/>
      <c r="AB1103" s="16"/>
      <c r="AC1103" s="16"/>
      <c r="AD1103" s="16"/>
      <c r="AE1103" s="16"/>
      <c r="AF1103" s="16"/>
      <c r="AG1103" s="16"/>
      <c r="AH1103" s="16"/>
      <c r="AI1103" s="16"/>
      <c r="AJ1103" s="16"/>
      <c r="AK1103" s="16"/>
      <c r="AL1103" s="16"/>
      <c r="AM1103" s="16"/>
      <c r="AN1103" s="16"/>
      <c r="AO1103" s="16"/>
      <c r="AP1103" s="16"/>
      <c r="AQ1103" s="16"/>
      <c r="AR1103" s="16"/>
      <c r="AS1103" s="16"/>
      <c r="AT1103" s="16"/>
      <c r="AU1103" s="16"/>
      <c r="AV1103" s="16"/>
      <c r="AW1103" s="16"/>
      <c r="AX1103" s="16"/>
      <c r="AY1103" s="16"/>
      <c r="AZ1103" s="16"/>
      <c r="BA1103" s="16"/>
      <c r="BB1103" s="16"/>
      <c r="BC1103" s="16"/>
      <c r="BD1103" s="16"/>
      <c r="BE1103" s="16"/>
      <c r="BF1103" s="16"/>
      <c r="BG1103" s="16"/>
      <c r="BH1103" s="16"/>
      <c r="BI1103" s="16"/>
      <c r="BJ1103" s="16"/>
      <c r="BK1103" s="16"/>
      <c r="BL1103" s="16"/>
      <c r="BM1103" s="16"/>
      <c r="BN1103" s="16"/>
      <c r="BO1103" s="16"/>
      <c r="BP1103" s="16"/>
      <c r="BQ1103" s="16"/>
      <c r="BR1103" s="16"/>
      <c r="BS1103" s="16"/>
      <c r="BT1103" s="16"/>
      <c r="BU1103" s="16"/>
      <c r="BV1103" s="16"/>
      <c r="BW1103" s="16"/>
      <c r="BX1103" s="16"/>
      <c r="BY1103" s="16"/>
      <c r="BZ1103" s="16"/>
      <c r="CA1103" s="16"/>
      <c r="CB1103" s="16"/>
      <c r="CC1103" s="16"/>
      <c r="CD1103" s="16"/>
      <c r="CE1103" s="16"/>
      <c r="CF1103" s="16"/>
      <c r="CG1103" s="16"/>
      <c r="CH1103" s="16"/>
      <c r="CI1103" s="16"/>
      <c r="CJ1103" s="16"/>
      <c r="CK1103" s="16"/>
      <c r="CL1103" s="16"/>
      <c r="CM1103" s="16"/>
      <c r="CN1103" s="16"/>
      <c r="CO1103" s="16"/>
      <c r="CP1103" s="16"/>
      <c r="CQ1103" s="16"/>
      <c r="CR1103" s="16"/>
      <c r="CS1103" s="16"/>
      <c r="CT1103" s="16"/>
      <c r="CU1103" s="16"/>
      <c r="CV1103" s="16"/>
      <c r="CW1103" s="16"/>
      <c r="CX1103" s="16"/>
      <c r="CY1103" s="16"/>
      <c r="CZ1103" s="16"/>
      <c r="DA1103" s="16"/>
      <c r="DB1103" s="16"/>
      <c r="DC1103" s="16"/>
      <c r="DD1103" s="16"/>
      <c r="DE1103" s="16"/>
      <c r="DF1103" s="16"/>
      <c r="DG1103" s="16"/>
      <c r="DH1103" s="16"/>
      <c r="DI1103" s="16"/>
      <c r="DJ1103" s="16"/>
      <c r="DK1103" s="16"/>
      <c r="DL1103" s="16"/>
      <c r="DM1103" s="16"/>
      <c r="DN1103" s="16"/>
      <c r="DO1103" s="16"/>
      <c r="DP1103" s="16"/>
      <c r="DQ1103" s="16"/>
      <c r="DR1103" s="16"/>
      <c r="DS1103" s="16"/>
      <c r="DT1103" s="16"/>
      <c r="DU1103" s="16"/>
      <c r="DV1103" s="16"/>
      <c r="DW1103" s="16"/>
      <c r="DX1103" s="16"/>
      <c r="DY1103" s="16"/>
      <c r="DZ1103" s="16"/>
      <c r="EA1103" s="16"/>
      <c r="EB1103" s="16"/>
      <c r="EC1103" s="16"/>
      <c r="ED1103" s="16"/>
      <c r="EE1103" s="16"/>
      <c r="EF1103" s="16"/>
      <c r="EG1103" s="16"/>
      <c r="EH1103" s="16"/>
      <c r="EI1103" s="16"/>
      <c r="EJ1103" s="16"/>
      <c r="EK1103" s="16"/>
      <c r="EL1103" s="16"/>
      <c r="EM1103" s="16"/>
      <c r="EN1103" s="16"/>
      <c r="EO1103" s="16"/>
      <c r="EP1103" s="16"/>
      <c r="EQ1103" s="16"/>
      <c r="ER1103" s="16"/>
      <c r="ES1103" s="16"/>
      <c r="ET1103" s="16"/>
      <c r="EU1103" s="16"/>
      <c r="EV1103" s="16"/>
      <c r="EW1103" s="16"/>
      <c r="EX1103" s="16"/>
      <c r="EY1103" s="16"/>
      <c r="EZ1103" s="16"/>
      <c r="FA1103" s="16"/>
      <c r="FB1103" s="16"/>
      <c r="FC1103" s="16"/>
      <c r="FD1103" s="16"/>
      <c r="FE1103" s="16"/>
      <c r="FF1103" s="16"/>
      <c r="FG1103" s="16"/>
      <c r="FH1103" s="16"/>
      <c r="FI1103" s="16"/>
      <c r="FJ1103" s="16"/>
      <c r="FK1103" s="16"/>
      <c r="FL1103" s="16"/>
      <c r="FM1103" s="16"/>
      <c r="FN1103" s="16"/>
      <c r="FO1103" s="16"/>
      <c r="FP1103" s="16"/>
      <c r="FQ1103" s="16"/>
      <c r="FR1103" s="16"/>
      <c r="FS1103" s="16"/>
      <c r="FT1103" s="16"/>
      <c r="FU1103" s="16"/>
      <c r="FV1103" s="16"/>
      <c r="FW1103" s="16"/>
      <c r="FX1103" s="16"/>
      <c r="FY1103" s="16"/>
      <c r="FZ1103" s="17"/>
      <c r="GA1103" s="17"/>
      <c r="GB1103" s="17"/>
    </row>
    <row r="1104" spans="3:184" ht="14.25" customHeight="1">
      <c r="C1104" s="14"/>
      <c r="D1104" s="16"/>
      <c r="E1104" s="16"/>
      <c r="F1104" s="16"/>
      <c r="G1104" s="16"/>
      <c r="H1104" s="16"/>
      <c r="I1104" s="16"/>
      <c r="J1104" s="16"/>
      <c r="K1104" s="16"/>
      <c r="L1104" s="16"/>
      <c r="M1104" s="16"/>
      <c r="N1104" s="16"/>
      <c r="O1104" s="16"/>
      <c r="P1104" s="16"/>
      <c r="Q1104" s="16"/>
      <c r="R1104" s="16"/>
      <c r="S1104" s="16"/>
      <c r="T1104" s="16"/>
      <c r="U1104" s="16"/>
      <c r="V1104" s="16"/>
      <c r="W1104" s="16"/>
      <c r="X1104" s="16"/>
      <c r="Y1104" s="16"/>
      <c r="Z1104" s="16"/>
      <c r="AA1104" s="16"/>
      <c r="AB1104" s="16"/>
      <c r="AC1104" s="16"/>
      <c r="AD1104" s="16"/>
      <c r="AE1104" s="16"/>
      <c r="AF1104" s="16"/>
      <c r="AG1104" s="16"/>
      <c r="AH1104" s="16"/>
      <c r="AI1104" s="16"/>
      <c r="AJ1104" s="16"/>
      <c r="AK1104" s="16"/>
      <c r="AL1104" s="16"/>
      <c r="AM1104" s="16"/>
      <c r="AN1104" s="16"/>
      <c r="AO1104" s="16"/>
      <c r="AP1104" s="16"/>
      <c r="AQ1104" s="16"/>
      <c r="AR1104" s="16"/>
      <c r="AS1104" s="16"/>
      <c r="AT1104" s="16"/>
      <c r="AU1104" s="16"/>
      <c r="AV1104" s="16"/>
      <c r="AW1104" s="16"/>
      <c r="AX1104" s="16"/>
      <c r="AY1104" s="16"/>
      <c r="AZ1104" s="16"/>
      <c r="BA1104" s="16"/>
      <c r="BB1104" s="16"/>
      <c r="BC1104" s="16"/>
      <c r="BD1104" s="16"/>
      <c r="BE1104" s="16"/>
      <c r="BF1104" s="16"/>
      <c r="BG1104" s="16"/>
      <c r="BH1104" s="16"/>
      <c r="BI1104" s="16"/>
      <c r="BJ1104" s="16"/>
      <c r="BK1104" s="16"/>
      <c r="BL1104" s="16"/>
      <c r="BM1104" s="16"/>
      <c r="BN1104" s="16"/>
      <c r="BO1104" s="16"/>
      <c r="BP1104" s="16"/>
      <c r="BQ1104" s="16"/>
      <c r="BR1104" s="16"/>
      <c r="BS1104" s="16"/>
      <c r="BT1104" s="16"/>
      <c r="BU1104" s="16"/>
      <c r="BV1104" s="16"/>
      <c r="BW1104" s="16"/>
      <c r="BX1104" s="16"/>
      <c r="BY1104" s="16"/>
      <c r="BZ1104" s="16"/>
      <c r="CA1104" s="16"/>
      <c r="CB1104" s="16"/>
      <c r="CC1104" s="16"/>
      <c r="CD1104" s="16"/>
      <c r="CE1104" s="16"/>
      <c r="CF1104" s="16"/>
      <c r="CG1104" s="16"/>
      <c r="CH1104" s="16"/>
      <c r="CI1104" s="16"/>
      <c r="CJ1104" s="16"/>
      <c r="CK1104" s="16"/>
      <c r="CL1104" s="16"/>
      <c r="CM1104" s="16"/>
      <c r="CN1104" s="16"/>
      <c r="CO1104" s="16"/>
      <c r="CP1104" s="16"/>
      <c r="CQ1104" s="16"/>
      <c r="CR1104" s="16"/>
      <c r="CS1104" s="16"/>
      <c r="CT1104" s="16"/>
      <c r="CU1104" s="16"/>
      <c r="CV1104" s="16"/>
      <c r="CW1104" s="16"/>
      <c r="CX1104" s="16"/>
      <c r="CY1104" s="16"/>
      <c r="CZ1104" s="16"/>
      <c r="DA1104" s="16"/>
      <c r="DB1104" s="16"/>
      <c r="DC1104" s="16"/>
      <c r="DD1104" s="16"/>
      <c r="DE1104" s="16"/>
      <c r="DF1104" s="16"/>
      <c r="DG1104" s="16"/>
      <c r="DH1104" s="16"/>
      <c r="DI1104" s="16"/>
      <c r="DJ1104" s="16"/>
      <c r="DK1104" s="16"/>
      <c r="DL1104" s="16"/>
      <c r="DM1104" s="16"/>
      <c r="DN1104" s="16"/>
      <c r="DO1104" s="16"/>
      <c r="DP1104" s="16"/>
      <c r="DQ1104" s="16"/>
      <c r="DR1104" s="16"/>
      <c r="DS1104" s="16"/>
      <c r="DT1104" s="16"/>
      <c r="DU1104" s="16"/>
      <c r="DV1104" s="16"/>
      <c r="DW1104" s="16"/>
      <c r="DX1104" s="16"/>
      <c r="DY1104" s="16"/>
      <c r="DZ1104" s="16"/>
      <c r="EA1104" s="16"/>
      <c r="EB1104" s="16"/>
      <c r="EC1104" s="16"/>
      <c r="ED1104" s="16"/>
      <c r="EE1104" s="16"/>
      <c r="EF1104" s="16"/>
      <c r="EG1104" s="16"/>
      <c r="EH1104" s="16"/>
      <c r="EI1104" s="16"/>
      <c r="EJ1104" s="16"/>
      <c r="EK1104" s="16"/>
      <c r="EL1104" s="16"/>
      <c r="EM1104" s="16"/>
      <c r="EN1104" s="16"/>
      <c r="EO1104" s="16"/>
      <c r="EP1104" s="16"/>
      <c r="EQ1104" s="16"/>
      <c r="ER1104" s="16"/>
      <c r="ES1104" s="16"/>
      <c r="ET1104" s="16"/>
      <c r="EU1104" s="16"/>
      <c r="EV1104" s="16"/>
      <c r="EW1104" s="16"/>
      <c r="EX1104" s="16"/>
      <c r="EY1104" s="16"/>
      <c r="EZ1104" s="16"/>
      <c r="FA1104" s="16"/>
      <c r="FB1104" s="16"/>
      <c r="FC1104" s="16"/>
      <c r="FD1104" s="16"/>
      <c r="FE1104" s="16"/>
      <c r="FF1104" s="16"/>
      <c r="FG1104" s="16"/>
      <c r="FH1104" s="16"/>
      <c r="FI1104" s="16"/>
      <c r="FJ1104" s="16"/>
      <c r="FK1104" s="16"/>
      <c r="FL1104" s="16"/>
      <c r="FM1104" s="16"/>
      <c r="FN1104" s="16"/>
      <c r="FO1104" s="16"/>
      <c r="FP1104" s="16"/>
      <c r="FQ1104" s="16"/>
      <c r="FR1104" s="16"/>
      <c r="FS1104" s="16"/>
      <c r="FT1104" s="16"/>
      <c r="FU1104" s="16"/>
      <c r="FV1104" s="16"/>
      <c r="FW1104" s="16"/>
      <c r="FX1104" s="16"/>
      <c r="FY1104" s="16"/>
      <c r="FZ1104" s="17"/>
      <c r="GA1104" s="17"/>
      <c r="GB1104" s="17"/>
    </row>
    <row r="1105" spans="3:184" ht="14.25" customHeight="1">
      <c r="C1105" s="14"/>
      <c r="D1105" s="16"/>
      <c r="E1105" s="16"/>
      <c r="F1105" s="16"/>
      <c r="G1105" s="16"/>
      <c r="H1105" s="16"/>
      <c r="I1105" s="16"/>
      <c r="J1105" s="16"/>
      <c r="K1105" s="16"/>
      <c r="L1105" s="16"/>
      <c r="M1105" s="16"/>
      <c r="N1105" s="16"/>
      <c r="O1105" s="16"/>
      <c r="P1105" s="16"/>
      <c r="Q1105" s="16"/>
      <c r="R1105" s="16"/>
      <c r="S1105" s="16"/>
      <c r="T1105" s="16"/>
      <c r="U1105" s="16"/>
      <c r="V1105" s="16"/>
      <c r="W1105" s="16"/>
      <c r="X1105" s="16"/>
      <c r="Y1105" s="16"/>
      <c r="Z1105" s="16"/>
      <c r="AA1105" s="16"/>
      <c r="AB1105" s="16"/>
      <c r="AC1105" s="16"/>
      <c r="AD1105" s="16"/>
      <c r="AE1105" s="16"/>
      <c r="AF1105" s="16"/>
      <c r="AG1105" s="16"/>
      <c r="AH1105" s="16"/>
      <c r="AI1105" s="16"/>
      <c r="AJ1105" s="16"/>
      <c r="AK1105" s="16"/>
      <c r="AL1105" s="16"/>
      <c r="AM1105" s="16"/>
      <c r="AN1105" s="16"/>
      <c r="AO1105" s="16"/>
      <c r="AP1105" s="16"/>
      <c r="AQ1105" s="16"/>
      <c r="AR1105" s="16"/>
      <c r="AS1105" s="16"/>
      <c r="AT1105" s="16"/>
      <c r="AU1105" s="16"/>
      <c r="AV1105" s="16"/>
      <c r="AW1105" s="16"/>
      <c r="AX1105" s="16"/>
      <c r="AY1105" s="16"/>
      <c r="AZ1105" s="16"/>
      <c r="BA1105" s="16"/>
      <c r="BB1105" s="16"/>
      <c r="BC1105" s="16"/>
      <c r="BD1105" s="16"/>
      <c r="BE1105" s="16"/>
      <c r="BF1105" s="16"/>
      <c r="BG1105" s="16"/>
      <c r="BH1105" s="16"/>
      <c r="BI1105" s="16"/>
      <c r="BJ1105" s="16"/>
      <c r="BK1105" s="16"/>
      <c r="BL1105" s="16"/>
      <c r="BM1105" s="16"/>
      <c r="BN1105" s="16"/>
      <c r="BO1105" s="16"/>
      <c r="BP1105" s="16"/>
      <c r="BQ1105" s="16"/>
      <c r="BR1105" s="16"/>
      <c r="BS1105" s="16"/>
      <c r="BT1105" s="16"/>
      <c r="BU1105" s="16"/>
      <c r="BV1105" s="16"/>
      <c r="BW1105" s="16"/>
      <c r="BX1105" s="16"/>
      <c r="BY1105" s="16"/>
      <c r="BZ1105" s="16"/>
      <c r="CA1105" s="16"/>
      <c r="CB1105" s="16"/>
      <c r="CC1105" s="16"/>
      <c r="CD1105" s="16"/>
      <c r="CE1105" s="16"/>
      <c r="CF1105" s="16"/>
      <c r="CG1105" s="16"/>
      <c r="CH1105" s="16"/>
      <c r="CI1105" s="16"/>
      <c r="CJ1105" s="16"/>
      <c r="CK1105" s="16"/>
      <c r="CL1105" s="16"/>
      <c r="CM1105" s="16"/>
      <c r="CN1105" s="16"/>
      <c r="CO1105" s="16"/>
      <c r="CP1105" s="16"/>
      <c r="CQ1105" s="16"/>
      <c r="CR1105" s="16"/>
      <c r="CS1105" s="16"/>
      <c r="CT1105" s="16"/>
      <c r="CU1105" s="16"/>
      <c r="CV1105" s="16"/>
      <c r="CW1105" s="16"/>
      <c r="CX1105" s="16"/>
      <c r="CY1105" s="16"/>
      <c r="CZ1105" s="16"/>
      <c r="DA1105" s="16"/>
      <c r="DB1105" s="16"/>
      <c r="DC1105" s="16"/>
      <c r="DD1105" s="16"/>
      <c r="DE1105" s="16"/>
      <c r="DF1105" s="16"/>
      <c r="DG1105" s="16"/>
      <c r="DH1105" s="16"/>
      <c r="DI1105" s="16"/>
      <c r="DJ1105" s="16"/>
      <c r="DK1105" s="16"/>
      <c r="DL1105" s="16"/>
      <c r="DM1105" s="16"/>
      <c r="DN1105" s="16"/>
      <c r="DO1105" s="16"/>
      <c r="DP1105" s="16"/>
      <c r="DQ1105" s="16"/>
      <c r="DR1105" s="16"/>
      <c r="DS1105" s="16"/>
      <c r="DT1105" s="16"/>
      <c r="DU1105" s="16"/>
      <c r="DV1105" s="16"/>
      <c r="DW1105" s="16"/>
      <c r="DX1105" s="16"/>
      <c r="DY1105" s="16"/>
      <c r="DZ1105" s="16"/>
      <c r="EA1105" s="16"/>
      <c r="EB1105" s="16"/>
      <c r="EC1105" s="16"/>
      <c r="ED1105" s="16"/>
      <c r="EE1105" s="16"/>
      <c r="EF1105" s="16"/>
      <c r="EG1105" s="16"/>
      <c r="EH1105" s="16"/>
      <c r="EI1105" s="16"/>
      <c r="EJ1105" s="16"/>
      <c r="EK1105" s="16"/>
      <c r="EL1105" s="16"/>
      <c r="EM1105" s="16"/>
      <c r="EN1105" s="16"/>
      <c r="EO1105" s="16"/>
      <c r="EP1105" s="16"/>
      <c r="EQ1105" s="16"/>
      <c r="ER1105" s="16"/>
      <c r="ES1105" s="16"/>
      <c r="ET1105" s="16"/>
      <c r="EU1105" s="16"/>
      <c r="EV1105" s="16"/>
      <c r="EW1105" s="16"/>
      <c r="EX1105" s="16"/>
      <c r="EY1105" s="16"/>
      <c r="EZ1105" s="16"/>
      <c r="FA1105" s="16"/>
      <c r="FB1105" s="16"/>
      <c r="FC1105" s="16"/>
      <c r="FD1105" s="16"/>
      <c r="FE1105" s="16"/>
      <c r="FF1105" s="16"/>
      <c r="FG1105" s="16"/>
      <c r="FH1105" s="16"/>
      <c r="FI1105" s="16"/>
      <c r="FJ1105" s="16"/>
      <c r="FK1105" s="16"/>
      <c r="FL1105" s="16"/>
      <c r="FM1105" s="16"/>
      <c r="FN1105" s="16"/>
      <c r="FO1105" s="16"/>
      <c r="FP1105" s="16"/>
      <c r="FQ1105" s="16"/>
      <c r="FR1105" s="16"/>
      <c r="FS1105" s="16"/>
      <c r="FT1105" s="16"/>
      <c r="FU1105" s="16"/>
      <c r="FV1105" s="16"/>
      <c r="FW1105" s="16"/>
      <c r="FX1105" s="16"/>
      <c r="FY1105" s="16"/>
      <c r="FZ1105" s="17"/>
      <c r="GA1105" s="17"/>
      <c r="GB1105" s="17"/>
    </row>
    <row r="1106" spans="3:184" ht="14.25" customHeight="1">
      <c r="C1106" s="14"/>
      <c r="D1106" s="16"/>
      <c r="E1106" s="16"/>
      <c r="F1106" s="16"/>
      <c r="G1106" s="16"/>
      <c r="H1106" s="16"/>
      <c r="I1106" s="16"/>
      <c r="J1106" s="16"/>
      <c r="K1106" s="16"/>
      <c r="L1106" s="16"/>
      <c r="M1106" s="16"/>
      <c r="N1106" s="16"/>
      <c r="O1106" s="16"/>
      <c r="P1106" s="16"/>
      <c r="Q1106" s="16"/>
      <c r="R1106" s="16"/>
      <c r="S1106" s="16"/>
      <c r="T1106" s="16"/>
      <c r="U1106" s="16"/>
      <c r="V1106" s="16"/>
      <c r="W1106" s="16"/>
      <c r="X1106" s="16"/>
      <c r="Y1106" s="16"/>
      <c r="Z1106" s="16"/>
      <c r="AA1106" s="16"/>
      <c r="AB1106" s="16"/>
      <c r="AC1106" s="16"/>
      <c r="AD1106" s="16"/>
      <c r="AE1106" s="16"/>
      <c r="AF1106" s="16"/>
      <c r="AG1106" s="16"/>
      <c r="AH1106" s="16"/>
      <c r="AI1106" s="16"/>
      <c r="AJ1106" s="16"/>
      <c r="AK1106" s="16"/>
      <c r="AL1106" s="16"/>
      <c r="AM1106" s="16"/>
      <c r="AN1106" s="16"/>
      <c r="AO1106" s="16"/>
      <c r="AP1106" s="16"/>
      <c r="AQ1106" s="16"/>
      <c r="AR1106" s="16"/>
      <c r="AS1106" s="16"/>
      <c r="AT1106" s="16"/>
      <c r="AU1106" s="16"/>
      <c r="AV1106" s="16"/>
      <c r="AW1106" s="16"/>
      <c r="AX1106" s="16"/>
      <c r="AY1106" s="16"/>
      <c r="AZ1106" s="16"/>
      <c r="BA1106" s="16"/>
      <c r="BB1106" s="16"/>
      <c r="BC1106" s="16"/>
      <c r="BD1106" s="16"/>
      <c r="BE1106" s="16"/>
      <c r="BF1106" s="16"/>
      <c r="BG1106" s="16"/>
      <c r="BH1106" s="16"/>
      <c r="BI1106" s="16"/>
      <c r="BJ1106" s="16"/>
      <c r="BK1106" s="16"/>
      <c r="BL1106" s="16"/>
      <c r="BM1106" s="16"/>
      <c r="BN1106" s="16"/>
      <c r="BO1106" s="16"/>
      <c r="BP1106" s="16"/>
      <c r="BQ1106" s="16"/>
      <c r="BR1106" s="16"/>
      <c r="BS1106" s="16"/>
      <c r="BT1106" s="16"/>
      <c r="BU1106" s="16"/>
      <c r="BV1106" s="16"/>
      <c r="BW1106" s="16"/>
      <c r="BX1106" s="16"/>
      <c r="BY1106" s="16"/>
      <c r="BZ1106" s="16"/>
      <c r="CA1106" s="16"/>
      <c r="CB1106" s="16"/>
      <c r="CC1106" s="16"/>
      <c r="CD1106" s="16"/>
      <c r="CE1106" s="16"/>
      <c r="CF1106" s="16"/>
      <c r="CG1106" s="16"/>
      <c r="CH1106" s="16"/>
      <c r="CI1106" s="16"/>
      <c r="CJ1106" s="16"/>
      <c r="CK1106" s="16"/>
      <c r="CL1106" s="16"/>
      <c r="CM1106" s="16"/>
      <c r="CN1106" s="16"/>
      <c r="CO1106" s="16"/>
      <c r="CP1106" s="16"/>
      <c r="CQ1106" s="16"/>
      <c r="CR1106" s="16"/>
      <c r="CS1106" s="16"/>
      <c r="CT1106" s="16"/>
      <c r="CU1106" s="16"/>
      <c r="CV1106" s="16"/>
      <c r="CW1106" s="16"/>
      <c r="CX1106" s="16"/>
      <c r="CY1106" s="16"/>
      <c r="CZ1106" s="16"/>
      <c r="DA1106" s="16"/>
      <c r="DB1106" s="16"/>
      <c r="DC1106" s="16"/>
      <c r="DD1106" s="16"/>
      <c r="DE1106" s="16"/>
      <c r="DF1106" s="16"/>
      <c r="DG1106" s="16"/>
      <c r="DH1106" s="16"/>
      <c r="DI1106" s="16"/>
      <c r="DJ1106" s="16"/>
      <c r="DK1106" s="16"/>
      <c r="DL1106" s="16"/>
      <c r="DM1106" s="16"/>
      <c r="DN1106" s="16"/>
      <c r="DO1106" s="16"/>
      <c r="DP1106" s="16"/>
      <c r="DQ1106" s="16"/>
      <c r="DR1106" s="16"/>
      <c r="DS1106" s="16"/>
      <c r="DT1106" s="16"/>
      <c r="DU1106" s="16"/>
      <c r="DV1106" s="16"/>
      <c r="DW1106" s="16"/>
      <c r="DX1106" s="16"/>
      <c r="DY1106" s="16"/>
      <c r="DZ1106" s="16"/>
      <c r="EA1106" s="16"/>
      <c r="EB1106" s="16"/>
      <c r="EC1106" s="16"/>
      <c r="ED1106" s="16"/>
      <c r="EE1106" s="16"/>
      <c r="EF1106" s="16"/>
      <c r="EG1106" s="16"/>
      <c r="EH1106" s="16"/>
      <c r="EI1106" s="16"/>
      <c r="EJ1106" s="16"/>
      <c r="EK1106" s="16"/>
      <c r="EL1106" s="16"/>
      <c r="EM1106" s="16"/>
      <c r="EN1106" s="16"/>
      <c r="EO1106" s="16"/>
      <c r="EP1106" s="16"/>
      <c r="EQ1106" s="16"/>
      <c r="ER1106" s="16"/>
      <c r="ES1106" s="16"/>
      <c r="ET1106" s="16"/>
      <c r="EU1106" s="16"/>
      <c r="EV1106" s="16"/>
      <c r="EW1106" s="16"/>
      <c r="EX1106" s="16"/>
      <c r="EY1106" s="16"/>
      <c r="EZ1106" s="16"/>
      <c r="FA1106" s="16"/>
      <c r="FB1106" s="16"/>
      <c r="FC1106" s="16"/>
      <c r="FD1106" s="16"/>
      <c r="FE1106" s="16"/>
      <c r="FF1106" s="16"/>
      <c r="FG1106" s="16"/>
      <c r="FH1106" s="16"/>
      <c r="FI1106" s="16"/>
      <c r="FJ1106" s="16"/>
      <c r="FK1106" s="16"/>
      <c r="FL1106" s="16"/>
      <c r="FM1106" s="16"/>
      <c r="FN1106" s="16"/>
      <c r="FO1106" s="16"/>
      <c r="FP1106" s="16"/>
      <c r="FQ1106" s="16"/>
      <c r="FR1106" s="16"/>
      <c r="FS1106" s="16"/>
      <c r="FT1106" s="16"/>
      <c r="FU1106" s="16"/>
      <c r="FV1106" s="16"/>
      <c r="FW1106" s="16"/>
      <c r="FX1106" s="16"/>
      <c r="FY1106" s="16"/>
      <c r="FZ1106" s="17"/>
      <c r="GA1106" s="17"/>
      <c r="GB1106" s="17"/>
    </row>
    <row r="1107" spans="3:184" ht="14.25" customHeight="1">
      <c r="C1107" s="14"/>
      <c r="D1107" s="16"/>
      <c r="E1107" s="16"/>
      <c r="F1107" s="16"/>
      <c r="G1107" s="16"/>
      <c r="H1107" s="16"/>
      <c r="I1107" s="16"/>
      <c r="J1107" s="16"/>
      <c r="K1107" s="16"/>
      <c r="L1107" s="16"/>
      <c r="M1107" s="16"/>
      <c r="N1107" s="16"/>
      <c r="O1107" s="16"/>
      <c r="P1107" s="16"/>
      <c r="Q1107" s="16"/>
      <c r="R1107" s="16"/>
      <c r="S1107" s="16"/>
      <c r="T1107" s="16"/>
      <c r="U1107" s="16"/>
      <c r="V1107" s="16"/>
      <c r="W1107" s="16"/>
      <c r="X1107" s="16"/>
      <c r="Y1107" s="16"/>
      <c r="Z1107" s="16"/>
      <c r="AA1107" s="16"/>
      <c r="AB1107" s="16"/>
      <c r="AC1107" s="16"/>
      <c r="AD1107" s="16"/>
      <c r="AE1107" s="16"/>
      <c r="AF1107" s="16"/>
      <c r="AG1107" s="16"/>
      <c r="AH1107" s="16"/>
      <c r="AI1107" s="16"/>
      <c r="AJ1107" s="16"/>
      <c r="AK1107" s="16"/>
      <c r="AL1107" s="16"/>
      <c r="AM1107" s="16"/>
      <c r="AN1107" s="16"/>
      <c r="AO1107" s="16"/>
      <c r="AP1107" s="16"/>
      <c r="AQ1107" s="16"/>
      <c r="AR1107" s="16"/>
      <c r="AS1107" s="16"/>
      <c r="AT1107" s="16"/>
      <c r="AU1107" s="16"/>
      <c r="AV1107" s="16"/>
      <c r="AW1107" s="16"/>
      <c r="AX1107" s="16"/>
      <c r="AY1107" s="16"/>
      <c r="AZ1107" s="16"/>
      <c r="BA1107" s="16"/>
      <c r="BB1107" s="16"/>
      <c r="BC1107" s="16"/>
      <c r="BD1107" s="16"/>
      <c r="BE1107" s="16"/>
      <c r="BF1107" s="16"/>
      <c r="BG1107" s="16"/>
      <c r="BH1107" s="16"/>
      <c r="BI1107" s="16"/>
      <c r="BJ1107" s="16"/>
      <c r="BK1107" s="16"/>
      <c r="BL1107" s="16"/>
      <c r="BM1107" s="16"/>
      <c r="BN1107" s="16"/>
      <c r="BO1107" s="16"/>
      <c r="BP1107" s="16"/>
      <c r="BQ1107" s="16"/>
      <c r="BR1107" s="16"/>
      <c r="BS1107" s="16"/>
      <c r="BT1107" s="16"/>
      <c r="BU1107" s="16"/>
      <c r="BV1107" s="16"/>
      <c r="BW1107" s="16"/>
      <c r="BX1107" s="16"/>
      <c r="BY1107" s="16"/>
      <c r="BZ1107" s="16"/>
      <c r="CA1107" s="16"/>
      <c r="CB1107" s="16"/>
      <c r="CC1107" s="16"/>
      <c r="CD1107" s="16"/>
      <c r="CE1107" s="16"/>
      <c r="CF1107" s="16"/>
      <c r="CG1107" s="16"/>
      <c r="CH1107" s="16"/>
      <c r="CI1107" s="16"/>
      <c r="CJ1107" s="16"/>
      <c r="CK1107" s="16"/>
      <c r="CL1107" s="16"/>
      <c r="CM1107" s="16"/>
      <c r="CN1107" s="16"/>
      <c r="CO1107" s="16"/>
      <c r="CP1107" s="16"/>
      <c r="CQ1107" s="16"/>
      <c r="CR1107" s="16"/>
      <c r="CS1107" s="16"/>
      <c r="CT1107" s="16"/>
      <c r="CU1107" s="16"/>
      <c r="CV1107" s="16"/>
      <c r="CW1107" s="16"/>
      <c r="CX1107" s="16"/>
      <c r="CY1107" s="16"/>
      <c r="CZ1107" s="16"/>
      <c r="DA1107" s="16"/>
      <c r="DB1107" s="16"/>
      <c r="DC1107" s="16"/>
      <c r="DD1107" s="16"/>
      <c r="DE1107" s="16"/>
      <c r="DF1107" s="16"/>
      <c r="DG1107" s="16"/>
      <c r="DH1107" s="16"/>
      <c r="DI1107" s="16"/>
      <c r="DJ1107" s="16"/>
      <c r="DK1107" s="16"/>
      <c r="DL1107" s="16"/>
      <c r="DM1107" s="16"/>
      <c r="DN1107" s="16"/>
      <c r="DO1107" s="16"/>
      <c r="DP1107" s="16"/>
      <c r="DQ1107" s="16"/>
      <c r="DR1107" s="16"/>
      <c r="DS1107" s="16"/>
      <c r="DT1107" s="16"/>
      <c r="DU1107" s="16"/>
      <c r="DV1107" s="16"/>
      <c r="DW1107" s="16"/>
      <c r="DX1107" s="16"/>
      <c r="DY1107" s="16"/>
      <c r="DZ1107" s="16"/>
      <c r="EA1107" s="16"/>
      <c r="EB1107" s="16"/>
      <c r="EC1107" s="16"/>
      <c r="ED1107" s="16"/>
      <c r="EE1107" s="16"/>
      <c r="EF1107" s="16"/>
      <c r="EG1107" s="16"/>
      <c r="EH1107" s="16"/>
      <c r="EI1107" s="16"/>
      <c r="EJ1107" s="16"/>
      <c r="EK1107" s="16"/>
      <c r="EL1107" s="16"/>
      <c r="EM1107" s="16"/>
      <c r="EN1107" s="16"/>
      <c r="EO1107" s="16"/>
      <c r="EP1107" s="16"/>
      <c r="EQ1107" s="16"/>
      <c r="ER1107" s="16"/>
      <c r="ES1107" s="16"/>
      <c r="ET1107" s="16"/>
      <c r="EU1107" s="16"/>
      <c r="EV1107" s="16"/>
      <c r="EW1107" s="16"/>
      <c r="EX1107" s="16"/>
      <c r="EY1107" s="16"/>
      <c r="EZ1107" s="16"/>
      <c r="FA1107" s="16"/>
      <c r="FB1107" s="16"/>
      <c r="FC1107" s="16"/>
      <c r="FD1107" s="16"/>
      <c r="FE1107" s="16"/>
      <c r="FF1107" s="16"/>
      <c r="FG1107" s="16"/>
      <c r="FH1107" s="16"/>
      <c r="FI1107" s="16"/>
      <c r="FJ1107" s="16"/>
      <c r="FK1107" s="16"/>
      <c r="FL1107" s="16"/>
      <c r="FM1107" s="16"/>
      <c r="FN1107" s="16"/>
      <c r="FO1107" s="16"/>
      <c r="FP1107" s="16"/>
      <c r="FQ1107" s="16"/>
      <c r="FR1107" s="16"/>
      <c r="FS1107" s="16"/>
      <c r="FT1107" s="16"/>
      <c r="FU1107" s="16"/>
      <c r="FV1107" s="16"/>
      <c r="FW1107" s="16"/>
      <c r="FX1107" s="16"/>
      <c r="FY1107" s="16"/>
      <c r="FZ1107" s="17"/>
      <c r="GA1107" s="17"/>
      <c r="GB1107" s="17"/>
    </row>
    <row r="1108" spans="3:184" ht="14.25" customHeight="1">
      <c r="C1108" s="14"/>
      <c r="D1108" s="16"/>
      <c r="E1108" s="16"/>
      <c r="F1108" s="16"/>
      <c r="G1108" s="16"/>
      <c r="H1108" s="16"/>
      <c r="I1108" s="16"/>
      <c r="J1108" s="16"/>
      <c r="K1108" s="16"/>
      <c r="L1108" s="16"/>
      <c r="M1108" s="16"/>
      <c r="N1108" s="16"/>
      <c r="O1108" s="16"/>
      <c r="P1108" s="16"/>
      <c r="Q1108" s="16"/>
      <c r="R1108" s="16"/>
      <c r="S1108" s="16"/>
      <c r="T1108" s="16"/>
      <c r="U1108" s="16"/>
      <c r="V1108" s="16"/>
      <c r="W1108" s="16"/>
      <c r="X1108" s="16"/>
      <c r="Y1108" s="16"/>
      <c r="Z1108" s="16"/>
      <c r="AA1108" s="16"/>
      <c r="AB1108" s="16"/>
      <c r="AC1108" s="16"/>
      <c r="AD1108" s="16"/>
      <c r="AE1108" s="16"/>
      <c r="AF1108" s="16"/>
      <c r="AG1108" s="16"/>
      <c r="AH1108" s="16"/>
      <c r="AI1108" s="16"/>
      <c r="AJ1108" s="16"/>
      <c r="AK1108" s="16"/>
      <c r="AL1108" s="16"/>
      <c r="AM1108" s="16"/>
      <c r="AN1108" s="16"/>
      <c r="AO1108" s="16"/>
      <c r="AP1108" s="16"/>
      <c r="AQ1108" s="16"/>
      <c r="AR1108" s="16"/>
      <c r="AS1108" s="16"/>
      <c r="AT1108" s="16"/>
      <c r="AU1108" s="16"/>
      <c r="AV1108" s="16"/>
      <c r="AW1108" s="16"/>
      <c r="AX1108" s="16"/>
      <c r="AY1108" s="16"/>
      <c r="AZ1108" s="16"/>
      <c r="BA1108" s="16"/>
      <c r="BB1108" s="16"/>
      <c r="BC1108" s="16"/>
      <c r="BD1108" s="16"/>
      <c r="BE1108" s="16"/>
      <c r="BF1108" s="16"/>
      <c r="BG1108" s="16"/>
      <c r="BH1108" s="16"/>
      <c r="BI1108" s="16"/>
      <c r="BJ1108" s="16"/>
      <c r="BK1108" s="16"/>
      <c r="BL1108" s="16"/>
      <c r="BM1108" s="16"/>
      <c r="BN1108" s="16"/>
      <c r="BO1108" s="16"/>
      <c r="BP1108" s="16"/>
      <c r="BQ1108" s="16"/>
      <c r="BR1108" s="16"/>
      <c r="BS1108" s="16"/>
      <c r="BT1108" s="16"/>
      <c r="BU1108" s="16"/>
      <c r="BV1108" s="16"/>
      <c r="BW1108" s="16"/>
      <c r="BX1108" s="16"/>
      <c r="BY1108" s="16"/>
      <c r="BZ1108" s="16"/>
      <c r="CA1108" s="16"/>
      <c r="CB1108" s="16"/>
      <c r="CC1108" s="16"/>
      <c r="CD1108" s="16"/>
      <c r="CE1108" s="16"/>
      <c r="CF1108" s="16"/>
      <c r="CG1108" s="16"/>
      <c r="CH1108" s="16"/>
      <c r="CI1108" s="16"/>
      <c r="CJ1108" s="16"/>
      <c r="CK1108" s="16"/>
      <c r="CL1108" s="16"/>
      <c r="CM1108" s="16"/>
      <c r="CN1108" s="16"/>
      <c r="CO1108" s="16"/>
      <c r="CP1108" s="16"/>
      <c r="CQ1108" s="16"/>
      <c r="CR1108" s="16"/>
      <c r="CS1108" s="16"/>
      <c r="CT1108" s="16"/>
      <c r="CU1108" s="16"/>
      <c r="CV1108" s="16"/>
      <c r="CW1108" s="16"/>
      <c r="CX1108" s="16"/>
      <c r="CY1108" s="16"/>
      <c r="CZ1108" s="16"/>
      <c r="DA1108" s="16"/>
      <c r="DB1108" s="16"/>
      <c r="DC1108" s="16"/>
      <c r="DD1108" s="16"/>
      <c r="DE1108" s="16"/>
      <c r="DF1108" s="16"/>
      <c r="DG1108" s="16"/>
      <c r="DH1108" s="16"/>
      <c r="DI1108" s="16"/>
      <c r="DJ1108" s="16"/>
      <c r="DK1108" s="16"/>
      <c r="DL1108" s="16"/>
      <c r="DM1108" s="16"/>
      <c r="DN1108" s="16"/>
      <c r="DO1108" s="16"/>
      <c r="DP1108" s="16"/>
      <c r="DQ1108" s="16"/>
      <c r="DR1108" s="16"/>
      <c r="DS1108" s="16"/>
      <c r="DT1108" s="16"/>
      <c r="DU1108" s="16"/>
      <c r="DV1108" s="16"/>
      <c r="DW1108" s="16"/>
      <c r="DX1108" s="16"/>
      <c r="DY1108" s="16"/>
      <c r="DZ1108" s="16"/>
      <c r="EA1108" s="16"/>
      <c r="EB1108" s="16"/>
      <c r="EC1108" s="16"/>
      <c r="ED1108" s="16"/>
      <c r="EE1108" s="16"/>
      <c r="EF1108" s="16"/>
      <c r="EG1108" s="16"/>
      <c r="EH1108" s="16"/>
      <c r="EI1108" s="16"/>
      <c r="EJ1108" s="16"/>
      <c r="EK1108" s="16"/>
      <c r="EL1108" s="16"/>
      <c r="EM1108" s="16"/>
      <c r="EN1108" s="16"/>
      <c r="EO1108" s="16"/>
      <c r="EP1108" s="16"/>
      <c r="EQ1108" s="16"/>
      <c r="ER1108" s="16"/>
      <c r="ES1108" s="16"/>
      <c r="ET1108" s="16"/>
      <c r="EU1108" s="16"/>
      <c r="EV1108" s="16"/>
      <c r="EW1108" s="16"/>
      <c r="EX1108" s="16"/>
      <c r="EY1108" s="16"/>
      <c r="EZ1108" s="16"/>
      <c r="FA1108" s="16"/>
      <c r="FB1108" s="16"/>
      <c r="FC1108" s="16"/>
      <c r="FD1108" s="16"/>
      <c r="FE1108" s="16"/>
      <c r="FF1108" s="16"/>
      <c r="FG1108" s="16"/>
      <c r="FH1108" s="16"/>
      <c r="FI1108" s="16"/>
      <c r="FJ1108" s="16"/>
      <c r="FK1108" s="16"/>
      <c r="FL1108" s="16"/>
      <c r="FM1108" s="16"/>
      <c r="FN1108" s="16"/>
      <c r="FO1108" s="16"/>
      <c r="FP1108" s="16"/>
      <c r="FQ1108" s="16"/>
      <c r="FR1108" s="16"/>
      <c r="FS1108" s="16"/>
      <c r="FT1108" s="16"/>
      <c r="FU1108" s="16"/>
      <c r="FV1108" s="16"/>
      <c r="FW1108" s="16"/>
      <c r="FX1108" s="16"/>
      <c r="FY1108" s="16"/>
      <c r="FZ1108" s="17"/>
      <c r="GA1108" s="17"/>
      <c r="GB1108" s="17"/>
    </row>
    <row r="1109" spans="3:184" ht="14.25" customHeight="1">
      <c r="C1109" s="14"/>
      <c r="D1109" s="16"/>
      <c r="E1109" s="16"/>
      <c r="F1109" s="16"/>
      <c r="G1109" s="16"/>
      <c r="H1109" s="16"/>
      <c r="I1109" s="16"/>
      <c r="J1109" s="16"/>
      <c r="K1109" s="16"/>
      <c r="L1109" s="16"/>
      <c r="M1109" s="16"/>
      <c r="N1109" s="16"/>
      <c r="O1109" s="16"/>
      <c r="P1109" s="16"/>
      <c r="Q1109" s="16"/>
      <c r="R1109" s="16"/>
      <c r="S1109" s="16"/>
      <c r="T1109" s="16"/>
      <c r="U1109" s="16"/>
      <c r="V1109" s="16"/>
      <c r="W1109" s="16"/>
      <c r="X1109" s="16"/>
      <c r="Y1109" s="16"/>
      <c r="Z1109" s="16"/>
      <c r="AA1109" s="16"/>
      <c r="AB1109" s="16"/>
      <c r="AC1109" s="16"/>
      <c r="AD1109" s="16"/>
      <c r="AE1109" s="16"/>
      <c r="AF1109" s="16"/>
      <c r="AG1109" s="16"/>
      <c r="AH1109" s="16"/>
      <c r="AI1109" s="16"/>
      <c r="AJ1109" s="16"/>
      <c r="AK1109" s="16"/>
      <c r="AL1109" s="16"/>
      <c r="AM1109" s="16"/>
      <c r="AN1109" s="16"/>
      <c r="AO1109" s="16"/>
      <c r="AP1109" s="16"/>
      <c r="AQ1109" s="16"/>
      <c r="AR1109" s="16"/>
      <c r="AS1109" s="16"/>
      <c r="AT1109" s="16"/>
      <c r="AU1109" s="16"/>
      <c r="AV1109" s="16"/>
      <c r="AW1109" s="16"/>
      <c r="AX1109" s="16"/>
      <c r="AY1109" s="16"/>
      <c r="AZ1109" s="16"/>
      <c r="BA1109" s="16"/>
      <c r="BB1109" s="16"/>
      <c r="BC1109" s="16"/>
      <c r="BD1109" s="16"/>
      <c r="BE1109" s="16"/>
      <c r="BF1109" s="16"/>
      <c r="BG1109" s="16"/>
      <c r="BH1109" s="16"/>
      <c r="BI1109" s="16"/>
      <c r="BJ1109" s="16"/>
      <c r="BK1109" s="16"/>
      <c r="BL1109" s="16"/>
      <c r="BM1109" s="16"/>
      <c r="BN1109" s="16"/>
      <c r="BO1109" s="16"/>
      <c r="BP1109" s="16"/>
      <c r="BQ1109" s="16"/>
      <c r="BR1109" s="16"/>
      <c r="BS1109" s="16"/>
      <c r="BT1109" s="16"/>
      <c r="BU1109" s="16"/>
      <c r="BV1109" s="16"/>
      <c r="BW1109" s="16"/>
      <c r="BX1109" s="16"/>
      <c r="BY1109" s="16"/>
      <c r="BZ1109" s="16"/>
      <c r="CA1109" s="16"/>
      <c r="CB1109" s="16"/>
      <c r="CC1109" s="16"/>
      <c r="CD1109" s="16"/>
      <c r="CE1109" s="16"/>
      <c r="CF1109" s="16"/>
      <c r="CG1109" s="16"/>
      <c r="CH1109" s="16"/>
      <c r="CI1109" s="16"/>
      <c r="CJ1109" s="16"/>
      <c r="CK1109" s="16"/>
      <c r="CL1109" s="16"/>
      <c r="CM1109" s="16"/>
      <c r="CN1109" s="16"/>
      <c r="CO1109" s="16"/>
      <c r="CP1109" s="16"/>
      <c r="CQ1109" s="16"/>
      <c r="CR1109" s="16"/>
      <c r="CS1109" s="16"/>
      <c r="CT1109" s="16"/>
      <c r="CU1109" s="16"/>
      <c r="CV1109" s="16"/>
      <c r="CW1109" s="16"/>
      <c r="CX1109" s="16"/>
      <c r="CY1109" s="16"/>
      <c r="CZ1109" s="16"/>
      <c r="DA1109" s="16"/>
      <c r="DB1109" s="16"/>
      <c r="DC1109" s="16"/>
      <c r="DD1109" s="16"/>
      <c r="DE1109" s="16"/>
      <c r="DF1109" s="16"/>
      <c r="DG1109" s="16"/>
      <c r="DH1109" s="16"/>
      <c r="DI1109" s="16"/>
      <c r="DJ1109" s="16"/>
      <c r="DK1109" s="16"/>
      <c r="DL1109" s="16"/>
      <c r="DM1109" s="16"/>
      <c r="DN1109" s="16"/>
      <c r="DO1109" s="16"/>
      <c r="DP1109" s="16"/>
      <c r="DQ1109" s="16"/>
      <c r="DR1109" s="16"/>
      <c r="DS1109" s="16"/>
      <c r="DT1109" s="16"/>
      <c r="DU1109" s="16"/>
      <c r="DV1109" s="16"/>
      <c r="DW1109" s="16"/>
      <c r="DX1109" s="16"/>
      <c r="DY1109" s="16"/>
      <c r="DZ1109" s="16"/>
      <c r="EA1109" s="16"/>
      <c r="EB1109" s="16"/>
      <c r="EC1109" s="16"/>
      <c r="ED1109" s="16"/>
      <c r="EE1109" s="16"/>
      <c r="EF1109" s="16"/>
      <c r="EG1109" s="16"/>
      <c r="EH1109" s="16"/>
      <c r="EI1109" s="16"/>
      <c r="EJ1109" s="16"/>
      <c r="EK1109" s="16"/>
      <c r="EL1109" s="16"/>
      <c r="EM1109" s="16"/>
      <c r="EN1109" s="16"/>
      <c r="EO1109" s="16"/>
      <c r="EP1109" s="16"/>
      <c r="EQ1109" s="16"/>
      <c r="ER1109" s="16"/>
      <c r="ES1109" s="16"/>
      <c r="ET1109" s="16"/>
      <c r="EU1109" s="16"/>
      <c r="EV1109" s="16"/>
      <c r="EW1109" s="16"/>
      <c r="EX1109" s="16"/>
      <c r="EY1109" s="16"/>
      <c r="EZ1109" s="16"/>
      <c r="FA1109" s="16"/>
      <c r="FB1109" s="16"/>
      <c r="FC1109" s="16"/>
      <c r="FD1109" s="16"/>
      <c r="FE1109" s="16"/>
      <c r="FF1109" s="16"/>
      <c r="FG1109" s="16"/>
      <c r="FH1109" s="16"/>
      <c r="FI1109" s="16"/>
      <c r="FJ1109" s="16"/>
      <c r="FK1109" s="16"/>
      <c r="FL1109" s="16"/>
      <c r="FM1109" s="16"/>
      <c r="FN1109" s="16"/>
      <c r="FO1109" s="16"/>
      <c r="FP1109" s="16"/>
      <c r="FQ1109" s="16"/>
      <c r="FR1109" s="16"/>
      <c r="FS1109" s="16"/>
      <c r="FT1109" s="16"/>
      <c r="FU1109" s="16"/>
      <c r="FV1109" s="16"/>
      <c r="FW1109" s="16"/>
      <c r="FX1109" s="16"/>
      <c r="FY1109" s="16"/>
      <c r="FZ1109" s="17"/>
      <c r="GA1109" s="17"/>
      <c r="GB1109" s="17"/>
    </row>
    <row r="1110" spans="3:184" ht="14.25" customHeight="1">
      <c r="C1110" s="14"/>
      <c r="D1110" s="16"/>
      <c r="E1110" s="16"/>
      <c r="F1110" s="16"/>
      <c r="G1110" s="16"/>
      <c r="H1110" s="16"/>
      <c r="I1110" s="16"/>
      <c r="J1110" s="16"/>
      <c r="K1110" s="16"/>
      <c r="L1110" s="16"/>
      <c r="M1110" s="16"/>
      <c r="N1110" s="16"/>
      <c r="O1110" s="16"/>
      <c r="P1110" s="16"/>
      <c r="Q1110" s="16"/>
      <c r="R1110" s="16"/>
      <c r="S1110" s="16"/>
      <c r="T1110" s="16"/>
      <c r="U1110" s="16"/>
      <c r="V1110" s="16"/>
      <c r="W1110" s="16"/>
      <c r="X1110" s="16"/>
      <c r="Y1110" s="16"/>
      <c r="Z1110" s="16"/>
      <c r="AA1110" s="16"/>
      <c r="AB1110" s="16"/>
      <c r="AC1110" s="16"/>
      <c r="AD1110" s="16"/>
      <c r="AE1110" s="16"/>
      <c r="AF1110" s="16"/>
      <c r="AG1110" s="16"/>
      <c r="AH1110" s="16"/>
      <c r="AI1110" s="16"/>
      <c r="AJ1110" s="16"/>
      <c r="AK1110" s="16"/>
      <c r="AL1110" s="16"/>
      <c r="AM1110" s="16"/>
      <c r="AN1110" s="16"/>
      <c r="AO1110" s="16"/>
      <c r="AP1110" s="16"/>
      <c r="AQ1110" s="16"/>
      <c r="AR1110" s="16"/>
      <c r="AS1110" s="16"/>
      <c r="AT1110" s="16"/>
      <c r="AU1110" s="16"/>
      <c r="AV1110" s="16"/>
      <c r="AW1110" s="16"/>
      <c r="AX1110" s="16"/>
      <c r="AY1110" s="16"/>
      <c r="AZ1110" s="16"/>
      <c r="BA1110" s="16"/>
      <c r="BB1110" s="16"/>
      <c r="BC1110" s="16"/>
      <c r="BD1110" s="16"/>
      <c r="BE1110" s="16"/>
      <c r="BF1110" s="16"/>
      <c r="BG1110" s="16"/>
      <c r="BH1110" s="16"/>
      <c r="BI1110" s="16"/>
      <c r="BJ1110" s="16"/>
      <c r="BK1110" s="16"/>
      <c r="BL1110" s="16"/>
      <c r="BM1110" s="16"/>
      <c r="BN1110" s="16"/>
      <c r="BO1110" s="16"/>
      <c r="BP1110" s="16"/>
      <c r="BQ1110" s="16"/>
      <c r="BR1110" s="16"/>
      <c r="BS1110" s="16"/>
      <c r="BT1110" s="16"/>
      <c r="BU1110" s="16"/>
      <c r="BV1110" s="16"/>
      <c r="BW1110" s="16"/>
      <c r="BX1110" s="16"/>
      <c r="BY1110" s="16"/>
      <c r="BZ1110" s="16"/>
      <c r="CA1110" s="16"/>
      <c r="CB1110" s="16"/>
      <c r="CC1110" s="16"/>
      <c r="CD1110" s="16"/>
      <c r="CE1110" s="16"/>
      <c r="CF1110" s="16"/>
      <c r="CG1110" s="16"/>
      <c r="CH1110" s="16"/>
      <c r="CI1110" s="16"/>
      <c r="CJ1110" s="16"/>
      <c r="CK1110" s="16"/>
      <c r="CL1110" s="16"/>
      <c r="CM1110" s="16"/>
      <c r="CN1110" s="16"/>
      <c r="CO1110" s="16"/>
      <c r="CP1110" s="16"/>
      <c r="CQ1110" s="16"/>
      <c r="CR1110" s="16"/>
      <c r="CS1110" s="16"/>
      <c r="CT1110" s="16"/>
      <c r="CU1110" s="16"/>
      <c r="CV1110" s="16"/>
      <c r="CW1110" s="16"/>
      <c r="CX1110" s="16"/>
      <c r="CY1110" s="16"/>
      <c r="CZ1110" s="16"/>
      <c r="DA1110" s="16"/>
      <c r="DB1110" s="16"/>
      <c r="DC1110" s="16"/>
      <c r="DD1110" s="16"/>
      <c r="DE1110" s="16"/>
      <c r="DF1110" s="16"/>
      <c r="DG1110" s="16"/>
      <c r="DH1110" s="16"/>
      <c r="DI1110" s="16"/>
      <c r="DJ1110" s="16"/>
      <c r="DK1110" s="16"/>
      <c r="DL1110" s="16"/>
      <c r="DM1110" s="16"/>
      <c r="DN1110" s="16"/>
      <c r="DO1110" s="16"/>
      <c r="DP1110" s="16"/>
      <c r="DQ1110" s="16"/>
      <c r="DR1110" s="16"/>
      <c r="DS1110" s="16"/>
      <c r="DT1110" s="16"/>
      <c r="DU1110" s="16"/>
      <c r="DV1110" s="16"/>
      <c r="DW1110" s="16"/>
      <c r="DX1110" s="16"/>
      <c r="DY1110" s="16"/>
      <c r="DZ1110" s="16"/>
      <c r="EA1110" s="16"/>
      <c r="EB1110" s="16"/>
      <c r="EC1110" s="16"/>
      <c r="ED1110" s="16"/>
      <c r="EE1110" s="16"/>
      <c r="EF1110" s="16"/>
      <c r="EG1110" s="16"/>
      <c r="EH1110" s="16"/>
      <c r="EI1110" s="16"/>
      <c r="EJ1110" s="16"/>
      <c r="EK1110" s="16"/>
      <c r="EL1110" s="16"/>
      <c r="EM1110" s="16"/>
      <c r="EN1110" s="16"/>
      <c r="EO1110" s="16"/>
      <c r="EP1110" s="16"/>
      <c r="EQ1110" s="16"/>
      <c r="ER1110" s="16"/>
      <c r="ES1110" s="16"/>
      <c r="ET1110" s="16"/>
      <c r="EU1110" s="16"/>
      <c r="EV1110" s="16"/>
      <c r="EW1110" s="16"/>
      <c r="EX1110" s="16"/>
      <c r="EY1110" s="16"/>
      <c r="EZ1110" s="16"/>
      <c r="FA1110" s="16"/>
      <c r="FB1110" s="16"/>
      <c r="FC1110" s="16"/>
      <c r="FD1110" s="16"/>
      <c r="FE1110" s="16"/>
      <c r="FF1110" s="16"/>
      <c r="FG1110" s="16"/>
      <c r="FH1110" s="16"/>
      <c r="FI1110" s="16"/>
      <c r="FJ1110" s="16"/>
      <c r="FK1110" s="16"/>
      <c r="FL1110" s="16"/>
      <c r="FM1110" s="16"/>
      <c r="FN1110" s="16"/>
      <c r="FO1110" s="16"/>
      <c r="FP1110" s="16"/>
      <c r="FQ1110" s="16"/>
      <c r="FR1110" s="16"/>
      <c r="FS1110" s="16"/>
      <c r="FT1110" s="16"/>
      <c r="FU1110" s="16"/>
      <c r="FV1110" s="16"/>
      <c r="FW1110" s="16"/>
      <c r="FX1110" s="16"/>
      <c r="FY1110" s="16"/>
      <c r="FZ1110" s="17"/>
      <c r="GA1110" s="17"/>
      <c r="GB1110" s="17"/>
    </row>
    <row r="1111" spans="3:184" ht="14.25" customHeight="1">
      <c r="C1111" s="14"/>
      <c r="D1111" s="16"/>
      <c r="E1111" s="16"/>
      <c r="F1111" s="16"/>
      <c r="G1111" s="16"/>
      <c r="H1111" s="16"/>
      <c r="I1111" s="16"/>
      <c r="J1111" s="16"/>
      <c r="K1111" s="16"/>
      <c r="L1111" s="16"/>
      <c r="M1111" s="16"/>
      <c r="N1111" s="16"/>
      <c r="O1111" s="16"/>
      <c r="P1111" s="16"/>
      <c r="Q1111" s="16"/>
      <c r="R1111" s="16"/>
      <c r="S1111" s="16"/>
      <c r="T1111" s="16"/>
      <c r="U1111" s="16"/>
      <c r="V1111" s="16"/>
      <c r="W1111" s="16"/>
      <c r="X1111" s="16"/>
      <c r="Y1111" s="16"/>
      <c r="Z1111" s="16"/>
      <c r="AA1111" s="16"/>
      <c r="AB1111" s="16"/>
      <c r="AC1111" s="16"/>
      <c r="AD1111" s="16"/>
      <c r="AE1111" s="16"/>
      <c r="AF1111" s="16"/>
      <c r="AG1111" s="16"/>
      <c r="AH1111" s="16"/>
      <c r="AI1111" s="16"/>
      <c r="AJ1111" s="16"/>
      <c r="AK1111" s="16"/>
      <c r="AL1111" s="16"/>
      <c r="AM1111" s="16"/>
      <c r="AN1111" s="16"/>
      <c r="AO1111" s="16"/>
      <c r="AP1111" s="16"/>
      <c r="AQ1111" s="16"/>
      <c r="AR1111" s="16"/>
      <c r="AS1111" s="16"/>
      <c r="AT1111" s="16"/>
      <c r="AU1111" s="16"/>
      <c r="AV1111" s="16"/>
      <c r="AW1111" s="16"/>
      <c r="AX1111" s="16"/>
      <c r="AY1111" s="16"/>
      <c r="AZ1111" s="16"/>
      <c r="BA1111" s="16"/>
      <c r="BB1111" s="16"/>
      <c r="BC1111" s="16"/>
      <c r="BD1111" s="16"/>
      <c r="BE1111" s="16"/>
      <c r="BF1111" s="16"/>
      <c r="BG1111" s="16"/>
      <c r="BH1111" s="16"/>
      <c r="BI1111" s="16"/>
      <c r="BJ1111" s="16"/>
      <c r="BK1111" s="16"/>
      <c r="BL1111" s="16"/>
      <c r="BM1111" s="16"/>
      <c r="BN1111" s="16"/>
      <c r="BO1111" s="16"/>
      <c r="BP1111" s="16"/>
      <c r="BQ1111" s="16"/>
      <c r="BR1111" s="16"/>
      <c r="BS1111" s="16"/>
      <c r="BT1111" s="16"/>
      <c r="BU1111" s="16"/>
      <c r="BV1111" s="16"/>
      <c r="BW1111" s="16"/>
      <c r="BX1111" s="16"/>
      <c r="BY1111" s="16"/>
      <c r="BZ1111" s="16"/>
      <c r="CA1111" s="16"/>
      <c r="CB1111" s="16"/>
      <c r="CC1111" s="16"/>
      <c r="CD1111" s="16"/>
      <c r="CE1111" s="16"/>
      <c r="CF1111" s="16"/>
      <c r="CG1111" s="16"/>
      <c r="CH1111" s="16"/>
      <c r="CI1111" s="16"/>
      <c r="CJ1111" s="16"/>
      <c r="CK1111" s="16"/>
      <c r="CL1111" s="16"/>
      <c r="CM1111" s="16"/>
      <c r="CN1111" s="16"/>
      <c r="CO1111" s="16"/>
      <c r="CP1111" s="16"/>
      <c r="CQ1111" s="16"/>
      <c r="CR1111" s="16"/>
      <c r="CS1111" s="16"/>
      <c r="CT1111" s="16"/>
      <c r="CU1111" s="16"/>
      <c r="CV1111" s="16"/>
      <c r="CW1111" s="16"/>
      <c r="CX1111" s="16"/>
      <c r="CY1111" s="16"/>
      <c r="CZ1111" s="16"/>
      <c r="DA1111" s="16"/>
      <c r="DB1111" s="16"/>
      <c r="DC1111" s="16"/>
      <c r="DD1111" s="16"/>
      <c r="DE1111" s="16"/>
      <c r="DF1111" s="16"/>
      <c r="DG1111" s="16"/>
      <c r="DH1111" s="16"/>
      <c r="DI1111" s="16"/>
      <c r="DJ1111" s="16"/>
      <c r="DK1111" s="16"/>
      <c r="DL1111" s="16"/>
      <c r="DM1111" s="16"/>
      <c r="DN1111" s="16"/>
      <c r="DO1111" s="16"/>
      <c r="DP1111" s="16"/>
      <c r="DQ1111" s="16"/>
      <c r="DR1111" s="16"/>
      <c r="DS1111" s="16"/>
      <c r="DT1111" s="16"/>
      <c r="DU1111" s="16"/>
      <c r="DV1111" s="16"/>
      <c r="DW1111" s="16"/>
      <c r="DX1111" s="16"/>
      <c r="DY1111" s="16"/>
      <c r="DZ1111" s="16"/>
      <c r="EA1111" s="16"/>
      <c r="EB1111" s="16"/>
      <c r="EC1111" s="16"/>
      <c r="ED1111" s="16"/>
      <c r="EE1111" s="16"/>
      <c r="EF1111" s="16"/>
      <c r="EG1111" s="16"/>
      <c r="EH1111" s="16"/>
      <c r="EI1111" s="16"/>
      <c r="EJ1111" s="16"/>
      <c r="EK1111" s="16"/>
      <c r="EL1111" s="16"/>
      <c r="EM1111" s="16"/>
      <c r="EN1111" s="16"/>
      <c r="EO1111" s="16"/>
      <c r="EP1111" s="16"/>
      <c r="EQ1111" s="16"/>
      <c r="ER1111" s="16"/>
      <c r="ES1111" s="16"/>
      <c r="ET1111" s="16"/>
      <c r="EU1111" s="16"/>
      <c r="EV1111" s="16"/>
      <c r="EW1111" s="16"/>
      <c r="EX1111" s="16"/>
      <c r="EY1111" s="16"/>
      <c r="EZ1111" s="16"/>
      <c r="FA1111" s="16"/>
      <c r="FB1111" s="16"/>
      <c r="FC1111" s="16"/>
      <c r="FD1111" s="16"/>
      <c r="FE1111" s="16"/>
      <c r="FF1111" s="16"/>
      <c r="FG1111" s="16"/>
      <c r="FH1111" s="16"/>
      <c r="FI1111" s="16"/>
      <c r="FJ1111" s="16"/>
      <c r="FK1111" s="16"/>
      <c r="FL1111" s="16"/>
      <c r="FM1111" s="16"/>
      <c r="FN1111" s="16"/>
      <c r="FO1111" s="16"/>
      <c r="FP1111" s="16"/>
      <c r="FQ1111" s="16"/>
      <c r="FR1111" s="16"/>
      <c r="FS1111" s="16"/>
      <c r="FT1111" s="16"/>
      <c r="FU1111" s="16"/>
      <c r="FV1111" s="16"/>
      <c r="FW1111" s="16"/>
      <c r="FX1111" s="16"/>
      <c r="FY1111" s="16"/>
      <c r="FZ1111" s="17"/>
      <c r="GA1111" s="17"/>
      <c r="GB1111" s="17"/>
    </row>
    <row r="1112" spans="3:184" ht="14.25" customHeight="1">
      <c r="C1112" s="14"/>
      <c r="D1112" s="16"/>
      <c r="E1112" s="16"/>
      <c r="F1112" s="16"/>
      <c r="G1112" s="16"/>
      <c r="H1112" s="16"/>
      <c r="I1112" s="16"/>
      <c r="J1112" s="16"/>
      <c r="K1112" s="16"/>
      <c r="L1112" s="16"/>
      <c r="M1112" s="16"/>
      <c r="N1112" s="16"/>
      <c r="O1112" s="16"/>
      <c r="P1112" s="16"/>
      <c r="Q1112" s="16"/>
      <c r="R1112" s="16"/>
      <c r="S1112" s="16"/>
      <c r="T1112" s="16"/>
      <c r="U1112" s="16"/>
      <c r="V1112" s="16"/>
      <c r="W1112" s="16"/>
      <c r="X1112" s="16"/>
      <c r="Y1112" s="16"/>
      <c r="Z1112" s="16"/>
      <c r="AA1112" s="16"/>
      <c r="AB1112" s="16"/>
      <c r="AC1112" s="16"/>
      <c r="AD1112" s="16"/>
      <c r="AE1112" s="16"/>
      <c r="AF1112" s="16"/>
      <c r="AG1112" s="16"/>
      <c r="AH1112" s="16"/>
      <c r="AI1112" s="16"/>
      <c r="AJ1112" s="16"/>
      <c r="AK1112" s="16"/>
      <c r="AL1112" s="16"/>
      <c r="AM1112" s="16"/>
      <c r="AN1112" s="16"/>
      <c r="AO1112" s="16"/>
      <c r="AP1112" s="16"/>
      <c r="AQ1112" s="16"/>
      <c r="AR1112" s="16"/>
      <c r="AS1112" s="16"/>
      <c r="AT1112" s="16"/>
      <c r="AU1112" s="16"/>
      <c r="AV1112" s="16"/>
      <c r="AW1112" s="16"/>
      <c r="AX1112" s="16"/>
      <c r="AY1112" s="16"/>
      <c r="AZ1112" s="16"/>
      <c r="BA1112" s="16"/>
      <c r="BB1112" s="16"/>
      <c r="BC1112" s="16"/>
      <c r="BD1112" s="16"/>
      <c r="BE1112" s="16"/>
      <c r="BF1112" s="16"/>
      <c r="BG1112" s="16"/>
      <c r="BH1112" s="16"/>
      <c r="BI1112" s="16"/>
      <c r="BJ1112" s="16"/>
      <c r="BK1112" s="16"/>
      <c r="BL1112" s="16"/>
      <c r="BM1112" s="16"/>
      <c r="BN1112" s="16"/>
      <c r="BO1112" s="16"/>
      <c r="BP1112" s="16"/>
      <c r="BQ1112" s="16"/>
      <c r="BR1112" s="16"/>
      <c r="BS1112" s="16"/>
      <c r="BT1112" s="16"/>
      <c r="BU1112" s="16"/>
      <c r="BV1112" s="16"/>
      <c r="BW1112" s="16"/>
      <c r="BX1112" s="16"/>
      <c r="BY1112" s="16"/>
      <c r="BZ1112" s="16"/>
      <c r="CA1112" s="16"/>
      <c r="CB1112" s="16"/>
      <c r="CC1112" s="16"/>
      <c r="CD1112" s="16"/>
      <c r="CE1112" s="16"/>
      <c r="CF1112" s="16"/>
      <c r="CG1112" s="16"/>
      <c r="CH1112" s="16"/>
      <c r="CI1112" s="16"/>
      <c r="CJ1112" s="16"/>
      <c r="CK1112" s="16"/>
      <c r="CL1112" s="16"/>
      <c r="CM1112" s="16"/>
      <c r="CN1112" s="16"/>
      <c r="CO1112" s="16"/>
      <c r="CP1112" s="16"/>
      <c r="CQ1112" s="16"/>
      <c r="CR1112" s="16"/>
      <c r="CS1112" s="16"/>
      <c r="CT1112" s="16"/>
      <c r="CU1112" s="16"/>
      <c r="CV1112" s="16"/>
      <c r="CW1112" s="16"/>
      <c r="CX1112" s="16"/>
      <c r="CY1112" s="16"/>
      <c r="CZ1112" s="16"/>
      <c r="DA1112" s="16"/>
      <c r="DB1112" s="16"/>
      <c r="DC1112" s="16"/>
      <c r="DD1112" s="16"/>
      <c r="DE1112" s="16"/>
      <c r="DF1112" s="16"/>
      <c r="DG1112" s="16"/>
      <c r="DH1112" s="16"/>
      <c r="DI1112" s="16"/>
      <c r="DJ1112" s="16"/>
      <c r="DK1112" s="16"/>
      <c r="DL1112" s="16"/>
      <c r="DM1112" s="16"/>
      <c r="DN1112" s="16"/>
      <c r="DO1112" s="16"/>
      <c r="DP1112" s="16"/>
      <c r="DQ1112" s="16"/>
      <c r="DR1112" s="16"/>
      <c r="DS1112" s="16"/>
      <c r="DT1112" s="16"/>
      <c r="DU1112" s="16"/>
      <c r="DV1112" s="16"/>
      <c r="DW1112" s="16"/>
      <c r="DX1112" s="16"/>
      <c r="DY1112" s="16"/>
      <c r="DZ1112" s="16"/>
      <c r="EA1112" s="16"/>
      <c r="EB1112" s="16"/>
      <c r="EC1112" s="16"/>
      <c r="ED1112" s="16"/>
      <c r="EE1112" s="16"/>
      <c r="EF1112" s="16"/>
      <c r="EG1112" s="16"/>
      <c r="EH1112" s="16"/>
      <c r="EI1112" s="16"/>
      <c r="EJ1112" s="16"/>
      <c r="EK1112" s="16"/>
      <c r="EL1112" s="16"/>
      <c r="EM1112" s="16"/>
      <c r="EN1112" s="16"/>
      <c r="EO1112" s="16"/>
      <c r="EP1112" s="16"/>
      <c r="EQ1112" s="16"/>
      <c r="ER1112" s="16"/>
      <c r="ES1112" s="16"/>
      <c r="ET1112" s="16"/>
      <c r="EU1112" s="16"/>
      <c r="EV1112" s="16"/>
      <c r="EW1112" s="16"/>
      <c r="EX1112" s="16"/>
      <c r="EY1112" s="16"/>
      <c r="EZ1112" s="16"/>
      <c r="FA1112" s="16"/>
      <c r="FB1112" s="16"/>
      <c r="FC1112" s="16"/>
      <c r="FD1112" s="16"/>
      <c r="FE1112" s="16"/>
      <c r="FF1112" s="16"/>
      <c r="FG1112" s="16"/>
      <c r="FH1112" s="16"/>
      <c r="FI1112" s="16"/>
      <c r="FJ1112" s="16"/>
      <c r="FK1112" s="16"/>
      <c r="FL1112" s="16"/>
      <c r="FM1112" s="16"/>
      <c r="FN1112" s="16"/>
      <c r="FO1112" s="16"/>
      <c r="FP1112" s="16"/>
      <c r="FQ1112" s="16"/>
      <c r="FR1112" s="16"/>
      <c r="FS1112" s="16"/>
      <c r="FT1112" s="16"/>
      <c r="FU1112" s="16"/>
      <c r="FV1112" s="16"/>
      <c r="FW1112" s="16"/>
      <c r="FX1112" s="16"/>
      <c r="FY1112" s="16"/>
      <c r="FZ1112" s="17"/>
      <c r="GA1112" s="17"/>
      <c r="GB1112" s="17"/>
    </row>
    <row r="1113" spans="3:184" ht="14.25" customHeight="1">
      <c r="C1113" s="14"/>
      <c r="D1113" s="16"/>
      <c r="E1113" s="16"/>
      <c r="F1113" s="16"/>
      <c r="G1113" s="16"/>
      <c r="H1113" s="16"/>
      <c r="I1113" s="16"/>
      <c r="J1113" s="16"/>
      <c r="K1113" s="16"/>
      <c r="L1113" s="16"/>
      <c r="M1113" s="16"/>
      <c r="N1113" s="16"/>
      <c r="O1113" s="16"/>
      <c r="P1113" s="16"/>
      <c r="Q1113" s="16"/>
      <c r="R1113" s="16"/>
      <c r="S1113" s="16"/>
      <c r="T1113" s="16"/>
      <c r="U1113" s="16"/>
      <c r="V1113" s="16"/>
      <c r="W1113" s="16"/>
      <c r="X1113" s="16"/>
      <c r="Y1113" s="16"/>
      <c r="Z1113" s="16"/>
      <c r="AA1113" s="16"/>
      <c r="AB1113" s="16"/>
      <c r="AC1113" s="16"/>
      <c r="AD1113" s="16"/>
      <c r="AE1113" s="16"/>
      <c r="AF1113" s="16"/>
      <c r="AG1113" s="16"/>
      <c r="AH1113" s="16"/>
      <c r="AI1113" s="16"/>
      <c r="AJ1113" s="16"/>
      <c r="AK1113" s="16"/>
      <c r="AL1113" s="16"/>
      <c r="AM1113" s="16"/>
      <c r="AN1113" s="16"/>
      <c r="AO1113" s="16"/>
      <c r="AP1113" s="16"/>
      <c r="AQ1113" s="16"/>
      <c r="AR1113" s="16"/>
      <c r="AS1113" s="16"/>
      <c r="AT1113" s="16"/>
      <c r="AU1113" s="16"/>
      <c r="AV1113" s="16"/>
      <c r="AW1113" s="16"/>
      <c r="AX1113" s="16"/>
      <c r="AY1113" s="16"/>
      <c r="AZ1113" s="16"/>
      <c r="BA1113" s="16"/>
      <c r="BB1113" s="16"/>
      <c r="BC1113" s="16"/>
      <c r="BD1113" s="16"/>
      <c r="BE1113" s="16"/>
      <c r="BF1113" s="16"/>
      <c r="BG1113" s="16"/>
      <c r="BH1113" s="16"/>
      <c r="BI1113" s="16"/>
      <c r="BJ1113" s="16"/>
      <c r="BK1113" s="16"/>
      <c r="BL1113" s="16"/>
      <c r="BM1113" s="16"/>
      <c r="BN1113" s="16"/>
      <c r="BO1113" s="16"/>
      <c r="BP1113" s="16"/>
      <c r="BQ1113" s="16"/>
      <c r="BR1113" s="16"/>
      <c r="BS1113" s="16"/>
      <c r="BT1113" s="16"/>
      <c r="BU1113" s="16"/>
      <c r="BV1113" s="16"/>
      <c r="BW1113" s="16"/>
      <c r="BX1113" s="16"/>
      <c r="BY1113" s="16"/>
      <c r="BZ1113" s="16"/>
      <c r="CA1113" s="16"/>
      <c r="CB1113" s="16"/>
      <c r="CC1113" s="16"/>
      <c r="CD1113" s="16"/>
      <c r="CE1113" s="16"/>
      <c r="CF1113" s="16"/>
      <c r="CG1113" s="16"/>
      <c r="CH1113" s="16"/>
      <c r="CI1113" s="16"/>
      <c r="CJ1113" s="16"/>
      <c r="CK1113" s="16"/>
      <c r="CL1113" s="16"/>
      <c r="CM1113" s="16"/>
      <c r="CN1113" s="16"/>
      <c r="CO1113" s="16"/>
      <c r="CP1113" s="16"/>
      <c r="CQ1113" s="16"/>
      <c r="CR1113" s="16"/>
      <c r="CS1113" s="16"/>
      <c r="CT1113" s="16"/>
      <c r="CU1113" s="16"/>
      <c r="CV1113" s="16"/>
      <c r="CW1113" s="16"/>
      <c r="CX1113" s="16"/>
      <c r="CY1113" s="16"/>
      <c r="CZ1113" s="16"/>
      <c r="DA1113" s="16"/>
      <c r="DB1113" s="16"/>
      <c r="DC1113" s="16"/>
      <c r="DD1113" s="16"/>
      <c r="DE1113" s="16"/>
      <c r="DF1113" s="16"/>
      <c r="DG1113" s="16"/>
      <c r="DH1113" s="16"/>
      <c r="DI1113" s="16"/>
      <c r="DJ1113" s="16"/>
      <c r="DK1113" s="16"/>
      <c r="DL1113" s="16"/>
      <c r="DM1113" s="16"/>
      <c r="DN1113" s="16"/>
      <c r="DO1113" s="16"/>
      <c r="DP1113" s="16"/>
      <c r="DQ1113" s="16"/>
      <c r="DR1113" s="16"/>
      <c r="DS1113" s="16"/>
      <c r="DT1113" s="16"/>
      <c r="DU1113" s="16"/>
      <c r="DV1113" s="16"/>
      <c r="DW1113" s="16"/>
      <c r="DX1113" s="16"/>
      <c r="DY1113" s="16"/>
      <c r="DZ1113" s="16"/>
      <c r="EA1113" s="16"/>
      <c r="EB1113" s="16"/>
      <c r="EC1113" s="16"/>
      <c r="ED1113" s="16"/>
      <c r="EE1113" s="16"/>
      <c r="EF1113" s="16"/>
      <c r="EG1113" s="16"/>
      <c r="EH1113" s="16"/>
      <c r="EI1113" s="16"/>
      <c r="EJ1113" s="16"/>
      <c r="EK1113" s="16"/>
      <c r="EL1113" s="16"/>
      <c r="EM1113" s="16"/>
      <c r="EN1113" s="16"/>
      <c r="EO1113" s="16"/>
      <c r="EP1113" s="16"/>
      <c r="EQ1113" s="16"/>
      <c r="ER1113" s="16"/>
      <c r="ES1113" s="16"/>
      <c r="ET1113" s="16"/>
      <c r="EU1113" s="16"/>
      <c r="EV1113" s="16"/>
      <c r="EW1113" s="16"/>
      <c r="EX1113" s="16"/>
      <c r="EY1113" s="16"/>
      <c r="EZ1113" s="16"/>
      <c r="FA1113" s="16"/>
      <c r="FB1113" s="16"/>
      <c r="FC1113" s="16"/>
      <c r="FD1113" s="16"/>
      <c r="FE1113" s="16"/>
      <c r="FF1113" s="16"/>
      <c r="FG1113" s="16"/>
      <c r="FH1113" s="16"/>
      <c r="FI1113" s="16"/>
      <c r="FJ1113" s="16"/>
      <c r="FK1113" s="16"/>
      <c r="FL1113" s="16"/>
      <c r="FM1113" s="16"/>
      <c r="FN1113" s="16"/>
      <c r="FO1113" s="16"/>
      <c r="FP1113" s="16"/>
      <c r="FQ1113" s="16"/>
      <c r="FR1113" s="16"/>
      <c r="FS1113" s="16"/>
      <c r="FT1113" s="16"/>
      <c r="FU1113" s="16"/>
      <c r="FV1113" s="16"/>
      <c r="FW1113" s="16"/>
      <c r="FX1113" s="16"/>
      <c r="FY1113" s="16"/>
      <c r="FZ1113" s="17"/>
      <c r="GA1113" s="17"/>
      <c r="GB1113" s="17"/>
    </row>
    <row r="1114" spans="3:184" ht="14.25" customHeight="1">
      <c r="C1114" s="14"/>
      <c r="D1114" s="16"/>
      <c r="E1114" s="16"/>
      <c r="F1114" s="16"/>
      <c r="G1114" s="16"/>
      <c r="H1114" s="16"/>
      <c r="I1114" s="16"/>
      <c r="J1114" s="16"/>
      <c r="K1114" s="16"/>
      <c r="L1114" s="16"/>
      <c r="M1114" s="16"/>
      <c r="N1114" s="16"/>
      <c r="O1114" s="16"/>
      <c r="P1114" s="16"/>
      <c r="Q1114" s="16"/>
      <c r="R1114" s="16"/>
      <c r="S1114" s="16"/>
      <c r="T1114" s="16"/>
      <c r="U1114" s="16"/>
      <c r="V1114" s="16"/>
      <c r="W1114" s="16"/>
      <c r="X1114" s="16"/>
      <c r="Y1114" s="16"/>
      <c r="Z1114" s="16"/>
      <c r="AA1114" s="16"/>
      <c r="AB1114" s="16"/>
      <c r="AC1114" s="16"/>
      <c r="AD1114" s="16"/>
      <c r="AE1114" s="16"/>
      <c r="AF1114" s="16"/>
      <c r="AG1114" s="16"/>
      <c r="AH1114" s="16"/>
      <c r="AI1114" s="16"/>
      <c r="AJ1114" s="16"/>
      <c r="AK1114" s="16"/>
      <c r="AL1114" s="16"/>
      <c r="AM1114" s="16"/>
      <c r="AN1114" s="16"/>
      <c r="AO1114" s="16"/>
      <c r="AP1114" s="16"/>
      <c r="AQ1114" s="16"/>
      <c r="AR1114" s="16"/>
      <c r="AS1114" s="16"/>
      <c r="AT1114" s="16"/>
      <c r="AU1114" s="16"/>
      <c r="AV1114" s="16"/>
      <c r="AW1114" s="16"/>
      <c r="AX1114" s="16"/>
      <c r="AY1114" s="16"/>
      <c r="AZ1114" s="16"/>
      <c r="BA1114" s="16"/>
      <c r="BB1114" s="16"/>
      <c r="BC1114" s="16"/>
      <c r="BD1114" s="16"/>
      <c r="BE1114" s="16"/>
      <c r="BF1114" s="16"/>
      <c r="BG1114" s="16"/>
      <c r="BH1114" s="16"/>
      <c r="BI1114" s="16"/>
      <c r="BJ1114" s="16"/>
      <c r="BK1114" s="16"/>
      <c r="BL1114" s="16"/>
      <c r="BM1114" s="16"/>
      <c r="BN1114" s="16"/>
      <c r="BO1114" s="16"/>
      <c r="BP1114" s="16"/>
      <c r="BQ1114" s="16"/>
      <c r="BR1114" s="16"/>
      <c r="BS1114" s="16"/>
      <c r="BT1114" s="16"/>
      <c r="BU1114" s="16"/>
      <c r="BV1114" s="16"/>
      <c r="BW1114" s="16"/>
      <c r="BX1114" s="16"/>
      <c r="BY1114" s="16"/>
      <c r="BZ1114" s="16"/>
      <c r="CA1114" s="16"/>
      <c r="CB1114" s="16"/>
      <c r="CC1114" s="16"/>
      <c r="CD1114" s="16"/>
      <c r="CE1114" s="16"/>
      <c r="CF1114" s="16"/>
      <c r="CG1114" s="16"/>
      <c r="CH1114" s="16"/>
      <c r="CI1114" s="16"/>
      <c r="CJ1114" s="16"/>
      <c r="CK1114" s="16"/>
      <c r="CL1114" s="16"/>
      <c r="CM1114" s="16"/>
      <c r="CN1114" s="16"/>
      <c r="CO1114" s="16"/>
      <c r="CP1114" s="16"/>
      <c r="CQ1114" s="16"/>
      <c r="CR1114" s="16"/>
      <c r="CS1114" s="16"/>
      <c r="CT1114" s="16"/>
      <c r="CU1114" s="16"/>
      <c r="CV1114" s="16"/>
      <c r="CW1114" s="16"/>
      <c r="CX1114" s="16"/>
      <c r="CY1114" s="16"/>
      <c r="CZ1114" s="16"/>
      <c r="DA1114" s="16"/>
      <c r="DB1114" s="16"/>
      <c r="DC1114" s="16"/>
      <c r="DD1114" s="16"/>
      <c r="DE1114" s="16"/>
      <c r="DF1114" s="16"/>
      <c r="DG1114" s="16"/>
      <c r="DH1114" s="16"/>
      <c r="DI1114" s="16"/>
      <c r="DJ1114" s="16"/>
      <c r="DK1114" s="16"/>
      <c r="DL1114" s="16"/>
      <c r="DM1114" s="16"/>
      <c r="DN1114" s="16"/>
      <c r="DO1114" s="16"/>
      <c r="DP1114" s="16"/>
      <c r="DQ1114" s="16"/>
      <c r="DR1114" s="16"/>
      <c r="DS1114" s="16"/>
      <c r="DT1114" s="16"/>
      <c r="DU1114" s="16"/>
      <c r="DV1114" s="16"/>
      <c r="DW1114" s="16"/>
      <c r="DX1114" s="16"/>
      <c r="DY1114" s="16"/>
      <c r="DZ1114" s="16"/>
      <c r="EA1114" s="16"/>
      <c r="EB1114" s="16"/>
      <c r="EC1114" s="16"/>
      <c r="ED1114" s="16"/>
      <c r="EE1114" s="16"/>
      <c r="EF1114" s="16"/>
      <c r="EG1114" s="16"/>
      <c r="EH1114" s="16"/>
      <c r="EI1114" s="16"/>
      <c r="EJ1114" s="16"/>
      <c r="EK1114" s="16"/>
      <c r="EL1114" s="16"/>
      <c r="EM1114" s="16"/>
      <c r="EN1114" s="16"/>
      <c r="EO1114" s="16"/>
      <c r="EP1114" s="16"/>
      <c r="EQ1114" s="16"/>
      <c r="ER1114" s="16"/>
      <c r="ES1114" s="16"/>
      <c r="ET1114" s="16"/>
      <c r="EU1114" s="16"/>
      <c r="EV1114" s="16"/>
      <c r="EW1114" s="16"/>
      <c r="EX1114" s="16"/>
      <c r="EY1114" s="16"/>
      <c r="EZ1114" s="16"/>
      <c r="FA1114" s="16"/>
      <c r="FB1114" s="16"/>
      <c r="FC1114" s="16"/>
      <c r="FD1114" s="16"/>
      <c r="FE1114" s="16"/>
      <c r="FF1114" s="16"/>
      <c r="FG1114" s="16"/>
      <c r="FH1114" s="16"/>
      <c r="FI1114" s="16"/>
      <c r="FJ1114" s="16"/>
      <c r="FK1114" s="16"/>
      <c r="FL1114" s="16"/>
      <c r="FM1114" s="16"/>
      <c r="FN1114" s="16"/>
      <c r="FO1114" s="16"/>
      <c r="FP1114" s="16"/>
      <c r="FQ1114" s="16"/>
      <c r="FR1114" s="16"/>
      <c r="FS1114" s="16"/>
      <c r="FT1114" s="16"/>
      <c r="FU1114" s="16"/>
      <c r="FV1114" s="16"/>
      <c r="FW1114" s="16"/>
      <c r="FX1114" s="16"/>
      <c r="FY1114" s="16"/>
      <c r="FZ1114" s="17"/>
      <c r="GA1114" s="17"/>
      <c r="GB1114" s="17"/>
    </row>
    <row r="1115" spans="3:184" ht="14.25" customHeight="1">
      <c r="C1115" s="14"/>
      <c r="D1115" s="16"/>
      <c r="E1115" s="16"/>
      <c r="F1115" s="16"/>
      <c r="G1115" s="16"/>
      <c r="H1115" s="16"/>
      <c r="I1115" s="16"/>
      <c r="J1115" s="16"/>
      <c r="K1115" s="16"/>
      <c r="L1115" s="16"/>
      <c r="M1115" s="16"/>
      <c r="N1115" s="16"/>
      <c r="O1115" s="16"/>
      <c r="P1115" s="16"/>
      <c r="Q1115" s="16"/>
      <c r="R1115" s="16"/>
      <c r="S1115" s="16"/>
      <c r="T1115" s="16"/>
      <c r="U1115" s="16"/>
      <c r="V1115" s="16"/>
      <c r="W1115" s="16"/>
      <c r="X1115" s="16"/>
      <c r="Y1115" s="16"/>
      <c r="Z1115" s="16"/>
      <c r="AA1115" s="16"/>
      <c r="AB1115" s="16"/>
      <c r="AC1115" s="16"/>
      <c r="AD1115" s="16"/>
      <c r="AE1115" s="16"/>
      <c r="AF1115" s="16"/>
      <c r="AG1115" s="16"/>
      <c r="AH1115" s="16"/>
      <c r="AI1115" s="16"/>
      <c r="AJ1115" s="16"/>
      <c r="AK1115" s="16"/>
      <c r="AL1115" s="16"/>
      <c r="AM1115" s="16"/>
      <c r="AN1115" s="16"/>
      <c r="AO1115" s="16"/>
      <c r="AP1115" s="16"/>
      <c r="AQ1115" s="16"/>
      <c r="AR1115" s="16"/>
      <c r="AS1115" s="16"/>
      <c r="AT1115" s="16"/>
      <c r="AU1115" s="16"/>
      <c r="AV1115" s="16"/>
      <c r="AW1115" s="16"/>
      <c r="AX1115" s="16"/>
      <c r="AY1115" s="16"/>
      <c r="AZ1115" s="16"/>
      <c r="BA1115" s="16"/>
      <c r="BB1115" s="16"/>
      <c r="BC1115" s="16"/>
      <c r="BD1115" s="16"/>
      <c r="BE1115" s="16"/>
      <c r="BF1115" s="16"/>
      <c r="BG1115" s="16"/>
      <c r="BH1115" s="16"/>
      <c r="BI1115" s="16"/>
      <c r="BJ1115" s="16"/>
      <c r="BK1115" s="16"/>
      <c r="BL1115" s="16"/>
      <c r="BM1115" s="16"/>
      <c r="BN1115" s="16"/>
      <c r="BO1115" s="16"/>
      <c r="BP1115" s="16"/>
      <c r="BQ1115" s="16"/>
      <c r="BR1115" s="16"/>
      <c r="BS1115" s="16"/>
      <c r="BT1115" s="16"/>
      <c r="BU1115" s="16"/>
      <c r="BV1115" s="16"/>
      <c r="BW1115" s="16"/>
      <c r="BX1115" s="16"/>
      <c r="BY1115" s="16"/>
      <c r="BZ1115" s="16"/>
      <c r="CA1115" s="16"/>
      <c r="CB1115" s="16"/>
      <c r="CC1115" s="16"/>
      <c r="CD1115" s="16"/>
      <c r="CE1115" s="16"/>
      <c r="CF1115" s="16"/>
      <c r="CG1115" s="16"/>
      <c r="CH1115" s="16"/>
      <c r="CI1115" s="16"/>
      <c r="CJ1115" s="16"/>
      <c r="CK1115" s="16"/>
      <c r="CL1115" s="16"/>
      <c r="CM1115" s="16"/>
      <c r="CN1115" s="16"/>
      <c r="CO1115" s="16"/>
      <c r="CP1115" s="16"/>
      <c r="CQ1115" s="16"/>
      <c r="CR1115" s="16"/>
      <c r="CS1115" s="16"/>
      <c r="CT1115" s="16"/>
      <c r="CU1115" s="16"/>
      <c r="CV1115" s="16"/>
      <c r="CW1115" s="16"/>
      <c r="CX1115" s="16"/>
      <c r="CY1115" s="16"/>
      <c r="CZ1115" s="16"/>
      <c r="DA1115" s="16"/>
      <c r="DB1115" s="16"/>
      <c r="DC1115" s="16"/>
      <c r="DD1115" s="16"/>
      <c r="DE1115" s="16"/>
      <c r="DF1115" s="16"/>
      <c r="DG1115" s="16"/>
      <c r="DH1115" s="16"/>
      <c r="DI1115" s="16"/>
      <c r="DJ1115" s="16"/>
      <c r="DK1115" s="16"/>
      <c r="DL1115" s="16"/>
      <c r="DM1115" s="16"/>
      <c r="DN1115" s="16"/>
      <c r="DO1115" s="16"/>
      <c r="DP1115" s="16"/>
      <c r="DQ1115" s="16"/>
      <c r="DR1115" s="16"/>
      <c r="DS1115" s="16"/>
      <c r="DT1115" s="16"/>
      <c r="DU1115" s="16"/>
      <c r="DV1115" s="16"/>
      <c r="DW1115" s="16"/>
      <c r="DX1115" s="16"/>
      <c r="DY1115" s="16"/>
      <c r="DZ1115" s="16"/>
      <c r="EA1115" s="16"/>
      <c r="EB1115" s="16"/>
      <c r="EC1115" s="16"/>
      <c r="ED1115" s="16"/>
      <c r="EE1115" s="16"/>
      <c r="EF1115" s="16"/>
      <c r="EG1115" s="16"/>
      <c r="EH1115" s="16"/>
      <c r="EI1115" s="16"/>
      <c r="EJ1115" s="16"/>
      <c r="EK1115" s="16"/>
      <c r="EL1115" s="16"/>
      <c r="EM1115" s="16"/>
      <c r="EN1115" s="16"/>
      <c r="EO1115" s="16"/>
      <c r="EP1115" s="16"/>
      <c r="EQ1115" s="16"/>
      <c r="ER1115" s="16"/>
      <c r="ES1115" s="16"/>
      <c r="ET1115" s="16"/>
      <c r="EU1115" s="16"/>
      <c r="EV1115" s="16"/>
      <c r="EW1115" s="16"/>
      <c r="EX1115" s="16"/>
      <c r="EY1115" s="16"/>
      <c r="EZ1115" s="16"/>
      <c r="FA1115" s="16"/>
      <c r="FB1115" s="16"/>
      <c r="FC1115" s="16"/>
      <c r="FD1115" s="16"/>
      <c r="FE1115" s="16"/>
      <c r="FF1115" s="16"/>
      <c r="FG1115" s="16"/>
      <c r="FH1115" s="16"/>
      <c r="FI1115" s="16"/>
      <c r="FJ1115" s="16"/>
      <c r="FK1115" s="16"/>
      <c r="FL1115" s="16"/>
      <c r="FM1115" s="16"/>
      <c r="FN1115" s="16"/>
      <c r="FO1115" s="16"/>
      <c r="FP1115" s="16"/>
      <c r="FQ1115" s="16"/>
      <c r="FR1115" s="16"/>
      <c r="FS1115" s="16"/>
      <c r="FT1115" s="16"/>
      <c r="FU1115" s="16"/>
      <c r="FV1115" s="16"/>
      <c r="FW1115" s="16"/>
      <c r="FX1115" s="16"/>
      <c r="FY1115" s="16"/>
      <c r="FZ1115" s="17"/>
      <c r="GA1115" s="17"/>
      <c r="GB1115" s="17"/>
    </row>
    <row r="1116" spans="3:184" ht="14.25" customHeight="1">
      <c r="C1116" s="14"/>
      <c r="D1116" s="16"/>
      <c r="E1116" s="16"/>
      <c r="F1116" s="16"/>
      <c r="G1116" s="16"/>
      <c r="H1116" s="16"/>
      <c r="I1116" s="16"/>
      <c r="J1116" s="16"/>
      <c r="K1116" s="16"/>
      <c r="L1116" s="16"/>
      <c r="M1116" s="16"/>
      <c r="N1116" s="16"/>
      <c r="O1116" s="16"/>
      <c r="P1116" s="16"/>
      <c r="Q1116" s="16"/>
      <c r="R1116" s="16"/>
      <c r="S1116" s="16"/>
      <c r="T1116" s="16"/>
      <c r="U1116" s="16"/>
      <c r="V1116" s="16"/>
      <c r="W1116" s="16"/>
      <c r="X1116" s="16"/>
      <c r="Y1116" s="16"/>
      <c r="Z1116" s="16"/>
      <c r="AA1116" s="16"/>
      <c r="AB1116" s="16"/>
      <c r="AC1116" s="16"/>
      <c r="AD1116" s="16"/>
      <c r="AE1116" s="16"/>
      <c r="AF1116" s="16"/>
      <c r="AG1116" s="16"/>
      <c r="AH1116" s="16"/>
      <c r="AI1116" s="16"/>
      <c r="AJ1116" s="16"/>
      <c r="AK1116" s="16"/>
      <c r="AL1116" s="16"/>
      <c r="AM1116" s="16"/>
      <c r="AN1116" s="16"/>
      <c r="AO1116" s="16"/>
      <c r="AP1116" s="16"/>
      <c r="AQ1116" s="16"/>
      <c r="AR1116" s="16"/>
      <c r="AS1116" s="16"/>
      <c r="AT1116" s="16"/>
      <c r="AU1116" s="16"/>
      <c r="AV1116" s="16"/>
      <c r="AW1116" s="16"/>
      <c r="AX1116" s="16"/>
      <c r="AY1116" s="16"/>
      <c r="AZ1116" s="16"/>
      <c r="BA1116" s="16"/>
      <c r="BB1116" s="16"/>
      <c r="BC1116" s="16"/>
      <c r="BD1116" s="16"/>
      <c r="BE1116" s="16"/>
      <c r="BF1116" s="16"/>
      <c r="BG1116" s="16"/>
      <c r="BH1116" s="16"/>
      <c r="BI1116" s="16"/>
      <c r="BJ1116" s="16"/>
      <c r="BK1116" s="16"/>
      <c r="BL1116" s="16"/>
      <c r="BM1116" s="16"/>
      <c r="BN1116" s="16"/>
      <c r="BO1116" s="16"/>
      <c r="BP1116" s="16"/>
      <c r="BQ1116" s="16"/>
      <c r="BR1116" s="16"/>
      <c r="BS1116" s="16"/>
      <c r="BT1116" s="16"/>
      <c r="BU1116" s="16"/>
      <c r="BV1116" s="16"/>
      <c r="BW1116" s="16"/>
      <c r="BX1116" s="16"/>
      <c r="BY1116" s="16"/>
      <c r="BZ1116" s="16"/>
      <c r="CA1116" s="16"/>
      <c r="CB1116" s="16"/>
      <c r="CC1116" s="16"/>
      <c r="CD1116" s="16"/>
      <c r="CE1116" s="16"/>
      <c r="CF1116" s="16"/>
      <c r="CG1116" s="16"/>
      <c r="CH1116" s="16"/>
      <c r="CI1116" s="16"/>
      <c r="CJ1116" s="16"/>
      <c r="CK1116" s="16"/>
      <c r="CL1116" s="16"/>
      <c r="CM1116" s="16"/>
      <c r="CN1116" s="16"/>
      <c r="CO1116" s="16"/>
      <c r="CP1116" s="16"/>
      <c r="CQ1116" s="16"/>
      <c r="CR1116" s="16"/>
      <c r="CS1116" s="16"/>
      <c r="CT1116" s="16"/>
      <c r="CU1116" s="16"/>
      <c r="CV1116" s="16"/>
      <c r="CW1116" s="16"/>
      <c r="CX1116" s="16"/>
      <c r="CY1116" s="16"/>
      <c r="CZ1116" s="16"/>
      <c r="DA1116" s="16"/>
      <c r="DB1116" s="16"/>
      <c r="DC1116" s="16"/>
      <c r="DD1116" s="16"/>
      <c r="DE1116" s="16"/>
      <c r="DF1116" s="16"/>
      <c r="DG1116" s="16"/>
      <c r="DH1116" s="16"/>
      <c r="DI1116" s="16"/>
      <c r="DJ1116" s="16"/>
      <c r="DK1116" s="16"/>
      <c r="DL1116" s="16"/>
      <c r="DM1116" s="16"/>
      <c r="DN1116" s="16"/>
      <c r="DO1116" s="16"/>
      <c r="DP1116" s="16"/>
      <c r="DQ1116" s="16"/>
      <c r="DR1116" s="16"/>
      <c r="DS1116" s="16"/>
      <c r="DT1116" s="16"/>
      <c r="DU1116" s="16"/>
      <c r="DV1116" s="16"/>
      <c r="DW1116" s="16"/>
      <c r="DX1116" s="16"/>
      <c r="DY1116" s="16"/>
      <c r="DZ1116" s="16"/>
      <c r="EA1116" s="16"/>
      <c r="EB1116" s="16"/>
      <c r="EC1116" s="16"/>
      <c r="ED1116" s="16"/>
      <c r="EE1116" s="16"/>
      <c r="EF1116" s="16"/>
      <c r="EG1116" s="16"/>
      <c r="EH1116" s="16"/>
      <c r="EI1116" s="16"/>
      <c r="EJ1116" s="16"/>
      <c r="EK1116" s="16"/>
      <c r="EL1116" s="16"/>
      <c r="EM1116" s="16"/>
      <c r="EN1116" s="16"/>
      <c r="EO1116" s="16"/>
      <c r="EP1116" s="16"/>
      <c r="EQ1116" s="16"/>
      <c r="ER1116" s="16"/>
      <c r="ES1116" s="16"/>
      <c r="ET1116" s="16"/>
      <c r="EU1116" s="16"/>
      <c r="EV1116" s="16"/>
      <c r="EW1116" s="16"/>
      <c r="EX1116" s="16"/>
      <c r="EY1116" s="16"/>
      <c r="EZ1116" s="16"/>
      <c r="FA1116" s="16"/>
      <c r="FB1116" s="16"/>
      <c r="FC1116" s="16"/>
      <c r="FD1116" s="16"/>
      <c r="FE1116" s="16"/>
      <c r="FF1116" s="16"/>
      <c r="FG1116" s="16"/>
      <c r="FH1116" s="16"/>
      <c r="FI1116" s="16"/>
      <c r="FJ1116" s="16"/>
      <c r="FK1116" s="16"/>
      <c r="FL1116" s="16"/>
      <c r="FM1116" s="16"/>
      <c r="FN1116" s="16"/>
      <c r="FO1116" s="16"/>
      <c r="FP1116" s="16"/>
      <c r="FQ1116" s="16"/>
      <c r="FR1116" s="16"/>
      <c r="FS1116" s="16"/>
      <c r="FT1116" s="16"/>
      <c r="FU1116" s="16"/>
      <c r="FV1116" s="16"/>
      <c r="FW1116" s="16"/>
      <c r="FX1116" s="16"/>
      <c r="FY1116" s="16"/>
      <c r="FZ1116" s="17"/>
      <c r="GA1116" s="17"/>
      <c r="GB1116" s="17"/>
    </row>
    <row r="1117" spans="3:184" ht="14.25" customHeight="1">
      <c r="C1117" s="14"/>
      <c r="D1117" s="16"/>
      <c r="E1117" s="16"/>
      <c r="F1117" s="16"/>
      <c r="G1117" s="16"/>
      <c r="H1117" s="16"/>
      <c r="I1117" s="16"/>
      <c r="J1117" s="16"/>
      <c r="K1117" s="16"/>
      <c r="L1117" s="16"/>
      <c r="M1117" s="16"/>
      <c r="N1117" s="16"/>
      <c r="O1117" s="16"/>
      <c r="P1117" s="16"/>
      <c r="Q1117" s="16"/>
      <c r="R1117" s="16"/>
      <c r="S1117" s="16"/>
      <c r="T1117" s="16"/>
      <c r="U1117" s="16"/>
      <c r="V1117" s="16"/>
      <c r="W1117" s="16"/>
      <c r="X1117" s="16"/>
      <c r="Y1117" s="16"/>
      <c r="Z1117" s="16"/>
      <c r="AA1117" s="16"/>
      <c r="AB1117" s="16"/>
      <c r="AC1117" s="16"/>
      <c r="AD1117" s="16"/>
      <c r="AE1117" s="16"/>
      <c r="AF1117" s="16"/>
      <c r="AG1117" s="16"/>
      <c r="AH1117" s="16"/>
      <c r="AI1117" s="16"/>
      <c r="AJ1117" s="16"/>
      <c r="AK1117" s="16"/>
      <c r="AL1117" s="16"/>
      <c r="AM1117" s="16"/>
      <c r="AN1117" s="16"/>
      <c r="AO1117" s="16"/>
      <c r="AP1117" s="16"/>
      <c r="AQ1117" s="16"/>
      <c r="AR1117" s="16"/>
      <c r="AS1117" s="16"/>
      <c r="AT1117" s="16"/>
      <c r="AU1117" s="16"/>
      <c r="AV1117" s="16"/>
      <c r="AW1117" s="16"/>
      <c r="AX1117" s="16"/>
      <c r="AY1117" s="16"/>
      <c r="AZ1117" s="16"/>
      <c r="BA1117" s="16"/>
      <c r="BB1117" s="16"/>
      <c r="BC1117" s="16"/>
      <c r="BD1117" s="16"/>
      <c r="BE1117" s="16"/>
      <c r="BF1117" s="16"/>
      <c r="BG1117" s="16"/>
      <c r="BH1117" s="16"/>
      <c r="BI1117" s="16"/>
      <c r="BJ1117" s="16"/>
      <c r="BK1117" s="16"/>
      <c r="BL1117" s="16"/>
      <c r="BM1117" s="16"/>
      <c r="BN1117" s="16"/>
      <c r="BO1117" s="16"/>
      <c r="BP1117" s="16"/>
      <c r="BQ1117" s="16"/>
      <c r="BR1117" s="16"/>
      <c r="BS1117" s="16"/>
      <c r="BT1117" s="16"/>
      <c r="BU1117" s="16"/>
      <c r="BV1117" s="16"/>
      <c r="BW1117" s="16"/>
      <c r="BX1117" s="16"/>
      <c r="BY1117" s="16"/>
      <c r="BZ1117" s="16"/>
      <c r="CA1117" s="16"/>
      <c r="CB1117" s="16"/>
      <c r="CC1117" s="16"/>
      <c r="CD1117" s="16"/>
      <c r="CE1117" s="16"/>
      <c r="CF1117" s="16"/>
      <c r="CG1117" s="16"/>
      <c r="CH1117" s="16"/>
      <c r="CI1117" s="16"/>
      <c r="CJ1117" s="16"/>
      <c r="CK1117" s="16"/>
      <c r="CL1117" s="16"/>
      <c r="CM1117" s="16"/>
      <c r="CN1117" s="16"/>
      <c r="CO1117" s="16"/>
      <c r="CP1117" s="16"/>
      <c r="CQ1117" s="16"/>
      <c r="CR1117" s="16"/>
      <c r="CS1117" s="16"/>
      <c r="CT1117" s="16"/>
      <c r="CU1117" s="16"/>
      <c r="CV1117" s="16"/>
      <c r="CW1117" s="16"/>
      <c r="CX1117" s="16"/>
      <c r="CY1117" s="16"/>
      <c r="CZ1117" s="16"/>
      <c r="DA1117" s="16"/>
      <c r="DB1117" s="16"/>
      <c r="DC1117" s="16"/>
      <c r="DD1117" s="16"/>
      <c r="DE1117" s="16"/>
      <c r="DF1117" s="16"/>
      <c r="DG1117" s="16"/>
      <c r="DH1117" s="16"/>
      <c r="DI1117" s="16"/>
      <c r="DJ1117" s="16"/>
      <c r="DK1117" s="16"/>
      <c r="DL1117" s="16"/>
      <c r="DM1117" s="16"/>
      <c r="DN1117" s="16"/>
      <c r="DO1117" s="16"/>
      <c r="DP1117" s="16"/>
      <c r="DQ1117" s="16"/>
      <c r="DR1117" s="16"/>
      <c r="DS1117" s="16"/>
      <c r="DT1117" s="16"/>
      <c r="DU1117" s="16"/>
      <c r="DV1117" s="16"/>
      <c r="DW1117" s="16"/>
      <c r="DX1117" s="16"/>
      <c r="DY1117" s="16"/>
      <c r="DZ1117" s="16"/>
      <c r="EA1117" s="16"/>
      <c r="EB1117" s="16"/>
      <c r="EC1117" s="16"/>
      <c r="ED1117" s="16"/>
      <c r="EE1117" s="16"/>
      <c r="EF1117" s="16"/>
      <c r="EG1117" s="16"/>
      <c r="EH1117" s="16"/>
      <c r="EI1117" s="16"/>
      <c r="EJ1117" s="16"/>
      <c r="EK1117" s="16"/>
      <c r="EL1117" s="16"/>
      <c r="EM1117" s="16"/>
      <c r="EN1117" s="16"/>
      <c r="EO1117" s="16"/>
      <c r="EP1117" s="16"/>
      <c r="EQ1117" s="16"/>
      <c r="ER1117" s="16"/>
      <c r="ES1117" s="16"/>
      <c r="ET1117" s="16"/>
      <c r="EU1117" s="16"/>
      <c r="EV1117" s="16"/>
      <c r="EW1117" s="16"/>
      <c r="EX1117" s="16"/>
      <c r="EY1117" s="16"/>
      <c r="EZ1117" s="16"/>
      <c r="FA1117" s="16"/>
      <c r="FB1117" s="16"/>
      <c r="FC1117" s="16"/>
      <c r="FD1117" s="16"/>
      <c r="FE1117" s="16"/>
      <c r="FF1117" s="16"/>
      <c r="FG1117" s="16"/>
      <c r="FH1117" s="16"/>
      <c r="FI1117" s="16"/>
      <c r="FJ1117" s="16"/>
      <c r="FK1117" s="16"/>
      <c r="FL1117" s="16"/>
      <c r="FM1117" s="16"/>
      <c r="FN1117" s="16"/>
      <c r="FO1117" s="16"/>
      <c r="FP1117" s="16"/>
      <c r="FQ1117" s="16"/>
      <c r="FR1117" s="16"/>
      <c r="FS1117" s="16"/>
      <c r="FT1117" s="16"/>
      <c r="FU1117" s="16"/>
      <c r="FV1117" s="16"/>
      <c r="FW1117" s="16"/>
      <c r="FX1117" s="16"/>
      <c r="FY1117" s="16"/>
      <c r="FZ1117" s="17"/>
      <c r="GA1117" s="17"/>
      <c r="GB1117" s="17"/>
    </row>
    <row r="1118" spans="3:184" ht="14.25" customHeight="1">
      <c r="C1118" s="14"/>
      <c r="D1118" s="16"/>
      <c r="E1118" s="16"/>
      <c r="F1118" s="16"/>
      <c r="G1118" s="16"/>
      <c r="H1118" s="16"/>
      <c r="I1118" s="16"/>
      <c r="J1118" s="16"/>
      <c r="K1118" s="16"/>
      <c r="L1118" s="16"/>
      <c r="M1118" s="16"/>
      <c r="N1118" s="16"/>
      <c r="O1118" s="16"/>
      <c r="P1118" s="16"/>
      <c r="Q1118" s="16"/>
      <c r="R1118" s="16"/>
      <c r="S1118" s="16"/>
      <c r="T1118" s="16"/>
      <c r="U1118" s="16"/>
      <c r="V1118" s="16"/>
      <c r="W1118" s="16"/>
      <c r="X1118" s="16"/>
      <c r="Y1118" s="16"/>
      <c r="Z1118" s="16"/>
      <c r="AA1118" s="16"/>
      <c r="AB1118" s="16"/>
      <c r="AC1118" s="16"/>
      <c r="AD1118" s="16"/>
      <c r="AE1118" s="16"/>
      <c r="AF1118" s="16"/>
      <c r="AG1118" s="16"/>
      <c r="AH1118" s="16"/>
      <c r="AI1118" s="16"/>
      <c r="AJ1118" s="16"/>
      <c r="AK1118" s="16"/>
      <c r="AL1118" s="16"/>
      <c r="AM1118" s="16"/>
      <c r="AN1118" s="16"/>
      <c r="AO1118" s="16"/>
      <c r="AP1118" s="16"/>
      <c r="AQ1118" s="16"/>
      <c r="AR1118" s="16"/>
      <c r="AS1118" s="16"/>
      <c r="AT1118" s="16"/>
      <c r="AU1118" s="16"/>
      <c r="AV1118" s="16"/>
      <c r="AW1118" s="16"/>
      <c r="AX1118" s="16"/>
      <c r="AY1118" s="16"/>
      <c r="AZ1118" s="16"/>
      <c r="BA1118" s="16"/>
      <c r="BB1118" s="16"/>
      <c r="BC1118" s="16"/>
      <c r="BD1118" s="16"/>
      <c r="BE1118" s="16"/>
      <c r="BF1118" s="16"/>
      <c r="BG1118" s="16"/>
      <c r="BH1118" s="16"/>
      <c r="BI1118" s="16"/>
      <c r="BJ1118" s="16"/>
      <c r="BK1118" s="16"/>
      <c r="BL1118" s="16"/>
      <c r="BM1118" s="16"/>
      <c r="BN1118" s="16"/>
      <c r="BO1118" s="16"/>
      <c r="BP1118" s="16"/>
      <c r="BQ1118" s="16"/>
      <c r="BR1118" s="16"/>
      <c r="BS1118" s="16"/>
      <c r="BT1118" s="16"/>
      <c r="BU1118" s="16"/>
      <c r="BV1118" s="16"/>
      <c r="BW1118" s="16"/>
      <c r="BX1118" s="16"/>
      <c r="BY1118" s="16"/>
      <c r="BZ1118" s="16"/>
      <c r="CA1118" s="16"/>
      <c r="CB1118" s="16"/>
      <c r="CC1118" s="16"/>
      <c r="CD1118" s="16"/>
      <c r="CE1118" s="16"/>
      <c r="CF1118" s="16"/>
      <c r="CG1118" s="16"/>
      <c r="CH1118" s="16"/>
      <c r="CI1118" s="16"/>
      <c r="CJ1118" s="16"/>
      <c r="CK1118" s="16"/>
      <c r="CL1118" s="16"/>
      <c r="CM1118" s="16"/>
      <c r="CN1118" s="16"/>
      <c r="CO1118" s="16"/>
      <c r="CP1118" s="16"/>
      <c r="CQ1118" s="16"/>
      <c r="CR1118" s="16"/>
      <c r="CS1118" s="16"/>
      <c r="CT1118" s="16"/>
      <c r="CU1118" s="16"/>
      <c r="CV1118" s="16"/>
      <c r="CW1118" s="16"/>
      <c r="CX1118" s="16"/>
      <c r="CY1118" s="16"/>
      <c r="CZ1118" s="16"/>
      <c r="DA1118" s="16"/>
      <c r="DB1118" s="16"/>
      <c r="DC1118" s="16"/>
      <c r="DD1118" s="16"/>
      <c r="DE1118" s="16"/>
      <c r="DF1118" s="16"/>
      <c r="DG1118" s="16"/>
      <c r="DH1118" s="16"/>
      <c r="DI1118" s="16"/>
      <c r="DJ1118" s="16"/>
      <c r="DK1118" s="16"/>
      <c r="DL1118" s="16"/>
      <c r="DM1118" s="16"/>
      <c r="DN1118" s="16"/>
      <c r="DO1118" s="16"/>
      <c r="DP1118" s="16"/>
      <c r="DQ1118" s="16"/>
      <c r="DR1118" s="16"/>
      <c r="DS1118" s="16"/>
      <c r="DT1118" s="16"/>
      <c r="DU1118" s="16"/>
      <c r="DV1118" s="16"/>
      <c r="DW1118" s="16"/>
      <c r="DX1118" s="16"/>
      <c r="DY1118" s="16"/>
      <c r="DZ1118" s="16"/>
      <c r="EA1118" s="16"/>
      <c r="EB1118" s="16"/>
      <c r="EC1118" s="16"/>
      <c r="ED1118" s="16"/>
      <c r="EE1118" s="16"/>
      <c r="EF1118" s="16"/>
      <c r="EG1118" s="16"/>
      <c r="EH1118" s="16"/>
      <c r="EI1118" s="16"/>
      <c r="EJ1118" s="16"/>
      <c r="EK1118" s="16"/>
      <c r="EL1118" s="16"/>
      <c r="EM1118" s="16"/>
      <c r="EN1118" s="16"/>
      <c r="EO1118" s="16"/>
      <c r="EP1118" s="16"/>
      <c r="EQ1118" s="16"/>
      <c r="ER1118" s="16"/>
      <c r="ES1118" s="16"/>
      <c r="ET1118" s="16"/>
      <c r="EU1118" s="16"/>
      <c r="EV1118" s="16"/>
      <c r="EW1118" s="16"/>
      <c r="EX1118" s="16"/>
      <c r="EY1118" s="16"/>
      <c r="EZ1118" s="16"/>
      <c r="FA1118" s="16"/>
      <c r="FB1118" s="16"/>
      <c r="FC1118" s="16"/>
      <c r="FD1118" s="16"/>
      <c r="FE1118" s="16"/>
      <c r="FF1118" s="16"/>
      <c r="FG1118" s="16"/>
      <c r="FH1118" s="16"/>
      <c r="FI1118" s="16"/>
      <c r="FJ1118" s="16"/>
      <c r="FK1118" s="16"/>
      <c r="FL1118" s="16"/>
      <c r="FM1118" s="16"/>
      <c r="FN1118" s="16"/>
      <c r="FO1118" s="16"/>
      <c r="FP1118" s="16"/>
      <c r="FQ1118" s="16"/>
      <c r="FR1118" s="16"/>
      <c r="FS1118" s="16"/>
      <c r="FT1118" s="16"/>
      <c r="FU1118" s="16"/>
      <c r="FV1118" s="16"/>
      <c r="FW1118" s="16"/>
      <c r="FX1118" s="16"/>
      <c r="FY1118" s="16"/>
      <c r="FZ1118" s="17"/>
      <c r="GA1118" s="17"/>
      <c r="GB1118" s="17"/>
    </row>
    <row r="1119" spans="3:184" ht="14.25" customHeight="1">
      <c r="C1119" s="14"/>
      <c r="D1119" s="16"/>
      <c r="E1119" s="16"/>
      <c r="F1119" s="16"/>
      <c r="G1119" s="16"/>
      <c r="H1119" s="16"/>
      <c r="I1119" s="16"/>
      <c r="J1119" s="16"/>
      <c r="K1119" s="16"/>
      <c r="L1119" s="16"/>
      <c r="M1119" s="16"/>
      <c r="N1119" s="16"/>
      <c r="O1119" s="16"/>
      <c r="P1119" s="16"/>
      <c r="Q1119" s="16"/>
      <c r="R1119" s="16"/>
      <c r="S1119" s="16"/>
      <c r="T1119" s="16"/>
      <c r="U1119" s="16"/>
      <c r="V1119" s="16"/>
      <c r="W1119" s="16"/>
      <c r="X1119" s="16"/>
      <c r="Y1119" s="16"/>
      <c r="Z1119" s="16"/>
      <c r="AA1119" s="16"/>
      <c r="AB1119" s="16"/>
      <c r="AC1119" s="16"/>
      <c r="AD1119" s="16"/>
      <c r="AE1119" s="16"/>
      <c r="AF1119" s="16"/>
      <c r="AG1119" s="16"/>
      <c r="AH1119" s="16"/>
      <c r="AI1119" s="16"/>
      <c r="AJ1119" s="16"/>
      <c r="AK1119" s="16"/>
      <c r="AL1119" s="16"/>
      <c r="AM1119" s="16"/>
      <c r="AN1119" s="16"/>
      <c r="AO1119" s="16"/>
      <c r="AP1119" s="16"/>
      <c r="AQ1119" s="16"/>
      <c r="AR1119" s="16"/>
      <c r="AS1119" s="16"/>
      <c r="AT1119" s="16"/>
      <c r="AU1119" s="16"/>
      <c r="AV1119" s="16"/>
      <c r="AW1119" s="16"/>
      <c r="AX1119" s="16"/>
      <c r="AY1119" s="16"/>
      <c r="AZ1119" s="16"/>
      <c r="BA1119" s="16"/>
      <c r="BB1119" s="16"/>
      <c r="BC1119" s="16"/>
      <c r="BD1119" s="16"/>
      <c r="BE1119" s="16"/>
      <c r="BF1119" s="16"/>
      <c r="BG1119" s="16"/>
      <c r="BH1119" s="16"/>
      <c r="BI1119" s="16"/>
      <c r="BJ1119" s="16"/>
      <c r="BK1119" s="16"/>
      <c r="BL1119" s="16"/>
      <c r="BM1119" s="16"/>
      <c r="BN1119" s="16"/>
      <c r="BO1119" s="16"/>
      <c r="BP1119" s="16"/>
      <c r="BQ1119" s="16"/>
      <c r="BR1119" s="16"/>
      <c r="BS1119" s="16"/>
      <c r="BT1119" s="16"/>
      <c r="BU1119" s="16"/>
      <c r="BV1119" s="16"/>
      <c r="BW1119" s="16"/>
      <c r="BX1119" s="16"/>
      <c r="BY1119" s="16"/>
      <c r="BZ1119" s="16"/>
      <c r="CA1119" s="16"/>
      <c r="CB1119" s="16"/>
      <c r="CC1119" s="16"/>
      <c r="CD1119" s="16"/>
      <c r="CE1119" s="16"/>
      <c r="CF1119" s="16"/>
      <c r="CG1119" s="16"/>
      <c r="CH1119" s="16"/>
      <c r="CI1119" s="16"/>
      <c r="CJ1119" s="16"/>
      <c r="CK1119" s="16"/>
      <c r="CL1119" s="16"/>
      <c r="CM1119" s="16"/>
      <c r="CN1119" s="16"/>
      <c r="CO1119" s="16"/>
      <c r="CP1119" s="16"/>
      <c r="CQ1119" s="16"/>
      <c r="CR1119" s="16"/>
      <c r="CS1119" s="16"/>
      <c r="CT1119" s="16"/>
      <c r="CU1119" s="16"/>
      <c r="CV1119" s="16"/>
      <c r="CW1119" s="16"/>
      <c r="CX1119" s="16"/>
      <c r="CY1119" s="16"/>
      <c r="CZ1119" s="16"/>
      <c r="DA1119" s="16"/>
      <c r="DB1119" s="16"/>
      <c r="DC1119" s="16"/>
      <c r="DD1119" s="16"/>
      <c r="DE1119" s="16"/>
      <c r="DF1119" s="16"/>
      <c r="DG1119" s="16"/>
      <c r="DH1119" s="16"/>
      <c r="DI1119" s="16"/>
      <c r="DJ1119" s="16"/>
      <c r="DK1119" s="16"/>
      <c r="DL1119" s="16"/>
      <c r="DM1119" s="16"/>
      <c r="DN1119" s="16"/>
      <c r="DO1119" s="16"/>
      <c r="DP1119" s="16"/>
      <c r="DQ1119" s="16"/>
      <c r="DR1119" s="16"/>
      <c r="DS1119" s="16"/>
      <c r="DT1119" s="16"/>
      <c r="DU1119" s="16"/>
      <c r="DV1119" s="16"/>
      <c r="DW1119" s="16"/>
      <c r="DX1119" s="16"/>
      <c r="DY1119" s="16"/>
      <c r="DZ1119" s="16"/>
      <c r="EA1119" s="16"/>
      <c r="EB1119" s="16"/>
      <c r="EC1119" s="16"/>
      <c r="ED1119" s="16"/>
      <c r="EE1119" s="16"/>
      <c r="EF1119" s="16"/>
      <c r="EG1119" s="16"/>
      <c r="EH1119" s="16"/>
      <c r="EI1119" s="16"/>
      <c r="EJ1119" s="16"/>
      <c r="EK1119" s="16"/>
      <c r="EL1119" s="16"/>
      <c r="EM1119" s="16"/>
      <c r="EN1119" s="16"/>
      <c r="EO1119" s="16"/>
      <c r="EP1119" s="16"/>
      <c r="EQ1119" s="16"/>
      <c r="ER1119" s="16"/>
      <c r="ES1119" s="16"/>
      <c r="ET1119" s="16"/>
      <c r="EU1119" s="16"/>
      <c r="EV1119" s="16"/>
      <c r="EW1119" s="16"/>
      <c r="EX1119" s="16"/>
      <c r="EY1119" s="16"/>
      <c r="EZ1119" s="16"/>
      <c r="FA1119" s="16"/>
      <c r="FB1119" s="16"/>
      <c r="FC1119" s="16"/>
      <c r="FD1119" s="16"/>
      <c r="FE1119" s="16"/>
      <c r="FF1119" s="16"/>
      <c r="FG1119" s="16"/>
      <c r="FH1119" s="16"/>
      <c r="FI1119" s="16"/>
      <c r="FJ1119" s="16"/>
      <c r="FK1119" s="16"/>
      <c r="FL1119" s="16"/>
      <c r="FM1119" s="16"/>
      <c r="FN1119" s="16"/>
      <c r="FO1119" s="16"/>
      <c r="FP1119" s="16"/>
      <c r="FQ1119" s="16"/>
      <c r="FR1119" s="16"/>
      <c r="FS1119" s="16"/>
      <c r="FT1119" s="16"/>
      <c r="FU1119" s="16"/>
      <c r="FV1119" s="16"/>
      <c r="FW1119" s="16"/>
      <c r="FX1119" s="16"/>
      <c r="FY1119" s="16"/>
      <c r="FZ1119" s="17"/>
      <c r="GA1119" s="17"/>
      <c r="GB1119" s="17"/>
    </row>
    <row r="1120" spans="3:184" ht="14.25" customHeight="1">
      <c r="C1120" s="14"/>
      <c r="D1120" s="16"/>
      <c r="E1120" s="16"/>
      <c r="F1120" s="16"/>
      <c r="G1120" s="16"/>
      <c r="H1120" s="16"/>
      <c r="I1120" s="16"/>
      <c r="J1120" s="16"/>
      <c r="K1120" s="16"/>
      <c r="L1120" s="16"/>
      <c r="M1120" s="16"/>
      <c r="N1120" s="16"/>
      <c r="O1120" s="16"/>
      <c r="P1120" s="16"/>
      <c r="Q1120" s="16"/>
      <c r="R1120" s="16"/>
      <c r="S1120" s="16"/>
      <c r="T1120" s="16"/>
      <c r="U1120" s="16"/>
      <c r="V1120" s="16"/>
      <c r="W1120" s="16"/>
      <c r="X1120" s="16"/>
      <c r="Y1120" s="16"/>
      <c r="Z1120" s="16"/>
      <c r="AA1120" s="16"/>
      <c r="AB1120" s="16"/>
      <c r="AC1120" s="16"/>
      <c r="AD1120" s="16"/>
      <c r="AE1120" s="16"/>
      <c r="AF1120" s="16"/>
      <c r="AG1120" s="16"/>
      <c r="AH1120" s="16"/>
      <c r="AI1120" s="16"/>
      <c r="AJ1120" s="16"/>
      <c r="AK1120" s="16"/>
      <c r="AL1120" s="16"/>
      <c r="AM1120" s="16"/>
      <c r="AN1120" s="16"/>
      <c r="AO1120" s="16"/>
      <c r="AP1120" s="16"/>
      <c r="AQ1120" s="16"/>
      <c r="AR1120" s="16"/>
      <c r="AS1120" s="16"/>
      <c r="AT1120" s="16"/>
      <c r="AU1120" s="16"/>
      <c r="AV1120" s="16"/>
      <c r="AW1120" s="16"/>
      <c r="AX1120" s="16"/>
      <c r="AY1120" s="16"/>
      <c r="AZ1120" s="16"/>
      <c r="BA1120" s="16"/>
      <c r="BB1120" s="16"/>
      <c r="BC1120" s="16"/>
      <c r="BD1120" s="16"/>
      <c r="BE1120" s="16"/>
      <c r="BF1120" s="16"/>
      <c r="BG1120" s="16"/>
      <c r="BH1120" s="16"/>
      <c r="BI1120" s="16"/>
      <c r="BJ1120" s="16"/>
      <c r="BK1120" s="16"/>
      <c r="BL1120" s="16"/>
      <c r="BM1120" s="16"/>
      <c r="BN1120" s="16"/>
      <c r="BO1120" s="16"/>
      <c r="BP1120" s="16"/>
      <c r="BQ1120" s="16"/>
      <c r="BR1120" s="16"/>
      <c r="BS1120" s="16"/>
      <c r="BT1120" s="16"/>
      <c r="BU1120" s="16"/>
      <c r="BV1120" s="16"/>
      <c r="BW1120" s="16"/>
      <c r="BX1120" s="16"/>
      <c r="BY1120" s="16"/>
      <c r="BZ1120" s="16"/>
      <c r="CA1120" s="16"/>
      <c r="CB1120" s="16"/>
      <c r="CC1120" s="16"/>
      <c r="CD1120" s="16"/>
      <c r="CE1120" s="16"/>
      <c r="CF1120" s="16"/>
      <c r="CG1120" s="16"/>
      <c r="CH1120" s="16"/>
      <c r="CI1120" s="16"/>
      <c r="CJ1120" s="16"/>
      <c r="CK1120" s="16"/>
      <c r="CL1120" s="16"/>
      <c r="CM1120" s="16"/>
      <c r="CN1120" s="16"/>
      <c r="CO1120" s="16"/>
      <c r="CP1120" s="16"/>
      <c r="CQ1120" s="16"/>
      <c r="CR1120" s="16"/>
      <c r="CS1120" s="16"/>
      <c r="CT1120" s="16"/>
      <c r="CU1120" s="16"/>
      <c r="CV1120" s="16"/>
      <c r="CW1120" s="16"/>
      <c r="CX1120" s="16"/>
      <c r="CY1120" s="16"/>
      <c r="CZ1120" s="16"/>
      <c r="DA1120" s="16"/>
      <c r="DB1120" s="16"/>
      <c r="DC1120" s="16"/>
      <c r="DD1120" s="16"/>
      <c r="DE1120" s="16"/>
      <c r="DF1120" s="16"/>
      <c r="DG1120" s="16"/>
      <c r="DH1120" s="16"/>
      <c r="DI1120" s="16"/>
      <c r="DJ1120" s="16"/>
      <c r="DK1120" s="16"/>
      <c r="DL1120" s="16"/>
      <c r="DM1120" s="16"/>
      <c r="DN1120" s="16"/>
      <c r="DO1120" s="16"/>
      <c r="DP1120" s="16"/>
      <c r="DQ1120" s="16"/>
      <c r="DR1120" s="16"/>
      <c r="DS1120" s="16"/>
      <c r="DT1120" s="16"/>
      <c r="DU1120" s="16"/>
      <c r="DV1120" s="16"/>
      <c r="DW1120" s="16"/>
      <c r="DX1120" s="16"/>
      <c r="DY1120" s="16"/>
      <c r="DZ1120" s="16"/>
      <c r="EA1120" s="16"/>
      <c r="EB1120" s="16"/>
      <c r="EC1120" s="16"/>
      <c r="ED1120" s="16"/>
      <c r="EE1120" s="16"/>
      <c r="EF1120" s="16"/>
      <c r="EG1120" s="16"/>
      <c r="EH1120" s="16"/>
      <c r="EI1120" s="16"/>
      <c r="EJ1120" s="16"/>
      <c r="EK1120" s="16"/>
      <c r="EL1120" s="16"/>
      <c r="EM1120" s="16"/>
      <c r="EN1120" s="16"/>
      <c r="EO1120" s="16"/>
      <c r="EP1120" s="16"/>
      <c r="EQ1120" s="16"/>
      <c r="ER1120" s="16"/>
      <c r="ES1120" s="16"/>
      <c r="ET1120" s="16"/>
      <c r="EU1120" s="16"/>
      <c r="EV1120" s="16"/>
      <c r="EW1120" s="16"/>
      <c r="EX1120" s="16"/>
      <c r="EY1120" s="16"/>
      <c r="EZ1120" s="16"/>
      <c r="FA1120" s="16"/>
      <c r="FB1120" s="16"/>
      <c r="FC1120" s="16"/>
      <c r="FD1120" s="16"/>
      <c r="FE1120" s="16"/>
      <c r="FF1120" s="16"/>
      <c r="FG1120" s="16"/>
      <c r="FH1120" s="16"/>
      <c r="FI1120" s="16"/>
      <c r="FJ1120" s="16"/>
      <c r="FK1120" s="16"/>
      <c r="FL1120" s="16"/>
      <c r="FM1120" s="16"/>
      <c r="FN1120" s="16"/>
      <c r="FO1120" s="16"/>
      <c r="FP1120" s="16"/>
      <c r="FQ1120" s="16"/>
      <c r="FR1120" s="16"/>
      <c r="FS1120" s="16"/>
      <c r="FT1120" s="16"/>
      <c r="FU1120" s="16"/>
      <c r="FV1120" s="16"/>
      <c r="FW1120" s="16"/>
      <c r="FX1120" s="16"/>
      <c r="FY1120" s="16"/>
      <c r="FZ1120" s="17"/>
      <c r="GA1120" s="17"/>
      <c r="GB1120" s="17"/>
    </row>
    <row r="1121" spans="3:184" ht="14.25" customHeight="1">
      <c r="C1121" s="14"/>
      <c r="D1121" s="16"/>
      <c r="E1121" s="16"/>
      <c r="F1121" s="16"/>
      <c r="G1121" s="16"/>
      <c r="H1121" s="16"/>
      <c r="I1121" s="16"/>
      <c r="J1121" s="16"/>
      <c r="K1121" s="16"/>
      <c r="L1121" s="16"/>
      <c r="M1121" s="16"/>
      <c r="N1121" s="16"/>
      <c r="O1121" s="16"/>
      <c r="P1121" s="16"/>
      <c r="Q1121" s="16"/>
      <c r="R1121" s="16"/>
      <c r="S1121" s="16"/>
      <c r="T1121" s="16"/>
      <c r="U1121" s="16"/>
      <c r="V1121" s="16"/>
      <c r="W1121" s="16"/>
      <c r="X1121" s="16"/>
      <c r="Y1121" s="16"/>
      <c r="Z1121" s="16"/>
      <c r="AA1121" s="16"/>
      <c r="AB1121" s="16"/>
      <c r="AC1121" s="16"/>
      <c r="AD1121" s="16"/>
      <c r="AE1121" s="16"/>
      <c r="AF1121" s="16"/>
      <c r="AG1121" s="16"/>
      <c r="AH1121" s="16"/>
      <c r="AI1121" s="16"/>
      <c r="AJ1121" s="16"/>
      <c r="AK1121" s="16"/>
      <c r="AL1121" s="16"/>
      <c r="AM1121" s="16"/>
      <c r="AN1121" s="16"/>
      <c r="AO1121" s="16"/>
      <c r="AP1121" s="16"/>
      <c r="AQ1121" s="16"/>
      <c r="AR1121" s="16"/>
      <c r="AS1121" s="16"/>
      <c r="AT1121" s="16"/>
      <c r="AU1121" s="16"/>
      <c r="AV1121" s="16"/>
      <c r="AW1121" s="16"/>
      <c r="AX1121" s="16"/>
      <c r="AY1121" s="16"/>
      <c r="AZ1121" s="16"/>
      <c r="BA1121" s="16"/>
      <c r="BB1121" s="16"/>
      <c r="BC1121" s="16"/>
      <c r="BD1121" s="16"/>
      <c r="BE1121" s="16"/>
      <c r="BF1121" s="16"/>
      <c r="BG1121" s="16"/>
      <c r="BH1121" s="16"/>
      <c r="BI1121" s="16"/>
      <c r="BJ1121" s="16"/>
      <c r="BK1121" s="16"/>
      <c r="BL1121" s="16"/>
      <c r="BM1121" s="16"/>
      <c r="BN1121" s="16"/>
      <c r="BO1121" s="16"/>
      <c r="BP1121" s="16"/>
      <c r="BQ1121" s="16"/>
      <c r="BR1121" s="16"/>
      <c r="BS1121" s="16"/>
      <c r="BT1121" s="16"/>
      <c r="BU1121" s="16"/>
      <c r="BV1121" s="16"/>
      <c r="BW1121" s="16"/>
      <c r="BX1121" s="16"/>
      <c r="BY1121" s="16"/>
      <c r="BZ1121" s="16"/>
      <c r="CA1121" s="16"/>
      <c r="CB1121" s="16"/>
      <c r="CC1121" s="16"/>
      <c r="CD1121" s="16"/>
      <c r="CE1121" s="16"/>
      <c r="CF1121" s="16"/>
      <c r="CG1121" s="16"/>
      <c r="CH1121" s="16"/>
      <c r="CI1121" s="16"/>
      <c r="CJ1121" s="16"/>
      <c r="CK1121" s="16"/>
      <c r="CL1121" s="16"/>
      <c r="CM1121" s="16"/>
      <c r="CN1121" s="16"/>
      <c r="CO1121" s="16"/>
      <c r="CP1121" s="16"/>
      <c r="CQ1121" s="16"/>
      <c r="CR1121" s="16"/>
      <c r="CS1121" s="16"/>
      <c r="CT1121" s="16"/>
      <c r="CU1121" s="16"/>
      <c r="CV1121" s="16"/>
      <c r="CW1121" s="16"/>
      <c r="CX1121" s="16"/>
      <c r="CY1121" s="16"/>
      <c r="CZ1121" s="16"/>
      <c r="DA1121" s="16"/>
      <c r="DB1121" s="16"/>
      <c r="DC1121" s="16"/>
      <c r="DD1121" s="16"/>
      <c r="DE1121" s="16"/>
      <c r="DF1121" s="16"/>
      <c r="DG1121" s="16"/>
      <c r="DH1121" s="16"/>
      <c r="DI1121" s="16"/>
      <c r="DJ1121" s="16"/>
      <c r="DK1121" s="16"/>
      <c r="DL1121" s="16"/>
      <c r="DM1121" s="16"/>
      <c r="DN1121" s="16"/>
      <c r="DO1121" s="16"/>
      <c r="DP1121" s="16"/>
      <c r="DQ1121" s="16"/>
      <c r="DR1121" s="16"/>
      <c r="DS1121" s="16"/>
      <c r="DT1121" s="16"/>
      <c r="DU1121" s="16"/>
      <c r="DV1121" s="16"/>
      <c r="DW1121" s="16"/>
      <c r="DX1121" s="16"/>
      <c r="DY1121" s="16"/>
      <c r="DZ1121" s="16"/>
      <c r="EA1121" s="16"/>
      <c r="EB1121" s="16"/>
      <c r="EC1121" s="16"/>
      <c r="ED1121" s="16"/>
      <c r="EE1121" s="16"/>
      <c r="EF1121" s="16"/>
      <c r="EG1121" s="16"/>
      <c r="EH1121" s="16"/>
      <c r="EI1121" s="16"/>
      <c r="EJ1121" s="16"/>
      <c r="EK1121" s="16"/>
      <c r="EL1121" s="16"/>
      <c r="EM1121" s="16"/>
      <c r="EN1121" s="16"/>
      <c r="EO1121" s="16"/>
      <c r="EP1121" s="16"/>
      <c r="EQ1121" s="16"/>
      <c r="ER1121" s="16"/>
      <c r="ES1121" s="16"/>
      <c r="ET1121" s="16"/>
      <c r="EU1121" s="16"/>
      <c r="EV1121" s="16"/>
      <c r="EW1121" s="16"/>
      <c r="EX1121" s="16"/>
      <c r="EY1121" s="16"/>
      <c r="EZ1121" s="16"/>
      <c r="FA1121" s="16"/>
      <c r="FB1121" s="16"/>
      <c r="FC1121" s="16"/>
      <c r="FD1121" s="16"/>
      <c r="FE1121" s="16"/>
      <c r="FF1121" s="16"/>
      <c r="FG1121" s="16"/>
      <c r="FH1121" s="16"/>
      <c r="FI1121" s="16"/>
      <c r="FJ1121" s="16"/>
      <c r="FK1121" s="16"/>
      <c r="FL1121" s="16"/>
      <c r="FM1121" s="16"/>
      <c r="FN1121" s="16"/>
      <c r="FO1121" s="16"/>
      <c r="FP1121" s="16"/>
      <c r="FQ1121" s="16"/>
      <c r="FR1121" s="16"/>
      <c r="FS1121" s="16"/>
      <c r="FT1121" s="16"/>
      <c r="FU1121" s="16"/>
      <c r="FV1121" s="16"/>
      <c r="FW1121" s="16"/>
      <c r="FX1121" s="16"/>
      <c r="FY1121" s="16"/>
      <c r="FZ1121" s="17"/>
      <c r="GA1121" s="17"/>
      <c r="GB1121" s="17"/>
    </row>
    <row r="1122" spans="3:184" ht="14.25" customHeight="1">
      <c r="C1122" s="14"/>
      <c r="D1122" s="16"/>
      <c r="E1122" s="16"/>
      <c r="F1122" s="16"/>
      <c r="G1122" s="16"/>
      <c r="H1122" s="16"/>
      <c r="I1122" s="16"/>
      <c r="J1122" s="16"/>
      <c r="K1122" s="16"/>
      <c r="L1122" s="16"/>
      <c r="M1122" s="16"/>
      <c r="N1122" s="16"/>
      <c r="O1122" s="16"/>
      <c r="P1122" s="16"/>
      <c r="Q1122" s="16"/>
      <c r="R1122" s="16"/>
      <c r="S1122" s="16"/>
      <c r="T1122" s="16"/>
      <c r="U1122" s="16"/>
      <c r="V1122" s="16"/>
      <c r="W1122" s="16"/>
      <c r="X1122" s="16"/>
      <c r="Y1122" s="16"/>
      <c r="Z1122" s="16"/>
      <c r="AA1122" s="16"/>
      <c r="AB1122" s="16"/>
      <c r="AC1122" s="16"/>
      <c r="AD1122" s="16"/>
      <c r="AE1122" s="16"/>
      <c r="AF1122" s="16"/>
      <c r="AG1122" s="16"/>
      <c r="AH1122" s="16"/>
      <c r="AI1122" s="16"/>
      <c r="AJ1122" s="16"/>
      <c r="AK1122" s="16"/>
      <c r="AL1122" s="16"/>
      <c r="AM1122" s="16"/>
      <c r="AN1122" s="16"/>
      <c r="AO1122" s="16"/>
      <c r="AP1122" s="16"/>
      <c r="AQ1122" s="16"/>
      <c r="AR1122" s="16"/>
      <c r="AS1122" s="16"/>
      <c r="AT1122" s="16"/>
      <c r="AU1122" s="16"/>
      <c r="AV1122" s="16"/>
      <c r="AW1122" s="16"/>
      <c r="AX1122" s="16"/>
      <c r="AY1122" s="16"/>
      <c r="AZ1122" s="16"/>
      <c r="BA1122" s="16"/>
      <c r="BB1122" s="16"/>
      <c r="BC1122" s="16"/>
      <c r="BD1122" s="16"/>
      <c r="BE1122" s="16"/>
      <c r="BF1122" s="16"/>
      <c r="BG1122" s="16"/>
      <c r="BH1122" s="16"/>
      <c r="BI1122" s="16"/>
      <c r="BJ1122" s="16"/>
      <c r="BK1122" s="16"/>
      <c r="BL1122" s="16"/>
      <c r="BM1122" s="16"/>
      <c r="BN1122" s="16"/>
      <c r="BO1122" s="16"/>
      <c r="BP1122" s="16"/>
      <c r="BQ1122" s="16"/>
      <c r="BR1122" s="16"/>
      <c r="BS1122" s="16"/>
      <c r="BT1122" s="16"/>
      <c r="BU1122" s="16"/>
      <c r="BV1122" s="16"/>
      <c r="BW1122" s="16"/>
      <c r="BX1122" s="16"/>
      <c r="BY1122" s="16"/>
      <c r="BZ1122" s="16"/>
      <c r="CA1122" s="16"/>
      <c r="CB1122" s="16"/>
      <c r="CC1122" s="16"/>
      <c r="CD1122" s="16"/>
      <c r="CE1122" s="16"/>
      <c r="CF1122" s="16"/>
      <c r="CG1122" s="16"/>
      <c r="CH1122" s="16"/>
      <c r="CI1122" s="16"/>
      <c r="CJ1122" s="16"/>
      <c r="CK1122" s="16"/>
      <c r="CL1122" s="16"/>
      <c r="CM1122" s="16"/>
      <c r="CN1122" s="16"/>
      <c r="CO1122" s="16"/>
      <c r="CP1122" s="16"/>
      <c r="CQ1122" s="16"/>
      <c r="CR1122" s="16"/>
      <c r="CS1122" s="16"/>
      <c r="CT1122" s="16"/>
      <c r="CU1122" s="16"/>
      <c r="CV1122" s="16"/>
      <c r="CW1122" s="16"/>
      <c r="CX1122" s="16"/>
      <c r="CY1122" s="16"/>
      <c r="CZ1122" s="16"/>
      <c r="DA1122" s="16"/>
      <c r="DB1122" s="16"/>
      <c r="DC1122" s="16"/>
      <c r="DD1122" s="16"/>
      <c r="DE1122" s="16"/>
      <c r="DF1122" s="16"/>
      <c r="DG1122" s="16"/>
      <c r="DH1122" s="16"/>
      <c r="DI1122" s="16"/>
      <c r="DJ1122" s="16"/>
      <c r="DK1122" s="16"/>
      <c r="DL1122" s="16"/>
      <c r="DM1122" s="16"/>
      <c r="DN1122" s="16"/>
      <c r="DO1122" s="16"/>
      <c r="DP1122" s="16"/>
      <c r="DQ1122" s="16"/>
      <c r="DR1122" s="16"/>
      <c r="DS1122" s="16"/>
      <c r="DT1122" s="16"/>
      <c r="DU1122" s="16"/>
      <c r="DV1122" s="16"/>
      <c r="DW1122" s="16"/>
      <c r="DX1122" s="16"/>
      <c r="DY1122" s="16"/>
      <c r="DZ1122" s="16"/>
      <c r="EA1122" s="16"/>
      <c r="EB1122" s="16"/>
      <c r="EC1122" s="16"/>
      <c r="ED1122" s="16"/>
      <c r="EE1122" s="16"/>
      <c r="EF1122" s="16"/>
      <c r="EG1122" s="16"/>
      <c r="EH1122" s="16"/>
      <c r="EI1122" s="16"/>
      <c r="EJ1122" s="16"/>
      <c r="EK1122" s="16"/>
      <c r="EL1122" s="16"/>
      <c r="EM1122" s="16"/>
      <c r="EN1122" s="16"/>
      <c r="EO1122" s="16"/>
      <c r="EP1122" s="16"/>
      <c r="EQ1122" s="16"/>
      <c r="ER1122" s="16"/>
      <c r="ES1122" s="16"/>
      <c r="ET1122" s="16"/>
      <c r="EU1122" s="16"/>
      <c r="EV1122" s="16"/>
      <c r="EW1122" s="16"/>
      <c r="EX1122" s="16"/>
      <c r="EY1122" s="16"/>
      <c r="EZ1122" s="16"/>
      <c r="FA1122" s="16"/>
      <c r="FB1122" s="16"/>
      <c r="FC1122" s="16"/>
      <c r="FD1122" s="16"/>
      <c r="FE1122" s="16"/>
      <c r="FF1122" s="16"/>
      <c r="FG1122" s="16"/>
      <c r="FH1122" s="16"/>
      <c r="FI1122" s="16"/>
      <c r="FJ1122" s="16"/>
      <c r="FK1122" s="16"/>
      <c r="FL1122" s="16"/>
      <c r="FM1122" s="16"/>
      <c r="FN1122" s="16"/>
      <c r="FO1122" s="16"/>
      <c r="FP1122" s="16"/>
      <c r="FQ1122" s="16"/>
      <c r="FR1122" s="16"/>
      <c r="FS1122" s="16"/>
      <c r="FT1122" s="16"/>
      <c r="FU1122" s="16"/>
      <c r="FV1122" s="16"/>
      <c r="FW1122" s="16"/>
      <c r="FX1122" s="16"/>
      <c r="FY1122" s="16"/>
      <c r="FZ1122" s="17"/>
      <c r="GA1122" s="17"/>
      <c r="GB1122" s="17"/>
    </row>
    <row r="1123" spans="3:184" ht="14.25" customHeight="1">
      <c r="C1123" s="14"/>
      <c r="D1123" s="16"/>
      <c r="E1123" s="16"/>
      <c r="F1123" s="16"/>
      <c r="G1123" s="16"/>
      <c r="H1123" s="16"/>
      <c r="I1123" s="16"/>
      <c r="J1123" s="16"/>
      <c r="K1123" s="16"/>
      <c r="L1123" s="16"/>
      <c r="M1123" s="16"/>
      <c r="N1123" s="16"/>
      <c r="O1123" s="16"/>
      <c r="P1123" s="16"/>
      <c r="Q1123" s="16"/>
      <c r="R1123" s="16"/>
      <c r="S1123" s="16"/>
      <c r="T1123" s="16"/>
      <c r="U1123" s="16"/>
      <c r="V1123" s="16"/>
      <c r="W1123" s="16"/>
      <c r="X1123" s="16"/>
      <c r="Y1123" s="16"/>
      <c r="Z1123" s="16"/>
      <c r="AA1123" s="16"/>
      <c r="AB1123" s="16"/>
      <c r="AC1123" s="16"/>
      <c r="AD1123" s="16"/>
      <c r="AE1123" s="16"/>
      <c r="AF1123" s="16"/>
      <c r="AG1123" s="16"/>
      <c r="AH1123" s="16"/>
      <c r="AI1123" s="16"/>
      <c r="AJ1123" s="16"/>
      <c r="AK1123" s="16"/>
      <c r="AL1123" s="16"/>
      <c r="AM1123" s="16"/>
      <c r="AN1123" s="16"/>
      <c r="AO1123" s="16"/>
      <c r="AP1123" s="16"/>
      <c r="AQ1123" s="16"/>
      <c r="AR1123" s="16"/>
      <c r="AS1123" s="16"/>
      <c r="AT1123" s="16"/>
      <c r="AU1123" s="16"/>
      <c r="AV1123" s="16"/>
      <c r="AW1123" s="16"/>
      <c r="AX1123" s="16"/>
      <c r="AY1123" s="16"/>
      <c r="AZ1123" s="16"/>
      <c r="BA1123" s="16"/>
      <c r="BB1123" s="16"/>
      <c r="BC1123" s="16"/>
      <c r="BD1123" s="16"/>
      <c r="BE1123" s="16"/>
      <c r="BF1123" s="16"/>
      <c r="BG1123" s="16"/>
      <c r="BH1123" s="16"/>
      <c r="BI1123" s="16"/>
      <c r="BJ1123" s="16"/>
      <c r="BK1123" s="16"/>
      <c r="BL1123" s="16"/>
      <c r="BM1123" s="16"/>
      <c r="BN1123" s="16"/>
      <c r="BO1123" s="16"/>
      <c r="BP1123" s="16"/>
      <c r="BQ1123" s="16"/>
      <c r="BR1123" s="16"/>
      <c r="BS1123" s="16"/>
      <c r="BT1123" s="16"/>
      <c r="BU1123" s="16"/>
      <c r="BV1123" s="16"/>
      <c r="BW1123" s="16"/>
      <c r="BX1123" s="16"/>
      <c r="BY1123" s="16"/>
      <c r="BZ1123" s="16"/>
      <c r="CA1123" s="16"/>
      <c r="CB1123" s="16"/>
      <c r="CC1123" s="16"/>
      <c r="CD1123" s="16"/>
      <c r="CE1123" s="16"/>
      <c r="CF1123" s="16"/>
      <c r="CG1123" s="16"/>
      <c r="CH1123" s="16"/>
      <c r="CI1123" s="16"/>
      <c r="CJ1123" s="16"/>
      <c r="CK1123" s="16"/>
      <c r="CL1123" s="16"/>
      <c r="CM1123" s="16"/>
      <c r="CN1123" s="16"/>
      <c r="CO1123" s="16"/>
      <c r="CP1123" s="16"/>
      <c r="CQ1123" s="16"/>
      <c r="CR1123" s="16"/>
      <c r="CS1123" s="16"/>
      <c r="CT1123" s="16"/>
      <c r="CU1123" s="16"/>
      <c r="CV1123" s="16"/>
      <c r="CW1123" s="16"/>
      <c r="CX1123" s="16"/>
      <c r="CY1123" s="16"/>
      <c r="CZ1123" s="16"/>
      <c r="DA1123" s="16"/>
      <c r="DB1123" s="16"/>
      <c r="DC1123" s="16"/>
      <c r="DD1123" s="16"/>
      <c r="DE1123" s="16"/>
      <c r="DF1123" s="16"/>
      <c r="DG1123" s="16"/>
      <c r="DH1123" s="16"/>
      <c r="DI1123" s="16"/>
      <c r="DJ1123" s="16"/>
      <c r="DK1123" s="16"/>
      <c r="DL1123" s="16"/>
      <c r="DM1123" s="16"/>
      <c r="DN1123" s="16"/>
      <c r="DO1123" s="16"/>
      <c r="DP1123" s="16"/>
      <c r="DQ1123" s="16"/>
      <c r="DR1123" s="16"/>
      <c r="DS1123" s="16"/>
      <c r="DT1123" s="16"/>
      <c r="DU1123" s="16"/>
      <c r="DV1123" s="16"/>
      <c r="DW1123" s="16"/>
      <c r="DX1123" s="16"/>
      <c r="DY1123" s="16"/>
      <c r="DZ1123" s="16"/>
      <c r="EA1123" s="16"/>
      <c r="EB1123" s="16"/>
      <c r="EC1123" s="16"/>
      <c r="ED1123" s="16"/>
      <c r="EE1123" s="16"/>
      <c r="EF1123" s="16"/>
      <c r="EG1123" s="16"/>
      <c r="EH1123" s="16"/>
      <c r="EI1123" s="16"/>
      <c r="EJ1123" s="16"/>
      <c r="EK1123" s="16"/>
      <c r="EL1123" s="16"/>
      <c r="EM1123" s="16"/>
      <c r="EN1123" s="16"/>
      <c r="EO1123" s="16"/>
      <c r="EP1123" s="16"/>
      <c r="EQ1123" s="16"/>
      <c r="ER1123" s="16"/>
      <c r="ES1123" s="16"/>
      <c r="ET1123" s="16"/>
      <c r="EU1123" s="16"/>
      <c r="EV1123" s="16"/>
      <c r="EW1123" s="16"/>
      <c r="EX1123" s="16"/>
      <c r="EY1123" s="16"/>
      <c r="EZ1123" s="16"/>
      <c r="FA1123" s="16"/>
      <c r="FB1123" s="16"/>
      <c r="FC1123" s="16"/>
      <c r="FD1123" s="16"/>
      <c r="FE1123" s="16"/>
      <c r="FF1123" s="16"/>
      <c r="FG1123" s="16"/>
      <c r="FH1123" s="16"/>
      <c r="FI1123" s="16"/>
      <c r="FJ1123" s="16"/>
      <c r="FK1123" s="16"/>
      <c r="FL1123" s="16"/>
      <c r="FM1123" s="16"/>
      <c r="FN1123" s="16"/>
      <c r="FO1123" s="16"/>
      <c r="FP1123" s="16"/>
      <c r="FQ1123" s="16"/>
      <c r="FR1123" s="16"/>
      <c r="FS1123" s="16"/>
      <c r="FT1123" s="16"/>
      <c r="FU1123" s="16"/>
      <c r="FV1123" s="16"/>
      <c r="FW1123" s="16"/>
      <c r="FX1123" s="16"/>
      <c r="FY1123" s="16"/>
      <c r="FZ1123" s="17"/>
      <c r="GA1123" s="17"/>
      <c r="GB1123" s="17"/>
    </row>
    <row r="1124" spans="3:184" ht="14.25" customHeight="1">
      <c r="C1124" s="14"/>
      <c r="D1124" s="16"/>
      <c r="E1124" s="16"/>
      <c r="F1124" s="16"/>
      <c r="G1124" s="16"/>
      <c r="H1124" s="16"/>
      <c r="I1124" s="16"/>
      <c r="J1124" s="16"/>
      <c r="K1124" s="16"/>
      <c r="L1124" s="16"/>
      <c r="M1124" s="16"/>
      <c r="N1124" s="16"/>
      <c r="O1124" s="16"/>
      <c r="P1124" s="16"/>
      <c r="Q1124" s="16"/>
      <c r="R1124" s="16"/>
      <c r="S1124" s="16"/>
      <c r="T1124" s="16"/>
      <c r="U1124" s="16"/>
      <c r="V1124" s="16"/>
      <c r="W1124" s="16"/>
      <c r="X1124" s="16"/>
      <c r="Y1124" s="16"/>
      <c r="Z1124" s="16"/>
      <c r="AA1124" s="16"/>
      <c r="AB1124" s="16"/>
      <c r="AC1124" s="16"/>
      <c r="AD1124" s="16"/>
      <c r="AE1124" s="16"/>
      <c r="AF1124" s="16"/>
      <c r="AG1124" s="16"/>
      <c r="AH1124" s="16"/>
      <c r="AI1124" s="16"/>
      <c r="AJ1124" s="16"/>
      <c r="AK1124" s="16"/>
      <c r="AL1124" s="16"/>
      <c r="AM1124" s="16"/>
      <c r="AN1124" s="16"/>
      <c r="AO1124" s="16"/>
      <c r="AP1124" s="16"/>
      <c r="AQ1124" s="16"/>
      <c r="AR1124" s="16"/>
      <c r="AS1124" s="16"/>
      <c r="AT1124" s="16"/>
      <c r="AU1124" s="16"/>
      <c r="AV1124" s="16"/>
      <c r="AW1124" s="16"/>
      <c r="AX1124" s="16"/>
      <c r="AY1124" s="16"/>
      <c r="AZ1124" s="16"/>
      <c r="BA1124" s="16"/>
      <c r="BB1124" s="16"/>
      <c r="BC1124" s="16"/>
      <c r="BD1124" s="16"/>
      <c r="BE1124" s="16"/>
      <c r="BF1124" s="16"/>
      <c r="BG1124" s="16"/>
      <c r="BH1124" s="16"/>
      <c r="BI1124" s="16"/>
      <c r="BJ1124" s="16"/>
      <c r="BK1124" s="16"/>
      <c r="BL1124" s="16"/>
      <c r="BM1124" s="16"/>
      <c r="BN1124" s="16"/>
      <c r="BO1124" s="16"/>
      <c r="BP1124" s="16"/>
      <c r="BQ1124" s="16"/>
      <c r="BR1124" s="16"/>
      <c r="BS1124" s="16"/>
      <c r="BT1124" s="16"/>
      <c r="BU1124" s="16"/>
      <c r="BV1124" s="16"/>
      <c r="BW1124" s="16"/>
      <c r="BX1124" s="16"/>
      <c r="BY1124" s="16"/>
      <c r="BZ1124" s="16"/>
      <c r="CA1124" s="16"/>
      <c r="CB1124" s="16"/>
      <c r="CC1124" s="16"/>
      <c r="CD1124" s="16"/>
      <c r="CE1124" s="16"/>
      <c r="CF1124" s="16"/>
      <c r="CG1124" s="16"/>
      <c r="CH1124" s="16"/>
      <c r="CI1124" s="16"/>
      <c r="CJ1124" s="16"/>
      <c r="CK1124" s="16"/>
      <c r="CL1124" s="16"/>
      <c r="CM1124" s="16"/>
      <c r="CN1124" s="16"/>
      <c r="CO1124" s="16"/>
      <c r="CP1124" s="16"/>
      <c r="CQ1124" s="16"/>
      <c r="CR1124" s="16"/>
      <c r="CS1124" s="16"/>
      <c r="CT1124" s="16"/>
      <c r="CU1124" s="16"/>
      <c r="CV1124" s="16"/>
      <c r="CW1124" s="16"/>
      <c r="CX1124" s="16"/>
      <c r="CY1124" s="16"/>
      <c r="CZ1124" s="16"/>
      <c r="DA1124" s="16"/>
      <c r="DB1124" s="16"/>
      <c r="DC1124" s="16"/>
      <c r="DD1124" s="16"/>
      <c r="DE1124" s="16"/>
      <c r="DF1124" s="16"/>
      <c r="DG1124" s="16"/>
      <c r="DH1124" s="16"/>
      <c r="DI1124" s="16"/>
      <c r="DJ1124" s="16"/>
      <c r="DK1124" s="16"/>
      <c r="DL1124" s="16"/>
      <c r="DM1124" s="16"/>
      <c r="DN1124" s="16"/>
      <c r="DO1124" s="16"/>
      <c r="DP1124" s="16"/>
      <c r="DQ1124" s="16"/>
      <c r="DR1124" s="16"/>
      <c r="DS1124" s="16"/>
      <c r="DT1124" s="16"/>
      <c r="DU1124" s="16"/>
      <c r="DV1124" s="16"/>
      <c r="DW1124" s="16"/>
      <c r="DX1124" s="16"/>
      <c r="DY1124" s="16"/>
      <c r="DZ1124" s="16"/>
      <c r="EA1124" s="16"/>
      <c r="EB1124" s="16"/>
      <c r="EC1124" s="16"/>
      <c r="ED1124" s="16"/>
      <c r="EE1124" s="16"/>
      <c r="EF1124" s="16"/>
      <c r="EG1124" s="16"/>
      <c r="EH1124" s="16"/>
      <c r="EI1124" s="16"/>
      <c r="EJ1124" s="16"/>
      <c r="EK1124" s="16"/>
      <c r="EL1124" s="16"/>
      <c r="EM1124" s="16"/>
      <c r="EN1124" s="16"/>
      <c r="EO1124" s="16"/>
      <c r="EP1124" s="16"/>
      <c r="EQ1124" s="16"/>
      <c r="ER1124" s="16"/>
      <c r="ES1124" s="16"/>
      <c r="ET1124" s="16"/>
      <c r="EU1124" s="16"/>
      <c r="EV1124" s="16"/>
      <c r="EW1124" s="16"/>
      <c r="EX1124" s="16"/>
      <c r="EY1124" s="16"/>
      <c r="EZ1124" s="16"/>
      <c r="FA1124" s="16"/>
      <c r="FB1124" s="16"/>
      <c r="FC1124" s="16"/>
      <c r="FD1124" s="16"/>
      <c r="FE1124" s="16"/>
      <c r="FF1124" s="16"/>
      <c r="FG1124" s="16"/>
      <c r="FH1124" s="16"/>
      <c r="FI1124" s="16"/>
      <c r="FJ1124" s="16"/>
      <c r="FK1124" s="16"/>
      <c r="FL1124" s="16"/>
      <c r="FM1124" s="16"/>
      <c r="FN1124" s="16"/>
      <c r="FO1124" s="16"/>
      <c r="FP1124" s="16"/>
      <c r="FQ1124" s="16"/>
      <c r="FR1124" s="16"/>
      <c r="FS1124" s="16"/>
      <c r="FT1124" s="16"/>
      <c r="FU1124" s="16"/>
      <c r="FV1124" s="16"/>
      <c r="FW1124" s="16"/>
      <c r="FX1124" s="16"/>
      <c r="FY1124" s="16"/>
      <c r="FZ1124" s="17"/>
      <c r="GA1124" s="17"/>
      <c r="GB1124" s="17"/>
    </row>
    <row r="1125" spans="3:184" ht="14.25" customHeight="1">
      <c r="C1125" s="14"/>
      <c r="D1125" s="16"/>
      <c r="E1125" s="16"/>
      <c r="F1125" s="16"/>
      <c r="G1125" s="16"/>
      <c r="H1125" s="16"/>
      <c r="I1125" s="16"/>
      <c r="J1125" s="16"/>
      <c r="K1125" s="16"/>
      <c r="L1125" s="16"/>
      <c r="M1125" s="16"/>
      <c r="N1125" s="16"/>
      <c r="O1125" s="16"/>
      <c r="P1125" s="16"/>
      <c r="Q1125" s="16"/>
      <c r="R1125" s="16"/>
      <c r="S1125" s="16"/>
      <c r="T1125" s="16"/>
      <c r="U1125" s="16"/>
      <c r="V1125" s="16"/>
      <c r="W1125" s="16"/>
      <c r="X1125" s="16"/>
      <c r="Y1125" s="16"/>
      <c r="Z1125" s="16"/>
      <c r="AA1125" s="16"/>
      <c r="AB1125" s="16"/>
      <c r="AC1125" s="16"/>
      <c r="AD1125" s="16"/>
      <c r="AE1125" s="16"/>
      <c r="AF1125" s="16"/>
      <c r="AG1125" s="16"/>
      <c r="AH1125" s="16"/>
      <c r="AI1125" s="16"/>
      <c r="AJ1125" s="16"/>
      <c r="AK1125" s="16"/>
      <c r="AL1125" s="16"/>
      <c r="AM1125" s="16"/>
      <c r="AN1125" s="16"/>
      <c r="AO1125" s="16"/>
      <c r="AP1125" s="16"/>
      <c r="AQ1125" s="16"/>
      <c r="AR1125" s="16"/>
      <c r="AS1125" s="16"/>
      <c r="AT1125" s="16"/>
      <c r="AU1125" s="16"/>
      <c r="AV1125" s="16"/>
      <c r="AW1125" s="16"/>
      <c r="AX1125" s="16"/>
      <c r="AY1125" s="16"/>
      <c r="AZ1125" s="16"/>
      <c r="BA1125" s="16"/>
      <c r="BB1125" s="16"/>
      <c r="BC1125" s="16"/>
      <c r="BD1125" s="16"/>
      <c r="BE1125" s="16"/>
      <c r="BF1125" s="16"/>
      <c r="BG1125" s="16"/>
      <c r="BH1125" s="16"/>
      <c r="BI1125" s="16"/>
      <c r="BJ1125" s="16"/>
      <c r="BK1125" s="16"/>
      <c r="BL1125" s="16"/>
      <c r="BM1125" s="16"/>
      <c r="BN1125" s="16"/>
      <c r="BO1125" s="16"/>
      <c r="BP1125" s="16"/>
      <c r="BQ1125" s="16"/>
      <c r="BR1125" s="16"/>
      <c r="BS1125" s="16"/>
      <c r="BT1125" s="16"/>
      <c r="BU1125" s="16"/>
      <c r="BV1125" s="16"/>
      <c r="BW1125" s="16"/>
      <c r="BX1125" s="16"/>
      <c r="BY1125" s="16"/>
      <c r="BZ1125" s="16"/>
      <c r="CA1125" s="16"/>
      <c r="CB1125" s="16"/>
      <c r="CC1125" s="16"/>
      <c r="CD1125" s="16"/>
      <c r="CE1125" s="16"/>
      <c r="CF1125" s="16"/>
      <c r="CG1125" s="16"/>
      <c r="CH1125" s="16"/>
      <c r="CI1125" s="16"/>
      <c r="CJ1125" s="16"/>
      <c r="CK1125" s="16"/>
      <c r="CL1125" s="16"/>
      <c r="CM1125" s="16"/>
      <c r="CN1125" s="16"/>
      <c r="CO1125" s="16"/>
      <c r="CP1125" s="16"/>
      <c r="CQ1125" s="16"/>
      <c r="CR1125" s="16"/>
      <c r="CS1125" s="16"/>
      <c r="CT1125" s="16"/>
      <c r="CU1125" s="16"/>
      <c r="CV1125" s="16"/>
      <c r="CW1125" s="16"/>
      <c r="CX1125" s="16"/>
      <c r="CY1125" s="16"/>
      <c r="CZ1125" s="16"/>
      <c r="DA1125" s="16"/>
      <c r="DB1125" s="16"/>
      <c r="DC1125" s="16"/>
      <c r="DD1125" s="16"/>
      <c r="DE1125" s="16"/>
      <c r="DF1125" s="16"/>
      <c r="DG1125" s="16"/>
      <c r="DH1125" s="16"/>
      <c r="DI1125" s="16"/>
      <c r="DJ1125" s="16"/>
      <c r="DK1125" s="16"/>
      <c r="DL1125" s="16"/>
      <c r="DM1125" s="16"/>
      <c r="DN1125" s="16"/>
      <c r="DO1125" s="16"/>
      <c r="DP1125" s="16"/>
      <c r="DQ1125" s="16"/>
      <c r="DR1125" s="16"/>
      <c r="DS1125" s="16"/>
      <c r="DT1125" s="16"/>
      <c r="DU1125" s="16"/>
      <c r="DV1125" s="16"/>
      <c r="DW1125" s="16"/>
      <c r="DX1125" s="16"/>
      <c r="DY1125" s="16"/>
      <c r="DZ1125" s="16"/>
      <c r="EA1125" s="16"/>
      <c r="EB1125" s="16"/>
      <c r="EC1125" s="16"/>
      <c r="ED1125" s="16"/>
      <c r="EE1125" s="16"/>
      <c r="EF1125" s="16"/>
      <c r="EG1125" s="16"/>
      <c r="EH1125" s="16"/>
      <c r="EI1125" s="16"/>
      <c r="EJ1125" s="16"/>
      <c r="EK1125" s="16"/>
      <c r="EL1125" s="16"/>
      <c r="EM1125" s="16"/>
      <c r="EN1125" s="16"/>
      <c r="EO1125" s="16"/>
      <c r="EP1125" s="16"/>
      <c r="EQ1125" s="16"/>
      <c r="ER1125" s="16"/>
      <c r="ES1125" s="16"/>
      <c r="ET1125" s="16"/>
      <c r="EU1125" s="16"/>
      <c r="EV1125" s="16"/>
      <c r="EW1125" s="16"/>
      <c r="EX1125" s="16"/>
      <c r="EY1125" s="16"/>
      <c r="EZ1125" s="16"/>
      <c r="FA1125" s="16"/>
      <c r="FB1125" s="16"/>
      <c r="FC1125" s="16"/>
      <c r="FD1125" s="16"/>
      <c r="FE1125" s="16"/>
      <c r="FF1125" s="16"/>
      <c r="FG1125" s="16"/>
      <c r="FH1125" s="16"/>
      <c r="FI1125" s="16"/>
      <c r="FJ1125" s="16"/>
      <c r="FK1125" s="16"/>
      <c r="FL1125" s="16"/>
      <c r="FM1125" s="16"/>
      <c r="FN1125" s="16"/>
      <c r="FO1125" s="16"/>
      <c r="FP1125" s="16"/>
      <c r="FQ1125" s="16"/>
      <c r="FR1125" s="16"/>
      <c r="FS1125" s="16"/>
      <c r="FT1125" s="16"/>
      <c r="FU1125" s="16"/>
      <c r="FV1125" s="16"/>
      <c r="FW1125" s="16"/>
      <c r="FX1125" s="16"/>
      <c r="FY1125" s="16"/>
      <c r="FZ1125" s="17"/>
      <c r="GA1125" s="17"/>
      <c r="GB1125" s="17"/>
    </row>
    <row r="1126" spans="3:184" ht="14.25" customHeight="1">
      <c r="C1126" s="14"/>
      <c r="D1126" s="16"/>
      <c r="E1126" s="16"/>
      <c r="F1126" s="16"/>
      <c r="G1126" s="16"/>
      <c r="H1126" s="16"/>
      <c r="I1126" s="16"/>
      <c r="J1126" s="16"/>
      <c r="K1126" s="16"/>
      <c r="L1126" s="16"/>
      <c r="M1126" s="16"/>
      <c r="N1126" s="16"/>
      <c r="O1126" s="16"/>
      <c r="P1126" s="16"/>
      <c r="Q1126" s="16"/>
      <c r="R1126" s="16"/>
      <c r="S1126" s="16"/>
      <c r="T1126" s="16"/>
      <c r="U1126" s="16"/>
      <c r="V1126" s="16"/>
      <c r="W1126" s="16"/>
      <c r="X1126" s="16"/>
      <c r="Y1126" s="16"/>
      <c r="Z1126" s="16"/>
      <c r="AA1126" s="16"/>
      <c r="AB1126" s="16"/>
      <c r="AC1126" s="16"/>
      <c r="AD1126" s="16"/>
      <c r="AE1126" s="16"/>
      <c r="AF1126" s="16"/>
      <c r="AG1126" s="16"/>
      <c r="AH1126" s="16"/>
      <c r="AI1126" s="16"/>
      <c r="AJ1126" s="16"/>
      <c r="AK1126" s="16"/>
      <c r="AL1126" s="16"/>
      <c r="AM1126" s="16"/>
      <c r="AN1126" s="16"/>
      <c r="AO1126" s="16"/>
      <c r="AP1126" s="16"/>
      <c r="AQ1126" s="16"/>
      <c r="AR1126" s="16"/>
      <c r="AS1126" s="16"/>
      <c r="AT1126" s="16"/>
      <c r="AU1126" s="16"/>
      <c r="AV1126" s="16"/>
      <c r="AW1126" s="16"/>
      <c r="AX1126" s="16"/>
      <c r="AY1126" s="16"/>
      <c r="AZ1126" s="16"/>
      <c r="BA1126" s="16"/>
      <c r="BB1126" s="16"/>
      <c r="BC1126" s="16"/>
      <c r="BD1126" s="16"/>
      <c r="BE1126" s="16"/>
      <c r="BF1126" s="16"/>
      <c r="BG1126" s="16"/>
      <c r="BH1126" s="16"/>
      <c r="BI1126" s="16"/>
      <c r="BJ1126" s="16"/>
      <c r="BK1126" s="16"/>
      <c r="BL1126" s="16"/>
      <c r="BM1126" s="16"/>
      <c r="BN1126" s="16"/>
      <c r="BO1126" s="16"/>
      <c r="BP1126" s="16"/>
      <c r="BQ1126" s="16"/>
      <c r="BR1126" s="16"/>
      <c r="BS1126" s="16"/>
      <c r="BT1126" s="16"/>
      <c r="BU1126" s="16"/>
      <c r="BV1126" s="16"/>
      <c r="BW1126" s="16"/>
      <c r="BX1126" s="16"/>
      <c r="BY1126" s="16"/>
      <c r="BZ1126" s="16"/>
      <c r="CA1126" s="16"/>
      <c r="CB1126" s="16"/>
      <c r="CC1126" s="16"/>
      <c r="CD1126" s="16"/>
      <c r="CE1126" s="16"/>
      <c r="CF1126" s="16"/>
      <c r="CG1126" s="16"/>
      <c r="CH1126" s="16"/>
      <c r="CI1126" s="16"/>
      <c r="CJ1126" s="16"/>
      <c r="CK1126" s="16"/>
      <c r="CL1126" s="16"/>
      <c r="CM1126" s="16"/>
      <c r="CN1126" s="16"/>
      <c r="CO1126" s="16"/>
      <c r="CP1126" s="16"/>
      <c r="CQ1126" s="16"/>
      <c r="CR1126" s="16"/>
      <c r="CS1126" s="16"/>
      <c r="CT1126" s="16"/>
      <c r="CU1126" s="16"/>
      <c r="CV1126" s="16"/>
      <c r="CW1126" s="16"/>
      <c r="CX1126" s="16"/>
      <c r="CY1126" s="16"/>
      <c r="CZ1126" s="16"/>
      <c r="DA1126" s="16"/>
      <c r="DB1126" s="16"/>
      <c r="DC1126" s="16"/>
      <c r="DD1126" s="16"/>
      <c r="DE1126" s="16"/>
      <c r="DF1126" s="16"/>
      <c r="DG1126" s="16"/>
      <c r="DH1126" s="16"/>
      <c r="DI1126" s="16"/>
      <c r="DJ1126" s="16"/>
      <c r="DK1126" s="16"/>
      <c r="DL1126" s="16"/>
      <c r="DM1126" s="16"/>
      <c r="DN1126" s="16"/>
      <c r="DO1126" s="16"/>
      <c r="DP1126" s="16"/>
      <c r="DQ1126" s="16"/>
      <c r="DR1126" s="16"/>
      <c r="DS1126" s="16"/>
      <c r="DT1126" s="16"/>
      <c r="DU1126" s="16"/>
      <c r="DV1126" s="16"/>
      <c r="DW1126" s="16"/>
      <c r="DX1126" s="16"/>
      <c r="DY1126" s="16"/>
      <c r="DZ1126" s="16"/>
      <c r="EA1126" s="16"/>
      <c r="EB1126" s="16"/>
      <c r="EC1126" s="16"/>
      <c r="ED1126" s="16"/>
      <c r="EE1126" s="16"/>
      <c r="EF1126" s="16"/>
      <c r="EG1126" s="16"/>
      <c r="EH1126" s="16"/>
      <c r="EI1126" s="16"/>
      <c r="EJ1126" s="16"/>
      <c r="EK1126" s="16"/>
      <c r="EL1126" s="16"/>
      <c r="EM1126" s="16"/>
      <c r="EN1126" s="16"/>
      <c r="EO1126" s="16"/>
      <c r="EP1126" s="16"/>
      <c r="EQ1126" s="16"/>
      <c r="ER1126" s="16"/>
      <c r="ES1126" s="16"/>
      <c r="ET1126" s="16"/>
      <c r="EU1126" s="16"/>
      <c r="EV1126" s="16"/>
      <c r="EW1126" s="16"/>
      <c r="EX1126" s="16"/>
      <c r="EY1126" s="16"/>
      <c r="EZ1126" s="16"/>
      <c r="FA1126" s="16"/>
      <c r="FB1126" s="16"/>
      <c r="FC1126" s="16"/>
      <c r="FD1126" s="16"/>
      <c r="FE1126" s="16"/>
      <c r="FF1126" s="16"/>
      <c r="FG1126" s="16"/>
      <c r="FH1126" s="16"/>
      <c r="FI1126" s="16"/>
      <c r="FJ1126" s="16"/>
      <c r="FK1126" s="16"/>
      <c r="FL1126" s="16"/>
      <c r="FM1126" s="16"/>
      <c r="FN1126" s="16"/>
      <c r="FO1126" s="16"/>
      <c r="FP1126" s="16"/>
      <c r="FQ1126" s="16"/>
      <c r="FR1126" s="16"/>
      <c r="FS1126" s="16"/>
      <c r="FT1126" s="16"/>
      <c r="FU1126" s="16"/>
      <c r="FV1126" s="16"/>
      <c r="FW1126" s="16"/>
      <c r="FX1126" s="16"/>
      <c r="FY1126" s="16"/>
      <c r="FZ1126" s="17"/>
      <c r="GA1126" s="17"/>
      <c r="GB1126" s="17"/>
    </row>
    <row r="1127" spans="3:184" ht="14.25" customHeight="1">
      <c r="C1127" s="14"/>
      <c r="D1127" s="16"/>
      <c r="E1127" s="16"/>
      <c r="F1127" s="16"/>
      <c r="G1127" s="16"/>
      <c r="H1127" s="16"/>
      <c r="I1127" s="16"/>
      <c r="J1127" s="16"/>
      <c r="K1127" s="16"/>
      <c r="L1127" s="16"/>
      <c r="M1127" s="16"/>
      <c r="N1127" s="16"/>
      <c r="O1127" s="16"/>
      <c r="P1127" s="16"/>
      <c r="Q1127" s="16"/>
      <c r="R1127" s="16"/>
      <c r="S1127" s="16"/>
      <c r="T1127" s="16"/>
      <c r="U1127" s="16"/>
      <c r="V1127" s="16"/>
      <c r="W1127" s="16"/>
      <c r="X1127" s="16"/>
      <c r="Y1127" s="16"/>
      <c r="Z1127" s="16"/>
      <c r="AA1127" s="16"/>
      <c r="AB1127" s="16"/>
      <c r="AC1127" s="16"/>
      <c r="AD1127" s="16"/>
      <c r="AE1127" s="16"/>
      <c r="AF1127" s="16"/>
      <c r="AG1127" s="16"/>
      <c r="AH1127" s="16"/>
      <c r="AI1127" s="16"/>
      <c r="AJ1127" s="16"/>
      <c r="AK1127" s="16"/>
      <c r="AL1127" s="16"/>
      <c r="AM1127" s="16"/>
      <c r="AN1127" s="16"/>
      <c r="AO1127" s="16"/>
      <c r="AP1127" s="16"/>
      <c r="AQ1127" s="16"/>
      <c r="AR1127" s="16"/>
      <c r="AS1127" s="16"/>
      <c r="AT1127" s="16"/>
      <c r="AU1127" s="16"/>
      <c r="AV1127" s="16"/>
      <c r="AW1127" s="16"/>
      <c r="AX1127" s="16"/>
      <c r="AY1127" s="16"/>
      <c r="AZ1127" s="16"/>
      <c r="BA1127" s="16"/>
      <c r="BB1127" s="16"/>
      <c r="BC1127" s="16"/>
      <c r="BD1127" s="16"/>
      <c r="BE1127" s="16"/>
      <c r="BF1127" s="16"/>
      <c r="BG1127" s="16"/>
      <c r="BH1127" s="16"/>
      <c r="BI1127" s="16"/>
      <c r="BJ1127" s="16"/>
      <c r="BK1127" s="16"/>
      <c r="BL1127" s="16"/>
      <c r="BM1127" s="16"/>
      <c r="BN1127" s="16"/>
      <c r="BO1127" s="16"/>
      <c r="BP1127" s="16"/>
      <c r="BQ1127" s="16"/>
      <c r="BR1127" s="16"/>
      <c r="BS1127" s="16"/>
      <c r="BT1127" s="16"/>
      <c r="BU1127" s="16"/>
      <c r="BV1127" s="16"/>
      <c r="BW1127" s="16"/>
      <c r="BX1127" s="16"/>
      <c r="BY1127" s="16"/>
      <c r="BZ1127" s="16"/>
      <c r="CA1127" s="16"/>
      <c r="CB1127" s="16"/>
      <c r="CC1127" s="16"/>
      <c r="CD1127" s="16"/>
      <c r="CE1127" s="16"/>
      <c r="CF1127" s="16"/>
      <c r="CG1127" s="16"/>
      <c r="CH1127" s="16"/>
      <c r="CI1127" s="16"/>
      <c r="CJ1127" s="16"/>
      <c r="CK1127" s="16"/>
      <c r="CL1127" s="16"/>
      <c r="CM1127" s="16"/>
      <c r="CN1127" s="16"/>
      <c r="CO1127" s="16"/>
      <c r="CP1127" s="16"/>
      <c r="CQ1127" s="16"/>
      <c r="CR1127" s="16"/>
      <c r="CS1127" s="16"/>
      <c r="CT1127" s="16"/>
      <c r="CU1127" s="16"/>
      <c r="CV1127" s="16"/>
      <c r="CW1127" s="16"/>
      <c r="CX1127" s="16"/>
      <c r="CY1127" s="16"/>
      <c r="CZ1127" s="16"/>
      <c r="DA1127" s="16"/>
      <c r="DB1127" s="16"/>
      <c r="DC1127" s="16"/>
      <c r="DD1127" s="16"/>
      <c r="DE1127" s="16"/>
      <c r="DF1127" s="16"/>
      <c r="DG1127" s="16"/>
      <c r="DH1127" s="16"/>
      <c r="DI1127" s="16"/>
      <c r="DJ1127" s="16"/>
      <c r="DK1127" s="16"/>
      <c r="DL1127" s="16"/>
      <c r="DM1127" s="16"/>
      <c r="DN1127" s="16"/>
      <c r="DO1127" s="16"/>
      <c r="DP1127" s="16"/>
      <c r="DQ1127" s="16"/>
      <c r="DR1127" s="16"/>
      <c r="DS1127" s="16"/>
      <c r="DT1127" s="16"/>
      <c r="DU1127" s="16"/>
      <c r="DV1127" s="16"/>
      <c r="DW1127" s="16"/>
      <c r="DX1127" s="16"/>
      <c r="DY1127" s="16"/>
      <c r="DZ1127" s="16"/>
      <c r="EA1127" s="16"/>
      <c r="EB1127" s="16"/>
      <c r="EC1127" s="16"/>
      <c r="ED1127" s="16"/>
      <c r="EE1127" s="16"/>
      <c r="EF1127" s="16"/>
      <c r="EG1127" s="16"/>
      <c r="EH1127" s="16"/>
      <c r="EI1127" s="16"/>
      <c r="EJ1127" s="16"/>
      <c r="EK1127" s="16"/>
      <c r="EL1127" s="16"/>
      <c r="EM1127" s="16"/>
      <c r="EN1127" s="16"/>
      <c r="EO1127" s="16"/>
      <c r="EP1127" s="16"/>
      <c r="EQ1127" s="16"/>
      <c r="ER1127" s="16"/>
      <c r="ES1127" s="16"/>
      <c r="ET1127" s="16"/>
      <c r="EU1127" s="16"/>
      <c r="EV1127" s="16"/>
      <c r="EW1127" s="16"/>
      <c r="EX1127" s="16"/>
      <c r="EY1127" s="16"/>
      <c r="EZ1127" s="16"/>
      <c r="FA1127" s="16"/>
      <c r="FB1127" s="16"/>
      <c r="FC1127" s="16"/>
      <c r="FD1127" s="16"/>
      <c r="FE1127" s="16"/>
      <c r="FF1127" s="16"/>
      <c r="FG1127" s="16"/>
      <c r="FH1127" s="16"/>
      <c r="FI1127" s="16"/>
      <c r="FJ1127" s="16"/>
      <c r="FK1127" s="16"/>
      <c r="FL1127" s="16"/>
      <c r="FM1127" s="16"/>
      <c r="FN1127" s="16"/>
      <c r="FO1127" s="16"/>
      <c r="FP1127" s="16"/>
      <c r="FQ1127" s="16"/>
      <c r="FR1127" s="16"/>
      <c r="FS1127" s="16"/>
      <c r="FT1127" s="16"/>
      <c r="FU1127" s="16"/>
      <c r="FV1127" s="16"/>
      <c r="FW1127" s="16"/>
      <c r="FX1127" s="16"/>
      <c r="FY1127" s="16"/>
      <c r="FZ1127" s="17"/>
      <c r="GA1127" s="17"/>
      <c r="GB1127" s="17"/>
    </row>
    <row r="1128" spans="3:184" ht="14.25" customHeight="1">
      <c r="C1128" s="14"/>
      <c r="D1128" s="16"/>
      <c r="E1128" s="16"/>
      <c r="F1128" s="16"/>
      <c r="G1128" s="16"/>
      <c r="H1128" s="16"/>
      <c r="I1128" s="16"/>
      <c r="J1128" s="16"/>
      <c r="K1128" s="16"/>
      <c r="L1128" s="16"/>
      <c r="M1128" s="16"/>
      <c r="N1128" s="16"/>
      <c r="O1128" s="16"/>
      <c r="P1128" s="16"/>
      <c r="Q1128" s="16"/>
      <c r="R1128" s="16"/>
      <c r="S1128" s="16"/>
      <c r="T1128" s="16"/>
      <c r="U1128" s="16"/>
      <c r="V1128" s="16"/>
      <c r="W1128" s="16"/>
      <c r="X1128" s="16"/>
      <c r="Y1128" s="16"/>
      <c r="Z1128" s="16"/>
      <c r="AA1128" s="16"/>
      <c r="AB1128" s="16"/>
      <c r="AC1128" s="16"/>
      <c r="AD1128" s="16"/>
      <c r="AE1128" s="16"/>
      <c r="AF1128" s="16"/>
      <c r="AG1128" s="16"/>
      <c r="AH1128" s="16"/>
      <c r="AI1128" s="16"/>
      <c r="AJ1128" s="16"/>
      <c r="AK1128" s="16"/>
      <c r="AL1128" s="16"/>
      <c r="AM1128" s="16"/>
      <c r="AN1128" s="16"/>
      <c r="AO1128" s="16"/>
      <c r="AP1128" s="16"/>
      <c r="AQ1128" s="16"/>
      <c r="AR1128" s="16"/>
      <c r="AS1128" s="16"/>
      <c r="AT1128" s="16"/>
      <c r="AU1128" s="16"/>
      <c r="AV1128" s="16"/>
      <c r="AW1128" s="16"/>
      <c r="AX1128" s="16"/>
      <c r="AY1128" s="16"/>
      <c r="AZ1128" s="16"/>
      <c r="BA1128" s="16"/>
      <c r="BB1128" s="16"/>
      <c r="BC1128" s="16"/>
      <c r="BD1128" s="16"/>
      <c r="BE1128" s="16"/>
      <c r="BF1128" s="16"/>
      <c r="BG1128" s="16"/>
      <c r="BH1128" s="16"/>
      <c r="BI1128" s="16"/>
      <c r="BJ1128" s="16"/>
      <c r="BK1128" s="16"/>
      <c r="BL1128" s="16"/>
      <c r="BM1128" s="16"/>
      <c r="BN1128" s="16"/>
      <c r="BO1128" s="16"/>
      <c r="BP1128" s="16"/>
      <c r="BQ1128" s="16"/>
      <c r="BR1128" s="16"/>
      <c r="BS1128" s="16"/>
      <c r="BT1128" s="16"/>
      <c r="BU1128" s="16"/>
      <c r="BV1128" s="16"/>
      <c r="BW1128" s="16"/>
      <c r="BX1128" s="16"/>
      <c r="BY1128" s="16"/>
      <c r="BZ1128" s="16"/>
      <c r="CA1128" s="16"/>
      <c r="CB1128" s="16"/>
      <c r="CC1128" s="16"/>
      <c r="CD1128" s="16"/>
      <c r="CE1128" s="16"/>
      <c r="CF1128" s="16"/>
      <c r="CG1128" s="16"/>
      <c r="CH1128" s="16"/>
      <c r="CI1128" s="16"/>
      <c r="CJ1128" s="16"/>
      <c r="CK1128" s="16"/>
      <c r="CL1128" s="16"/>
      <c r="CM1128" s="16"/>
      <c r="CN1128" s="16"/>
      <c r="CO1128" s="16"/>
      <c r="CP1128" s="16"/>
      <c r="CQ1128" s="16"/>
      <c r="CR1128" s="16"/>
      <c r="CS1128" s="16"/>
      <c r="CT1128" s="16"/>
      <c r="CU1128" s="16"/>
      <c r="CV1128" s="16"/>
      <c r="CW1128" s="16"/>
      <c r="CX1128" s="16"/>
      <c r="CY1128" s="16"/>
      <c r="CZ1128" s="16"/>
      <c r="DA1128" s="16"/>
      <c r="DB1128" s="16"/>
      <c r="DC1128" s="16"/>
      <c r="DD1128" s="16"/>
      <c r="DE1128" s="16"/>
      <c r="DF1128" s="16"/>
      <c r="DG1128" s="16"/>
      <c r="DH1128" s="16"/>
      <c r="DI1128" s="16"/>
      <c r="DJ1128" s="16"/>
      <c r="DK1128" s="16"/>
      <c r="DL1128" s="16"/>
      <c r="DM1128" s="16"/>
      <c r="DN1128" s="16"/>
      <c r="DO1128" s="16"/>
      <c r="DP1128" s="16"/>
      <c r="DQ1128" s="16"/>
      <c r="DR1128" s="16"/>
      <c r="DS1128" s="16"/>
      <c r="DT1128" s="16"/>
      <c r="DU1128" s="16"/>
      <c r="DV1128" s="16"/>
      <c r="DW1128" s="16"/>
      <c r="DX1128" s="16"/>
      <c r="DY1128" s="16"/>
      <c r="DZ1128" s="16"/>
      <c r="EA1128" s="16"/>
      <c r="EB1128" s="16"/>
      <c r="EC1128" s="16"/>
      <c r="ED1128" s="16"/>
      <c r="EE1128" s="16"/>
      <c r="EF1128" s="16"/>
      <c r="EG1128" s="16"/>
      <c r="EH1128" s="16"/>
      <c r="EI1128" s="16"/>
      <c r="EJ1128" s="16"/>
      <c r="EK1128" s="16"/>
      <c r="EL1128" s="16"/>
      <c r="EM1128" s="16"/>
      <c r="EN1128" s="16"/>
      <c r="EO1128" s="16"/>
      <c r="EP1128" s="16"/>
      <c r="EQ1128" s="16"/>
      <c r="ER1128" s="16"/>
      <c r="ES1128" s="16"/>
      <c r="ET1128" s="16"/>
      <c r="EU1128" s="16"/>
      <c r="EV1128" s="16"/>
      <c r="EW1128" s="16"/>
      <c r="EX1128" s="16"/>
      <c r="EY1128" s="16"/>
      <c r="EZ1128" s="16"/>
      <c r="FA1128" s="16"/>
      <c r="FB1128" s="16"/>
      <c r="FC1128" s="16"/>
      <c r="FD1128" s="16"/>
      <c r="FE1128" s="16"/>
      <c r="FF1128" s="16"/>
      <c r="FG1128" s="16"/>
      <c r="FH1128" s="16"/>
      <c r="FI1128" s="16"/>
      <c r="FJ1128" s="16"/>
      <c r="FK1128" s="16"/>
      <c r="FL1128" s="16"/>
      <c r="FM1128" s="16"/>
      <c r="FN1128" s="16"/>
      <c r="FO1128" s="16"/>
      <c r="FP1128" s="16"/>
      <c r="FQ1128" s="16"/>
      <c r="FR1128" s="16"/>
      <c r="FS1128" s="16"/>
      <c r="FT1128" s="16"/>
      <c r="FU1128" s="16"/>
      <c r="FV1128" s="16"/>
      <c r="FW1128" s="16"/>
      <c r="FX1128" s="16"/>
      <c r="FY1128" s="16"/>
      <c r="FZ1128" s="17"/>
      <c r="GA1128" s="17"/>
      <c r="GB1128" s="17"/>
    </row>
    <row r="1129" spans="3:184" ht="14.25" customHeight="1">
      <c r="C1129" s="14"/>
      <c r="D1129" s="16"/>
      <c r="E1129" s="16"/>
      <c r="F1129" s="16"/>
      <c r="G1129" s="16"/>
      <c r="H1129" s="16"/>
      <c r="I1129" s="16"/>
      <c r="J1129" s="16"/>
      <c r="K1129" s="16"/>
      <c r="L1129" s="16"/>
      <c r="M1129" s="16"/>
      <c r="N1129" s="16"/>
      <c r="O1129" s="16"/>
      <c r="P1129" s="16"/>
      <c r="Q1129" s="16"/>
      <c r="R1129" s="16"/>
      <c r="S1129" s="16"/>
      <c r="T1129" s="16"/>
      <c r="U1129" s="16"/>
      <c r="V1129" s="16"/>
      <c r="W1129" s="16"/>
      <c r="X1129" s="16"/>
      <c r="Y1129" s="16"/>
      <c r="Z1129" s="16"/>
      <c r="AA1129" s="16"/>
      <c r="AB1129" s="16"/>
      <c r="AC1129" s="16"/>
      <c r="AD1129" s="16"/>
      <c r="AE1129" s="16"/>
      <c r="AF1129" s="16"/>
      <c r="AG1129" s="16"/>
      <c r="AH1129" s="16"/>
      <c r="AI1129" s="16"/>
      <c r="AJ1129" s="16"/>
      <c r="AK1129" s="16"/>
      <c r="AL1129" s="16"/>
      <c r="AM1129" s="16"/>
      <c r="AN1129" s="16"/>
      <c r="AO1129" s="16"/>
      <c r="AP1129" s="16"/>
      <c r="AQ1129" s="16"/>
      <c r="AR1129" s="16"/>
      <c r="AS1129" s="16"/>
      <c r="AT1129" s="16"/>
      <c r="AU1129" s="16"/>
      <c r="AV1129" s="16"/>
      <c r="AW1129" s="16"/>
      <c r="AX1129" s="16"/>
      <c r="AY1129" s="16"/>
      <c r="AZ1129" s="16"/>
      <c r="BA1129" s="16"/>
      <c r="BB1129" s="16"/>
      <c r="BC1129" s="16"/>
      <c r="BD1129" s="16"/>
      <c r="BE1129" s="16"/>
      <c r="BF1129" s="16"/>
      <c r="BG1129" s="16"/>
      <c r="BH1129" s="16"/>
      <c r="BI1129" s="16"/>
      <c r="BJ1129" s="16"/>
      <c r="BK1129" s="16"/>
      <c r="BL1129" s="16"/>
      <c r="BM1129" s="16"/>
      <c r="BN1129" s="16"/>
      <c r="BO1129" s="16"/>
      <c r="BP1129" s="16"/>
      <c r="BQ1129" s="16"/>
      <c r="BR1129" s="16"/>
      <c r="BS1129" s="16"/>
      <c r="BT1129" s="16"/>
      <c r="BU1129" s="16"/>
      <c r="BV1129" s="16"/>
      <c r="BW1129" s="16"/>
      <c r="BX1129" s="16"/>
      <c r="BY1129" s="16"/>
      <c r="BZ1129" s="16"/>
      <c r="CA1129" s="16"/>
      <c r="CB1129" s="16"/>
      <c r="CC1129" s="16"/>
      <c r="CD1129" s="16"/>
      <c r="CE1129" s="16"/>
      <c r="CF1129" s="16"/>
      <c r="CG1129" s="16"/>
      <c r="CH1129" s="16"/>
      <c r="CI1129" s="16"/>
      <c r="CJ1129" s="16"/>
      <c r="CK1129" s="16"/>
      <c r="CL1129" s="16"/>
      <c r="CM1129" s="16"/>
      <c r="CN1129" s="16"/>
      <c r="CO1129" s="16"/>
      <c r="CP1129" s="16"/>
      <c r="CQ1129" s="16"/>
      <c r="CR1129" s="16"/>
      <c r="CS1129" s="16"/>
      <c r="CT1129" s="16"/>
      <c r="CU1129" s="16"/>
      <c r="CV1129" s="16"/>
      <c r="CW1129" s="16"/>
      <c r="CX1129" s="16"/>
      <c r="CY1129" s="16"/>
      <c r="CZ1129" s="16"/>
      <c r="DA1129" s="16"/>
      <c r="DB1129" s="16"/>
      <c r="DC1129" s="16"/>
      <c r="DD1129" s="16"/>
      <c r="DE1129" s="16"/>
      <c r="DF1129" s="16"/>
      <c r="DG1129" s="16"/>
      <c r="DH1129" s="16"/>
      <c r="DI1129" s="16"/>
      <c r="DJ1129" s="16"/>
      <c r="DK1129" s="16"/>
      <c r="DL1129" s="16"/>
      <c r="DM1129" s="16"/>
      <c r="DN1129" s="16"/>
      <c r="DO1129" s="16"/>
      <c r="DP1129" s="16"/>
      <c r="DQ1129" s="16"/>
      <c r="DR1129" s="16"/>
      <c r="DS1129" s="16"/>
      <c r="DT1129" s="16"/>
      <c r="DU1129" s="16"/>
      <c r="DV1129" s="16"/>
      <c r="DW1129" s="16"/>
      <c r="DX1129" s="16"/>
      <c r="DY1129" s="16"/>
      <c r="DZ1129" s="16"/>
      <c r="EA1129" s="16"/>
      <c r="EB1129" s="16"/>
      <c r="EC1129" s="16"/>
      <c r="ED1129" s="16"/>
      <c r="EE1129" s="16"/>
      <c r="EF1129" s="16"/>
      <c r="EG1129" s="16"/>
      <c r="EH1129" s="16"/>
      <c r="EI1129" s="16"/>
      <c r="EJ1129" s="16"/>
      <c r="EK1129" s="16"/>
      <c r="EL1129" s="16"/>
      <c r="EM1129" s="16"/>
      <c r="EN1129" s="16"/>
      <c r="EO1129" s="16"/>
      <c r="EP1129" s="16"/>
      <c r="EQ1129" s="16"/>
      <c r="ER1129" s="16"/>
      <c r="ES1129" s="16"/>
      <c r="ET1129" s="16"/>
      <c r="EU1129" s="16"/>
      <c r="EV1129" s="16"/>
      <c r="EW1129" s="16"/>
      <c r="EX1129" s="16"/>
      <c r="EY1129" s="16"/>
      <c r="EZ1129" s="16"/>
      <c r="FA1129" s="16"/>
      <c r="FB1129" s="16"/>
      <c r="FC1129" s="16"/>
      <c r="FD1129" s="16"/>
      <c r="FE1129" s="16"/>
      <c r="FF1129" s="16"/>
      <c r="FG1129" s="16"/>
      <c r="FH1129" s="16"/>
      <c r="FI1129" s="16"/>
      <c r="FJ1129" s="16"/>
      <c r="FK1129" s="16"/>
      <c r="FL1129" s="16"/>
      <c r="FM1129" s="16"/>
      <c r="FN1129" s="16"/>
      <c r="FO1129" s="16"/>
      <c r="FP1129" s="16"/>
      <c r="FQ1129" s="16"/>
      <c r="FR1129" s="16"/>
      <c r="FS1129" s="16"/>
      <c r="FT1129" s="16"/>
      <c r="FU1129" s="16"/>
      <c r="FV1129" s="16"/>
      <c r="FW1129" s="16"/>
      <c r="FX1129" s="16"/>
      <c r="FY1129" s="16"/>
      <c r="FZ1129" s="17"/>
      <c r="GA1129" s="17"/>
      <c r="GB1129" s="17"/>
    </row>
    <row r="1130" spans="3:184" ht="14.25" customHeight="1">
      <c r="C1130" s="14"/>
      <c r="D1130" s="16"/>
      <c r="E1130" s="16"/>
      <c r="F1130" s="16"/>
      <c r="G1130" s="16"/>
      <c r="H1130" s="16"/>
      <c r="I1130" s="16"/>
      <c r="J1130" s="16"/>
      <c r="K1130" s="16"/>
      <c r="L1130" s="16"/>
      <c r="M1130" s="16"/>
      <c r="N1130" s="16"/>
      <c r="O1130" s="16"/>
      <c r="P1130" s="16"/>
      <c r="Q1130" s="16"/>
      <c r="R1130" s="16"/>
      <c r="S1130" s="16"/>
      <c r="T1130" s="16"/>
      <c r="U1130" s="16"/>
      <c r="V1130" s="16"/>
      <c r="W1130" s="16"/>
      <c r="X1130" s="16"/>
      <c r="Y1130" s="16"/>
      <c r="Z1130" s="16"/>
      <c r="AA1130" s="16"/>
      <c r="AB1130" s="16"/>
      <c r="AC1130" s="16"/>
      <c r="AD1130" s="16"/>
      <c r="AE1130" s="16"/>
      <c r="AF1130" s="16"/>
      <c r="AG1130" s="16"/>
      <c r="AH1130" s="16"/>
      <c r="AI1130" s="16"/>
      <c r="AJ1130" s="16"/>
      <c r="AK1130" s="16"/>
      <c r="AL1130" s="16"/>
      <c r="AM1130" s="16"/>
      <c r="AN1130" s="16"/>
      <c r="AO1130" s="16"/>
      <c r="AP1130" s="16"/>
      <c r="AQ1130" s="16"/>
      <c r="AR1130" s="16"/>
      <c r="AS1130" s="16"/>
      <c r="AT1130" s="16"/>
      <c r="AU1130" s="16"/>
      <c r="AV1130" s="16"/>
      <c r="AW1130" s="16"/>
      <c r="AX1130" s="16"/>
      <c r="AY1130" s="16"/>
      <c r="AZ1130" s="16"/>
      <c r="BA1130" s="16"/>
      <c r="BB1130" s="16"/>
      <c r="BC1130" s="16"/>
      <c r="BD1130" s="16"/>
      <c r="BE1130" s="16"/>
      <c r="BF1130" s="16"/>
      <c r="BG1130" s="16"/>
      <c r="BH1130" s="16"/>
      <c r="BI1130" s="16"/>
      <c r="BJ1130" s="16"/>
      <c r="BK1130" s="16"/>
      <c r="BL1130" s="16"/>
      <c r="BM1130" s="16"/>
      <c r="BN1130" s="16"/>
      <c r="BO1130" s="16"/>
      <c r="BP1130" s="16"/>
      <c r="BQ1130" s="16"/>
      <c r="BR1130" s="16"/>
      <c r="BS1130" s="16"/>
      <c r="BT1130" s="16"/>
      <c r="BU1130" s="16"/>
      <c r="BV1130" s="16"/>
      <c r="BW1130" s="16"/>
      <c r="BX1130" s="16"/>
      <c r="BY1130" s="16"/>
      <c r="BZ1130" s="16"/>
      <c r="CA1130" s="16"/>
      <c r="CB1130" s="16"/>
      <c r="CC1130" s="16"/>
      <c r="CD1130" s="16"/>
      <c r="CE1130" s="16"/>
      <c r="CF1130" s="16"/>
      <c r="CG1130" s="16"/>
      <c r="CH1130" s="16"/>
      <c r="CI1130" s="16"/>
      <c r="CJ1130" s="16"/>
      <c r="CK1130" s="16"/>
      <c r="CL1130" s="16"/>
      <c r="CM1130" s="16"/>
      <c r="CN1130" s="16"/>
      <c r="CO1130" s="16"/>
      <c r="CP1130" s="16"/>
      <c r="CQ1130" s="16"/>
      <c r="CR1130" s="16"/>
      <c r="CS1130" s="16"/>
      <c r="CT1130" s="16"/>
      <c r="CU1130" s="16"/>
      <c r="CV1130" s="16"/>
      <c r="CW1130" s="16"/>
      <c r="CX1130" s="16"/>
      <c r="CY1130" s="16"/>
      <c r="CZ1130" s="16"/>
      <c r="DA1130" s="16"/>
      <c r="DB1130" s="16"/>
      <c r="DC1130" s="16"/>
      <c r="DD1130" s="16"/>
      <c r="DE1130" s="16"/>
      <c r="DF1130" s="16"/>
      <c r="DG1130" s="16"/>
      <c r="DH1130" s="16"/>
      <c r="DI1130" s="16"/>
      <c r="DJ1130" s="16"/>
      <c r="DK1130" s="16"/>
      <c r="DL1130" s="16"/>
      <c r="DM1130" s="16"/>
      <c r="DN1130" s="16"/>
      <c r="DO1130" s="16"/>
      <c r="DP1130" s="16"/>
      <c r="DQ1130" s="16"/>
      <c r="DR1130" s="16"/>
      <c r="DS1130" s="16"/>
      <c r="DT1130" s="16"/>
      <c r="DU1130" s="16"/>
      <c r="DV1130" s="16"/>
      <c r="DW1130" s="16"/>
      <c r="DX1130" s="16"/>
      <c r="DY1130" s="16"/>
      <c r="DZ1130" s="16"/>
      <c r="EA1130" s="16"/>
      <c r="EB1130" s="16"/>
      <c r="EC1130" s="16"/>
      <c r="ED1130" s="16"/>
      <c r="EE1130" s="16"/>
      <c r="EF1130" s="16"/>
      <c r="EG1130" s="16"/>
      <c r="EH1130" s="16"/>
      <c r="EI1130" s="16"/>
      <c r="EJ1130" s="16"/>
      <c r="EK1130" s="16"/>
      <c r="EL1130" s="16"/>
      <c r="EM1130" s="16"/>
      <c r="EN1130" s="16"/>
      <c r="EO1130" s="16"/>
      <c r="EP1130" s="16"/>
      <c r="EQ1130" s="16"/>
      <c r="ER1130" s="16"/>
      <c r="ES1130" s="16"/>
      <c r="ET1130" s="16"/>
      <c r="EU1130" s="16"/>
      <c r="EV1130" s="16"/>
      <c r="EW1130" s="16"/>
      <c r="EX1130" s="16"/>
      <c r="EY1130" s="16"/>
      <c r="EZ1130" s="16"/>
      <c r="FA1130" s="16"/>
      <c r="FB1130" s="16"/>
      <c r="FC1130" s="16"/>
      <c r="FD1130" s="16"/>
      <c r="FE1130" s="16"/>
      <c r="FF1130" s="16"/>
      <c r="FG1130" s="16"/>
      <c r="FH1130" s="16"/>
      <c r="FI1130" s="16"/>
      <c r="FJ1130" s="16"/>
      <c r="FK1130" s="16"/>
      <c r="FL1130" s="16"/>
      <c r="FM1130" s="16"/>
      <c r="FN1130" s="16"/>
      <c r="FO1130" s="16"/>
      <c r="FP1130" s="16"/>
      <c r="FQ1130" s="16"/>
      <c r="FR1130" s="16"/>
      <c r="FS1130" s="16"/>
      <c r="FT1130" s="16"/>
      <c r="FU1130" s="16"/>
      <c r="FV1130" s="16"/>
      <c r="FW1130" s="16"/>
      <c r="FX1130" s="16"/>
      <c r="FY1130" s="16"/>
      <c r="FZ1130" s="17"/>
      <c r="GA1130" s="17"/>
      <c r="GB1130" s="17"/>
    </row>
    <row r="1131" spans="3:184" ht="14.25" customHeight="1">
      <c r="C1131" s="14"/>
      <c r="D1131" s="16"/>
      <c r="E1131" s="16"/>
      <c r="F1131" s="16"/>
      <c r="G1131" s="16"/>
      <c r="H1131" s="16"/>
      <c r="I1131" s="16"/>
      <c r="J1131" s="16"/>
      <c r="K1131" s="16"/>
      <c r="L1131" s="16"/>
      <c r="M1131" s="16"/>
      <c r="N1131" s="16"/>
      <c r="O1131" s="16"/>
      <c r="P1131" s="16"/>
      <c r="Q1131" s="16"/>
      <c r="R1131" s="16"/>
      <c r="S1131" s="16"/>
      <c r="T1131" s="16"/>
      <c r="U1131" s="16"/>
      <c r="V1131" s="16"/>
      <c r="W1131" s="16"/>
      <c r="X1131" s="16"/>
      <c r="Y1131" s="16"/>
      <c r="Z1131" s="16"/>
      <c r="AA1131" s="16"/>
      <c r="AB1131" s="16"/>
      <c r="AC1131" s="16"/>
      <c r="AD1131" s="16"/>
      <c r="AE1131" s="16"/>
      <c r="AF1131" s="16"/>
      <c r="AG1131" s="16"/>
      <c r="AH1131" s="16"/>
      <c r="AI1131" s="16"/>
      <c r="AJ1131" s="16"/>
      <c r="AK1131" s="16"/>
      <c r="AL1131" s="16"/>
      <c r="AM1131" s="16"/>
      <c r="AN1131" s="16"/>
      <c r="AO1131" s="16"/>
      <c r="AP1131" s="16"/>
      <c r="AQ1131" s="16"/>
      <c r="AR1131" s="16"/>
      <c r="AS1131" s="16"/>
      <c r="AT1131" s="16"/>
      <c r="AU1131" s="16"/>
      <c r="AV1131" s="16"/>
      <c r="AW1131" s="16"/>
      <c r="AX1131" s="16"/>
      <c r="AY1131" s="16"/>
      <c r="AZ1131" s="16"/>
      <c r="BA1131" s="16"/>
      <c r="BB1131" s="16"/>
      <c r="BC1131" s="16"/>
      <c r="BD1131" s="16"/>
      <c r="BE1131" s="16"/>
      <c r="BF1131" s="16"/>
      <c r="BG1131" s="16"/>
      <c r="BH1131" s="16"/>
      <c r="BI1131" s="16"/>
      <c r="BJ1131" s="16"/>
      <c r="BK1131" s="16"/>
      <c r="BL1131" s="16"/>
      <c r="BM1131" s="16"/>
      <c r="BN1131" s="16"/>
      <c r="BO1131" s="16"/>
      <c r="BP1131" s="16"/>
      <c r="BQ1131" s="16"/>
      <c r="BR1131" s="16"/>
      <c r="BS1131" s="16"/>
      <c r="BT1131" s="16"/>
      <c r="BU1131" s="16"/>
      <c r="BV1131" s="16"/>
      <c r="BW1131" s="16"/>
      <c r="BX1131" s="16"/>
      <c r="BY1131" s="16"/>
      <c r="BZ1131" s="16"/>
      <c r="CA1131" s="16"/>
      <c r="CB1131" s="16"/>
      <c r="CC1131" s="16"/>
      <c r="CD1131" s="16"/>
      <c r="CE1131" s="16"/>
      <c r="CF1131" s="16"/>
      <c r="CG1131" s="16"/>
      <c r="CH1131" s="16"/>
      <c r="CI1131" s="16"/>
      <c r="CJ1131" s="16"/>
      <c r="CK1131" s="16"/>
      <c r="CL1131" s="16"/>
      <c r="CM1131" s="16"/>
      <c r="CN1131" s="16"/>
      <c r="CO1131" s="16"/>
      <c r="CP1131" s="16"/>
      <c r="CQ1131" s="16"/>
      <c r="CR1131" s="16"/>
      <c r="CS1131" s="16"/>
      <c r="CT1131" s="16"/>
      <c r="CU1131" s="16"/>
      <c r="CV1131" s="16"/>
      <c r="CW1131" s="16"/>
      <c r="CX1131" s="16"/>
      <c r="CY1131" s="16"/>
      <c r="CZ1131" s="16"/>
      <c r="DA1131" s="16"/>
      <c r="DB1131" s="16"/>
      <c r="DC1131" s="16"/>
      <c r="DD1131" s="16"/>
      <c r="DE1131" s="16"/>
      <c r="DF1131" s="16"/>
      <c r="DG1131" s="16"/>
      <c r="DH1131" s="16"/>
      <c r="DI1131" s="16"/>
      <c r="DJ1131" s="16"/>
      <c r="DK1131" s="16"/>
      <c r="DL1131" s="16"/>
      <c r="DM1131" s="16"/>
      <c r="DN1131" s="16"/>
      <c r="DO1131" s="16"/>
      <c r="DP1131" s="16"/>
      <c r="DQ1131" s="16"/>
      <c r="DR1131" s="16"/>
      <c r="DS1131" s="16"/>
      <c r="DT1131" s="16"/>
      <c r="DU1131" s="16"/>
      <c r="DV1131" s="16"/>
      <c r="DW1131" s="16"/>
      <c r="DX1131" s="16"/>
      <c r="DY1131" s="16"/>
      <c r="DZ1131" s="16"/>
      <c r="EA1131" s="16"/>
      <c r="EB1131" s="16"/>
      <c r="EC1131" s="16"/>
      <c r="ED1131" s="16"/>
      <c r="EE1131" s="16"/>
      <c r="EF1131" s="16"/>
      <c r="EG1131" s="16"/>
      <c r="EH1131" s="16"/>
      <c r="EI1131" s="16"/>
      <c r="EJ1131" s="16"/>
      <c r="EK1131" s="16"/>
      <c r="EL1131" s="16"/>
      <c r="EM1131" s="16"/>
      <c r="EN1131" s="16"/>
      <c r="EO1131" s="16"/>
      <c r="EP1131" s="16"/>
      <c r="EQ1131" s="16"/>
      <c r="ER1131" s="16"/>
      <c r="ES1131" s="16"/>
      <c r="ET1131" s="16"/>
      <c r="EU1131" s="16"/>
      <c r="EV1131" s="16"/>
      <c r="EW1131" s="16"/>
      <c r="EX1131" s="16"/>
      <c r="EY1131" s="16"/>
      <c r="EZ1131" s="16"/>
      <c r="FA1131" s="16"/>
      <c r="FB1131" s="16"/>
      <c r="FC1131" s="16"/>
      <c r="FD1131" s="16"/>
      <c r="FE1131" s="16"/>
      <c r="FF1131" s="16"/>
      <c r="FG1131" s="16"/>
      <c r="FH1131" s="16"/>
      <c r="FI1131" s="16"/>
      <c r="FJ1131" s="16"/>
      <c r="FK1131" s="16"/>
      <c r="FL1131" s="16"/>
      <c r="FM1131" s="16"/>
      <c r="FN1131" s="16"/>
      <c r="FO1131" s="16"/>
      <c r="FP1131" s="16"/>
      <c r="FQ1131" s="16"/>
      <c r="FR1131" s="16"/>
      <c r="FS1131" s="16"/>
      <c r="FT1131" s="16"/>
      <c r="FU1131" s="16"/>
      <c r="FV1131" s="16"/>
      <c r="FW1131" s="16"/>
      <c r="FX1131" s="16"/>
      <c r="FY1131" s="16"/>
      <c r="FZ1131" s="17"/>
      <c r="GA1131" s="17"/>
      <c r="GB1131" s="17"/>
    </row>
    <row r="1132" spans="3:184" ht="14.25" customHeight="1">
      <c r="C1132" s="14"/>
      <c r="D1132" s="16"/>
      <c r="E1132" s="16"/>
      <c r="F1132" s="16"/>
      <c r="G1132" s="16"/>
      <c r="H1132" s="16"/>
      <c r="I1132" s="16"/>
      <c r="J1132" s="16"/>
      <c r="K1132" s="16"/>
      <c r="L1132" s="16"/>
      <c r="M1132" s="16"/>
      <c r="N1132" s="16"/>
      <c r="O1132" s="16"/>
      <c r="P1132" s="16"/>
      <c r="Q1132" s="16"/>
      <c r="R1132" s="16"/>
      <c r="S1132" s="16"/>
      <c r="T1132" s="16"/>
      <c r="U1132" s="16"/>
      <c r="V1132" s="16"/>
      <c r="W1132" s="16"/>
      <c r="X1132" s="16"/>
      <c r="Y1132" s="16"/>
      <c r="Z1132" s="16"/>
      <c r="AA1132" s="16"/>
      <c r="AB1132" s="16"/>
      <c r="AC1132" s="16"/>
      <c r="AD1132" s="16"/>
      <c r="AE1132" s="16"/>
      <c r="AF1132" s="16"/>
      <c r="AG1132" s="16"/>
      <c r="AH1132" s="16"/>
      <c r="AI1132" s="16"/>
      <c r="AJ1132" s="16"/>
      <c r="AK1132" s="16"/>
      <c r="AL1132" s="16"/>
      <c r="AM1132" s="16"/>
      <c r="AN1132" s="16"/>
      <c r="AO1132" s="16"/>
      <c r="AP1132" s="16"/>
      <c r="AQ1132" s="16"/>
      <c r="AR1132" s="16"/>
      <c r="AS1132" s="16"/>
      <c r="AT1132" s="16"/>
      <c r="AU1132" s="16"/>
      <c r="AV1132" s="16"/>
      <c r="AW1132" s="16"/>
      <c r="AX1132" s="16"/>
      <c r="AY1132" s="16"/>
      <c r="AZ1132" s="16"/>
      <c r="BA1132" s="16"/>
      <c r="BB1132" s="16"/>
      <c r="BC1132" s="16"/>
      <c r="BD1132" s="16"/>
      <c r="BE1132" s="16"/>
      <c r="BF1132" s="16"/>
      <c r="BG1132" s="16"/>
      <c r="BH1132" s="16"/>
      <c r="BI1132" s="16"/>
      <c r="BJ1132" s="16"/>
      <c r="BK1132" s="16"/>
      <c r="BL1132" s="16"/>
      <c r="BM1132" s="16"/>
      <c r="BN1132" s="16"/>
      <c r="BO1132" s="16"/>
      <c r="BP1132" s="16"/>
      <c r="BQ1132" s="16"/>
      <c r="BR1132" s="16"/>
      <c r="BS1132" s="16"/>
      <c r="BT1132" s="16"/>
      <c r="BU1132" s="16"/>
      <c r="BV1132" s="16"/>
      <c r="BW1132" s="16"/>
      <c r="BX1132" s="16"/>
      <c r="BY1132" s="16"/>
      <c r="BZ1132" s="16"/>
      <c r="CA1132" s="16"/>
      <c r="CB1132" s="16"/>
      <c r="CC1132" s="16"/>
      <c r="CD1132" s="16"/>
      <c r="CE1132" s="16"/>
      <c r="CF1132" s="16"/>
      <c r="CG1132" s="16"/>
      <c r="CH1132" s="16"/>
      <c r="CI1132" s="16"/>
      <c r="CJ1132" s="16"/>
      <c r="CK1132" s="16"/>
      <c r="CL1132" s="16"/>
      <c r="CM1132" s="16"/>
      <c r="CN1132" s="16"/>
      <c r="CO1132" s="16"/>
      <c r="CP1132" s="16"/>
      <c r="CQ1132" s="16"/>
      <c r="CR1132" s="16"/>
      <c r="CS1132" s="16"/>
      <c r="CT1132" s="16"/>
      <c r="CU1132" s="16"/>
      <c r="CV1132" s="16"/>
      <c r="CW1132" s="16"/>
      <c r="CX1132" s="16"/>
      <c r="CY1132" s="16"/>
      <c r="CZ1132" s="16"/>
      <c r="DA1132" s="16"/>
      <c r="DB1132" s="16"/>
      <c r="DC1132" s="16"/>
      <c r="DD1132" s="16"/>
      <c r="DE1132" s="16"/>
      <c r="DF1132" s="16"/>
      <c r="DG1132" s="16"/>
      <c r="DH1132" s="16"/>
      <c r="DI1132" s="16"/>
      <c r="DJ1132" s="16"/>
      <c r="DK1132" s="16"/>
      <c r="DL1132" s="16"/>
      <c r="DM1132" s="16"/>
      <c r="DN1132" s="16"/>
      <c r="DO1132" s="16"/>
      <c r="DP1132" s="16"/>
      <c r="DQ1132" s="16"/>
      <c r="DR1132" s="16"/>
      <c r="DS1132" s="16"/>
      <c r="DT1132" s="16"/>
      <c r="DU1132" s="16"/>
      <c r="DV1132" s="16"/>
      <c r="DW1132" s="16"/>
      <c r="DX1132" s="16"/>
      <c r="DY1132" s="16"/>
      <c r="DZ1132" s="16"/>
      <c r="EA1132" s="16"/>
      <c r="EB1132" s="16"/>
      <c r="EC1132" s="16"/>
      <c r="ED1132" s="16"/>
      <c r="EE1132" s="16"/>
      <c r="EF1132" s="16"/>
      <c r="EG1132" s="16"/>
      <c r="EH1132" s="16"/>
      <c r="EI1132" s="16"/>
      <c r="EJ1132" s="16"/>
      <c r="EK1132" s="16"/>
      <c r="EL1132" s="16"/>
      <c r="EM1132" s="16"/>
      <c r="EN1132" s="16"/>
      <c r="EO1132" s="16"/>
      <c r="EP1132" s="16"/>
      <c r="EQ1132" s="16"/>
      <c r="ER1132" s="16"/>
      <c r="ES1132" s="16"/>
      <c r="ET1132" s="16"/>
      <c r="EU1132" s="16"/>
      <c r="EV1132" s="16"/>
      <c r="EW1132" s="16"/>
      <c r="EX1132" s="16"/>
      <c r="EY1132" s="16"/>
      <c r="EZ1132" s="16"/>
      <c r="FA1132" s="16"/>
      <c r="FB1132" s="16"/>
      <c r="FC1132" s="16"/>
      <c r="FD1132" s="16"/>
      <c r="FE1132" s="16"/>
      <c r="FF1132" s="16"/>
      <c r="FG1132" s="16"/>
      <c r="FH1132" s="16"/>
      <c r="FI1132" s="16"/>
      <c r="FJ1132" s="16"/>
      <c r="FK1132" s="16"/>
      <c r="FL1132" s="16"/>
      <c r="FM1132" s="16"/>
      <c r="FN1132" s="16"/>
      <c r="FO1132" s="16"/>
      <c r="FP1132" s="16"/>
      <c r="FQ1132" s="16"/>
      <c r="FR1132" s="16"/>
      <c r="FS1132" s="16"/>
      <c r="FT1132" s="16"/>
      <c r="FU1132" s="16"/>
      <c r="FV1132" s="16"/>
      <c r="FW1132" s="16"/>
      <c r="FX1132" s="16"/>
      <c r="FY1132" s="16"/>
      <c r="FZ1132" s="17"/>
      <c r="GA1132" s="17"/>
      <c r="GB1132" s="17"/>
    </row>
    <row r="1133" spans="3:184" ht="14.25" customHeight="1">
      <c r="C1133" s="14"/>
      <c r="D1133" s="16"/>
      <c r="E1133" s="16"/>
      <c r="F1133" s="16"/>
      <c r="G1133" s="16"/>
      <c r="H1133" s="16"/>
      <c r="I1133" s="16"/>
      <c r="J1133" s="16"/>
      <c r="K1133" s="16"/>
      <c r="L1133" s="16"/>
      <c r="M1133" s="16"/>
      <c r="N1133" s="16"/>
      <c r="O1133" s="16"/>
      <c r="P1133" s="16"/>
      <c r="Q1133" s="16"/>
      <c r="R1133" s="16"/>
      <c r="S1133" s="16"/>
      <c r="T1133" s="16"/>
      <c r="U1133" s="16"/>
      <c r="V1133" s="16"/>
      <c r="W1133" s="16"/>
      <c r="X1133" s="16"/>
      <c r="Y1133" s="16"/>
      <c r="Z1133" s="16"/>
      <c r="AA1133" s="16"/>
      <c r="AB1133" s="16"/>
      <c r="AC1133" s="16"/>
      <c r="AD1133" s="16"/>
      <c r="AE1133" s="16"/>
      <c r="AF1133" s="16"/>
      <c r="AG1133" s="16"/>
      <c r="AH1133" s="16"/>
      <c r="AI1133" s="16"/>
      <c r="AJ1133" s="16"/>
      <c r="AK1133" s="16"/>
      <c r="AL1133" s="16"/>
      <c r="AM1133" s="16"/>
      <c r="AN1133" s="16"/>
      <c r="AO1133" s="16"/>
      <c r="AP1133" s="16"/>
      <c r="AQ1133" s="16"/>
      <c r="AR1133" s="16"/>
      <c r="AS1133" s="16"/>
      <c r="AT1133" s="16"/>
      <c r="AU1133" s="16"/>
      <c r="AV1133" s="16"/>
      <c r="AW1133" s="16"/>
      <c r="AX1133" s="16"/>
      <c r="AY1133" s="16"/>
      <c r="AZ1133" s="16"/>
      <c r="BA1133" s="16"/>
      <c r="BB1133" s="16"/>
      <c r="BC1133" s="16"/>
      <c r="BD1133" s="16"/>
      <c r="BE1133" s="16"/>
      <c r="BF1133" s="16"/>
      <c r="BG1133" s="16"/>
      <c r="BH1133" s="16"/>
      <c r="BI1133" s="16"/>
      <c r="BJ1133" s="16"/>
      <c r="BK1133" s="16"/>
      <c r="BL1133" s="16"/>
      <c r="BM1133" s="16"/>
      <c r="BN1133" s="16"/>
      <c r="BO1133" s="16"/>
      <c r="BP1133" s="16"/>
      <c r="BQ1133" s="16"/>
      <c r="BR1133" s="16"/>
      <c r="BS1133" s="16"/>
      <c r="BT1133" s="16"/>
      <c r="BU1133" s="16"/>
      <c r="BV1133" s="16"/>
      <c r="BW1133" s="16"/>
      <c r="BX1133" s="16"/>
      <c r="BY1133" s="16"/>
      <c r="BZ1133" s="16"/>
      <c r="CA1133" s="16"/>
      <c r="CB1133" s="16"/>
      <c r="CC1133" s="16"/>
      <c r="CD1133" s="16"/>
      <c r="CE1133" s="16"/>
      <c r="CF1133" s="16"/>
      <c r="CG1133" s="16"/>
      <c r="CH1133" s="16"/>
      <c r="CI1133" s="16"/>
      <c r="CJ1133" s="16"/>
      <c r="CK1133" s="16"/>
      <c r="CL1133" s="16"/>
      <c r="CM1133" s="16"/>
      <c r="CN1133" s="16"/>
      <c r="CO1133" s="16"/>
      <c r="CP1133" s="16"/>
      <c r="CQ1133" s="16"/>
      <c r="CR1133" s="16"/>
      <c r="CS1133" s="16"/>
      <c r="CT1133" s="16"/>
      <c r="CU1133" s="16"/>
      <c r="CV1133" s="16"/>
      <c r="CW1133" s="16"/>
      <c r="CX1133" s="16"/>
      <c r="CY1133" s="16"/>
      <c r="CZ1133" s="16"/>
      <c r="DA1133" s="16"/>
      <c r="DB1133" s="16"/>
      <c r="DC1133" s="16"/>
      <c r="DD1133" s="16"/>
      <c r="DE1133" s="16"/>
      <c r="DF1133" s="16"/>
      <c r="DG1133" s="16"/>
      <c r="DH1133" s="16"/>
      <c r="DI1133" s="16"/>
      <c r="DJ1133" s="16"/>
      <c r="DK1133" s="16"/>
      <c r="DL1133" s="16"/>
      <c r="DM1133" s="16"/>
      <c r="DN1133" s="16"/>
      <c r="DO1133" s="16"/>
      <c r="DP1133" s="16"/>
      <c r="DQ1133" s="16"/>
      <c r="DR1133" s="16"/>
      <c r="DS1133" s="16"/>
      <c r="DT1133" s="16"/>
      <c r="DU1133" s="16"/>
      <c r="DV1133" s="16"/>
      <c r="DW1133" s="16"/>
      <c r="DX1133" s="16"/>
      <c r="DY1133" s="16"/>
      <c r="DZ1133" s="16"/>
      <c r="EA1133" s="16"/>
      <c r="EB1133" s="16"/>
      <c r="EC1133" s="16"/>
      <c r="ED1133" s="16"/>
      <c r="EE1133" s="16"/>
      <c r="EF1133" s="16"/>
      <c r="EG1133" s="16"/>
      <c r="EH1133" s="16"/>
      <c r="EI1133" s="16"/>
      <c r="EJ1133" s="16"/>
      <c r="EK1133" s="16"/>
      <c r="EL1133" s="16"/>
      <c r="EM1133" s="16"/>
      <c r="EN1133" s="16"/>
      <c r="EO1133" s="16"/>
      <c r="EP1133" s="16"/>
      <c r="EQ1133" s="16"/>
      <c r="ER1133" s="16"/>
      <c r="ES1133" s="16"/>
      <c r="ET1133" s="16"/>
      <c r="EU1133" s="16"/>
      <c r="EV1133" s="16"/>
      <c r="EW1133" s="16"/>
      <c r="EX1133" s="16"/>
      <c r="EY1133" s="16"/>
      <c r="EZ1133" s="16"/>
      <c r="FA1133" s="16"/>
      <c r="FB1133" s="16"/>
      <c r="FC1133" s="16"/>
      <c r="FD1133" s="16"/>
      <c r="FE1133" s="16"/>
      <c r="FF1133" s="16"/>
      <c r="FG1133" s="16"/>
      <c r="FH1133" s="16"/>
      <c r="FI1133" s="16"/>
      <c r="FJ1133" s="16"/>
      <c r="FK1133" s="16"/>
      <c r="FL1133" s="16"/>
      <c r="FM1133" s="16"/>
      <c r="FN1133" s="16"/>
      <c r="FO1133" s="16"/>
      <c r="FP1133" s="16"/>
      <c r="FQ1133" s="16"/>
      <c r="FR1133" s="16"/>
      <c r="FS1133" s="16"/>
      <c r="FT1133" s="16"/>
      <c r="FU1133" s="16"/>
      <c r="FV1133" s="16"/>
      <c r="FW1133" s="16"/>
      <c r="FX1133" s="16"/>
      <c r="FY1133" s="16"/>
      <c r="FZ1133" s="17"/>
      <c r="GA1133" s="17"/>
      <c r="GB1133" s="17"/>
    </row>
    <row r="1134" spans="3:184" ht="14.25" customHeight="1">
      <c r="C1134" s="14"/>
      <c r="D1134" s="16"/>
      <c r="E1134" s="16"/>
      <c r="F1134" s="16"/>
      <c r="G1134" s="16"/>
      <c r="H1134" s="16"/>
      <c r="I1134" s="16"/>
      <c r="J1134" s="16"/>
      <c r="K1134" s="16"/>
      <c r="L1134" s="16"/>
      <c r="M1134" s="16"/>
      <c r="N1134" s="16"/>
      <c r="O1134" s="16"/>
      <c r="P1134" s="16"/>
      <c r="Q1134" s="16"/>
      <c r="R1134" s="16"/>
      <c r="S1134" s="16"/>
      <c r="T1134" s="16"/>
      <c r="U1134" s="16"/>
      <c r="V1134" s="16"/>
      <c r="W1134" s="16"/>
      <c r="X1134" s="16"/>
      <c r="Y1134" s="16"/>
      <c r="Z1134" s="16"/>
      <c r="AA1134" s="16"/>
      <c r="AB1134" s="16"/>
      <c r="AC1134" s="16"/>
      <c r="AD1134" s="16"/>
      <c r="AE1134" s="16"/>
      <c r="AF1134" s="16"/>
      <c r="AG1134" s="16"/>
      <c r="AH1134" s="16"/>
      <c r="AI1134" s="16"/>
      <c r="AJ1134" s="16"/>
      <c r="AK1134" s="16"/>
      <c r="AL1134" s="16"/>
      <c r="AM1134" s="16"/>
      <c r="AN1134" s="16"/>
      <c r="AO1134" s="16"/>
      <c r="AP1134" s="16"/>
      <c r="AQ1134" s="16"/>
      <c r="AR1134" s="16"/>
      <c r="AS1134" s="16"/>
      <c r="AT1134" s="16"/>
      <c r="AU1134" s="16"/>
      <c r="AV1134" s="16"/>
      <c r="AW1134" s="16"/>
      <c r="AX1134" s="16"/>
      <c r="AY1134" s="16"/>
      <c r="AZ1134" s="16"/>
      <c r="BA1134" s="16"/>
      <c r="BB1134" s="16"/>
      <c r="BC1134" s="16"/>
      <c r="BD1134" s="16"/>
      <c r="BE1134" s="16"/>
      <c r="BF1134" s="16"/>
      <c r="BG1134" s="16"/>
      <c r="BH1134" s="16"/>
      <c r="BI1134" s="16"/>
      <c r="BJ1134" s="16"/>
      <c r="BK1134" s="16"/>
      <c r="BL1134" s="16"/>
      <c r="BM1134" s="16"/>
      <c r="BN1134" s="16"/>
      <c r="BO1134" s="16"/>
      <c r="BP1134" s="16"/>
      <c r="BQ1134" s="16"/>
      <c r="BR1134" s="16"/>
      <c r="BS1134" s="16"/>
      <c r="BT1134" s="16"/>
      <c r="BU1134" s="16"/>
      <c r="BV1134" s="16"/>
      <c r="BW1134" s="16"/>
      <c r="BX1134" s="16"/>
      <c r="BY1134" s="16"/>
      <c r="BZ1134" s="16"/>
      <c r="CA1134" s="16"/>
      <c r="CB1134" s="16"/>
      <c r="CC1134" s="16"/>
      <c r="CD1134" s="16"/>
      <c r="CE1134" s="16"/>
      <c r="CF1134" s="16"/>
      <c r="CG1134" s="16"/>
      <c r="CH1134" s="16"/>
      <c r="CI1134" s="16"/>
      <c r="CJ1134" s="16"/>
      <c r="CK1134" s="16"/>
      <c r="CL1134" s="16"/>
      <c r="CM1134" s="16"/>
      <c r="CN1134" s="16"/>
      <c r="CO1134" s="16"/>
      <c r="CP1134" s="16"/>
      <c r="CQ1134" s="16"/>
      <c r="CR1134" s="16"/>
      <c r="CS1134" s="16"/>
      <c r="CT1134" s="16"/>
      <c r="CU1134" s="16"/>
      <c r="CV1134" s="16"/>
      <c r="CW1134" s="16"/>
      <c r="CX1134" s="16"/>
      <c r="CY1134" s="16"/>
      <c r="CZ1134" s="16"/>
      <c r="DA1134" s="16"/>
      <c r="DB1134" s="16"/>
      <c r="DC1134" s="16"/>
      <c r="DD1134" s="16"/>
      <c r="DE1134" s="16"/>
      <c r="DF1134" s="16"/>
      <c r="DG1134" s="16"/>
      <c r="DH1134" s="16"/>
      <c r="DI1134" s="16"/>
      <c r="DJ1134" s="16"/>
      <c r="DK1134" s="16"/>
      <c r="DL1134" s="16"/>
      <c r="DM1134" s="16"/>
      <c r="DN1134" s="16"/>
      <c r="DO1134" s="16"/>
      <c r="DP1134" s="16"/>
      <c r="DQ1134" s="16"/>
      <c r="DR1134" s="16"/>
      <c r="DS1134" s="16"/>
      <c r="DT1134" s="16"/>
      <c r="DU1134" s="16"/>
      <c r="DV1134" s="16"/>
      <c r="DW1134" s="16"/>
      <c r="DX1134" s="16"/>
      <c r="DY1134" s="16"/>
      <c r="DZ1134" s="16"/>
      <c r="EA1134" s="16"/>
      <c r="EB1134" s="16"/>
      <c r="EC1134" s="16"/>
      <c r="ED1134" s="16"/>
      <c r="EE1134" s="16"/>
      <c r="EF1134" s="16"/>
      <c r="EG1134" s="16"/>
      <c r="EH1134" s="16"/>
      <c r="EI1134" s="16"/>
      <c r="EJ1134" s="16"/>
      <c r="EK1134" s="16"/>
      <c r="EL1134" s="16"/>
      <c r="EM1134" s="16"/>
      <c r="EN1134" s="16"/>
      <c r="EO1134" s="16"/>
      <c r="EP1134" s="16"/>
      <c r="EQ1134" s="16"/>
      <c r="ER1134" s="16"/>
      <c r="ES1134" s="16"/>
      <c r="ET1134" s="16"/>
      <c r="EU1134" s="16"/>
      <c r="EV1134" s="16"/>
      <c r="EW1134" s="16"/>
      <c r="EX1134" s="16"/>
      <c r="EY1134" s="16"/>
      <c r="EZ1134" s="16"/>
      <c r="FA1134" s="16"/>
      <c r="FB1134" s="16"/>
      <c r="FC1134" s="16"/>
      <c r="FD1134" s="16"/>
      <c r="FE1134" s="16"/>
      <c r="FF1134" s="16"/>
      <c r="FG1134" s="16"/>
      <c r="FH1134" s="16"/>
      <c r="FI1134" s="16"/>
      <c r="FJ1134" s="16"/>
      <c r="FK1134" s="16"/>
      <c r="FL1134" s="16"/>
      <c r="FM1134" s="16"/>
      <c r="FN1134" s="16"/>
      <c r="FO1134" s="16"/>
      <c r="FP1134" s="16"/>
      <c r="FQ1134" s="16"/>
      <c r="FR1134" s="16"/>
      <c r="FS1134" s="16"/>
      <c r="FT1134" s="16"/>
      <c r="FU1134" s="16"/>
      <c r="FV1134" s="16"/>
      <c r="FW1134" s="16"/>
      <c r="FX1134" s="16"/>
      <c r="FY1134" s="16"/>
      <c r="FZ1134" s="17"/>
      <c r="GA1134" s="17"/>
      <c r="GB1134" s="17"/>
    </row>
    <row r="1135" spans="3:184" ht="14.25" customHeight="1">
      <c r="C1135" s="14"/>
      <c r="D1135" s="16"/>
      <c r="E1135" s="16"/>
      <c r="F1135" s="16"/>
      <c r="G1135" s="16"/>
      <c r="H1135" s="16"/>
      <c r="I1135" s="16"/>
      <c r="J1135" s="16"/>
      <c r="K1135" s="16"/>
      <c r="L1135" s="16"/>
      <c r="M1135" s="16"/>
      <c r="N1135" s="16"/>
      <c r="O1135" s="16"/>
      <c r="P1135" s="16"/>
      <c r="Q1135" s="16"/>
      <c r="R1135" s="16"/>
      <c r="S1135" s="16"/>
      <c r="T1135" s="16"/>
      <c r="U1135" s="16"/>
      <c r="V1135" s="16"/>
      <c r="W1135" s="16"/>
      <c r="X1135" s="16"/>
      <c r="Y1135" s="16"/>
      <c r="Z1135" s="16"/>
      <c r="AA1135" s="16"/>
      <c r="AB1135" s="16"/>
      <c r="AC1135" s="16"/>
      <c r="AD1135" s="16"/>
      <c r="AE1135" s="16"/>
      <c r="AF1135" s="16"/>
      <c r="AG1135" s="16"/>
      <c r="AH1135" s="16"/>
      <c r="AI1135" s="16"/>
      <c r="AJ1135" s="16"/>
      <c r="AK1135" s="16"/>
      <c r="AL1135" s="16"/>
      <c r="AM1135" s="16"/>
      <c r="AN1135" s="16"/>
      <c r="AO1135" s="16"/>
      <c r="AP1135" s="16"/>
      <c r="AQ1135" s="16"/>
      <c r="AR1135" s="16"/>
      <c r="AS1135" s="16"/>
      <c r="AT1135" s="16"/>
      <c r="AU1135" s="16"/>
      <c r="AV1135" s="16"/>
      <c r="AW1135" s="16"/>
      <c r="AX1135" s="16"/>
      <c r="AY1135" s="16"/>
      <c r="AZ1135" s="16"/>
      <c r="BA1135" s="16"/>
      <c r="BB1135" s="16"/>
      <c r="BC1135" s="16"/>
      <c r="BD1135" s="16"/>
      <c r="BE1135" s="16"/>
      <c r="BF1135" s="16"/>
      <c r="BG1135" s="16"/>
      <c r="BH1135" s="16"/>
      <c r="BI1135" s="16"/>
      <c r="BJ1135" s="16"/>
      <c r="BK1135" s="16"/>
      <c r="BL1135" s="16"/>
      <c r="BM1135" s="16"/>
      <c r="BN1135" s="16"/>
      <c r="BO1135" s="16"/>
      <c r="BP1135" s="16"/>
      <c r="BQ1135" s="16"/>
      <c r="BR1135" s="16"/>
      <c r="BS1135" s="16"/>
      <c r="BT1135" s="16"/>
      <c r="BU1135" s="16"/>
      <c r="BV1135" s="16"/>
      <c r="BW1135" s="16"/>
      <c r="BX1135" s="16"/>
      <c r="BY1135" s="16"/>
      <c r="BZ1135" s="16"/>
      <c r="CA1135" s="16"/>
      <c r="CB1135" s="16"/>
      <c r="CC1135" s="16"/>
      <c r="CD1135" s="16"/>
      <c r="CE1135" s="16"/>
      <c r="CF1135" s="16"/>
      <c r="CG1135" s="16"/>
      <c r="CH1135" s="16"/>
      <c r="CI1135" s="16"/>
      <c r="CJ1135" s="16"/>
      <c r="CK1135" s="16"/>
      <c r="CL1135" s="16"/>
      <c r="CM1135" s="16"/>
      <c r="CN1135" s="16"/>
      <c r="CO1135" s="16"/>
      <c r="CP1135" s="16"/>
      <c r="CQ1135" s="16"/>
      <c r="CR1135" s="16"/>
      <c r="CS1135" s="16"/>
      <c r="CT1135" s="16"/>
      <c r="CU1135" s="16"/>
      <c r="CV1135" s="16"/>
      <c r="CW1135" s="16"/>
      <c r="CX1135" s="16"/>
      <c r="CY1135" s="16"/>
      <c r="CZ1135" s="16"/>
      <c r="DA1135" s="16"/>
      <c r="DB1135" s="16"/>
      <c r="DC1135" s="16"/>
      <c r="DD1135" s="16"/>
      <c r="DE1135" s="16"/>
      <c r="DF1135" s="16"/>
      <c r="DG1135" s="16"/>
      <c r="DH1135" s="16"/>
      <c r="DI1135" s="16"/>
      <c r="DJ1135" s="16"/>
      <c r="DK1135" s="16"/>
      <c r="DL1135" s="16"/>
      <c r="DM1135" s="16"/>
      <c r="DN1135" s="16"/>
      <c r="DO1135" s="16"/>
      <c r="DP1135" s="16"/>
      <c r="DQ1135" s="16"/>
      <c r="DR1135" s="16"/>
      <c r="DS1135" s="16"/>
      <c r="DT1135" s="16"/>
      <c r="DU1135" s="16"/>
      <c r="DV1135" s="16"/>
      <c r="DW1135" s="16"/>
      <c r="DX1135" s="16"/>
      <c r="DY1135" s="16"/>
      <c r="DZ1135" s="16"/>
      <c r="EA1135" s="16"/>
      <c r="EB1135" s="16"/>
      <c r="EC1135" s="16"/>
      <c r="ED1135" s="16"/>
      <c r="EE1135" s="16"/>
      <c r="EF1135" s="16"/>
      <c r="EG1135" s="16"/>
      <c r="EH1135" s="16"/>
      <c r="EI1135" s="16"/>
      <c r="EJ1135" s="16"/>
      <c r="EK1135" s="16"/>
      <c r="EL1135" s="16"/>
      <c r="EM1135" s="16"/>
      <c r="EN1135" s="16"/>
      <c r="EO1135" s="16"/>
      <c r="EP1135" s="16"/>
      <c r="EQ1135" s="16"/>
      <c r="ER1135" s="16"/>
      <c r="ES1135" s="16"/>
      <c r="ET1135" s="16"/>
      <c r="EU1135" s="16"/>
      <c r="EV1135" s="16"/>
      <c r="EW1135" s="16"/>
      <c r="EX1135" s="16"/>
      <c r="EY1135" s="16"/>
      <c r="EZ1135" s="16"/>
      <c r="FA1135" s="16"/>
      <c r="FB1135" s="16"/>
      <c r="FC1135" s="16"/>
      <c r="FD1135" s="16"/>
      <c r="FE1135" s="16"/>
      <c r="FF1135" s="16"/>
      <c r="FG1135" s="16"/>
      <c r="FH1135" s="16"/>
      <c r="FI1135" s="16"/>
      <c r="FJ1135" s="16"/>
      <c r="FK1135" s="16"/>
      <c r="FL1135" s="16"/>
      <c r="FM1135" s="16"/>
      <c r="FN1135" s="16"/>
      <c r="FO1135" s="16"/>
      <c r="FP1135" s="16"/>
      <c r="FQ1135" s="16"/>
      <c r="FR1135" s="16"/>
      <c r="FS1135" s="16"/>
      <c r="FT1135" s="16"/>
      <c r="FU1135" s="16"/>
      <c r="FV1135" s="16"/>
      <c r="FW1135" s="16"/>
      <c r="FX1135" s="16"/>
      <c r="FY1135" s="16"/>
      <c r="FZ1135" s="17"/>
      <c r="GA1135" s="17"/>
      <c r="GB1135" s="17"/>
    </row>
    <row r="1136" spans="3:184" ht="14.25" customHeight="1">
      <c r="C1136" s="14"/>
      <c r="D1136" s="16"/>
      <c r="E1136" s="16"/>
      <c r="F1136" s="16"/>
      <c r="G1136" s="16"/>
      <c r="H1136" s="16"/>
      <c r="I1136" s="16"/>
      <c r="J1136" s="16"/>
      <c r="K1136" s="16"/>
      <c r="L1136" s="16"/>
      <c r="M1136" s="16"/>
      <c r="N1136" s="16"/>
      <c r="O1136" s="16"/>
      <c r="P1136" s="16"/>
      <c r="Q1136" s="16"/>
      <c r="R1136" s="16"/>
      <c r="S1136" s="16"/>
      <c r="T1136" s="16"/>
      <c r="U1136" s="16"/>
      <c r="V1136" s="16"/>
      <c r="W1136" s="16"/>
      <c r="X1136" s="16"/>
      <c r="Y1136" s="16"/>
      <c r="Z1136" s="16"/>
      <c r="AA1136" s="16"/>
      <c r="AB1136" s="16"/>
      <c r="AC1136" s="16"/>
      <c r="AD1136" s="16"/>
      <c r="AE1136" s="16"/>
      <c r="AF1136" s="16"/>
      <c r="AG1136" s="16"/>
      <c r="AH1136" s="16"/>
      <c r="AI1136" s="16"/>
      <c r="AJ1136" s="16"/>
      <c r="AK1136" s="16"/>
      <c r="AL1136" s="16"/>
      <c r="AM1136" s="16"/>
      <c r="AN1136" s="16"/>
      <c r="AO1136" s="16"/>
      <c r="AP1136" s="16"/>
      <c r="AQ1136" s="16"/>
      <c r="AR1136" s="16"/>
      <c r="AS1136" s="16"/>
      <c r="AT1136" s="16"/>
      <c r="AU1136" s="16"/>
      <c r="AV1136" s="16"/>
      <c r="AW1136" s="16"/>
      <c r="AX1136" s="16"/>
      <c r="AY1136" s="16"/>
      <c r="AZ1136" s="16"/>
      <c r="BA1136" s="16"/>
      <c r="BB1136" s="16"/>
      <c r="BC1136" s="16"/>
      <c r="BD1136" s="16"/>
      <c r="BE1136" s="16"/>
      <c r="BF1136" s="16"/>
      <c r="BG1136" s="16"/>
      <c r="BH1136" s="16"/>
      <c r="BI1136" s="16"/>
      <c r="BJ1136" s="16"/>
      <c r="BK1136" s="16"/>
      <c r="BL1136" s="16"/>
      <c r="BM1136" s="16"/>
      <c r="BN1136" s="16"/>
      <c r="BO1136" s="16"/>
      <c r="BP1136" s="16"/>
      <c r="BQ1136" s="16"/>
      <c r="BR1136" s="16"/>
      <c r="BS1136" s="16"/>
      <c r="BT1136" s="16"/>
      <c r="BU1136" s="16"/>
      <c r="BV1136" s="16"/>
      <c r="BW1136" s="16"/>
      <c r="BX1136" s="16"/>
      <c r="BY1136" s="16"/>
      <c r="BZ1136" s="16"/>
      <c r="CA1136" s="16"/>
      <c r="CB1136" s="16"/>
      <c r="CC1136" s="16"/>
      <c r="CD1136" s="16"/>
      <c r="CE1136" s="16"/>
      <c r="CF1136" s="16"/>
      <c r="CG1136" s="16"/>
      <c r="CH1136" s="16"/>
      <c r="CI1136" s="16"/>
      <c r="CJ1136" s="16"/>
      <c r="CK1136" s="16"/>
      <c r="CL1136" s="16"/>
      <c r="CM1136" s="16"/>
      <c r="CN1136" s="16"/>
      <c r="CO1136" s="16"/>
      <c r="CP1136" s="16"/>
      <c r="CQ1136" s="16"/>
      <c r="CR1136" s="16"/>
      <c r="CS1136" s="16"/>
      <c r="CT1136" s="16"/>
      <c r="CU1136" s="16"/>
      <c r="CV1136" s="16"/>
      <c r="CW1136" s="16"/>
      <c r="CX1136" s="16"/>
      <c r="CY1136" s="16"/>
      <c r="CZ1136" s="16"/>
      <c r="DA1136" s="16"/>
      <c r="DB1136" s="16"/>
      <c r="DC1136" s="16"/>
      <c r="DD1136" s="16"/>
      <c r="DE1136" s="16"/>
      <c r="DF1136" s="16"/>
      <c r="DG1136" s="16"/>
      <c r="DH1136" s="16"/>
      <c r="DI1136" s="16"/>
      <c r="DJ1136" s="16"/>
      <c r="DK1136" s="16"/>
      <c r="DL1136" s="16"/>
      <c r="DM1136" s="16"/>
      <c r="DN1136" s="16"/>
      <c r="DO1136" s="16"/>
      <c r="DP1136" s="16"/>
      <c r="DQ1136" s="16"/>
      <c r="DR1136" s="16"/>
      <c r="DS1136" s="16"/>
      <c r="DT1136" s="16"/>
      <c r="DU1136" s="16"/>
      <c r="DV1136" s="16"/>
      <c r="DW1136" s="16"/>
      <c r="DX1136" s="16"/>
      <c r="DY1136" s="16"/>
      <c r="DZ1136" s="16"/>
      <c r="EA1136" s="16"/>
      <c r="EB1136" s="16"/>
      <c r="EC1136" s="16"/>
      <c r="ED1136" s="16"/>
      <c r="EE1136" s="16"/>
      <c r="EF1136" s="16"/>
      <c r="EG1136" s="16"/>
      <c r="EH1136" s="16"/>
      <c r="EI1136" s="16"/>
      <c r="EJ1136" s="16"/>
      <c r="EK1136" s="16"/>
      <c r="EL1136" s="16"/>
      <c r="EM1136" s="16"/>
      <c r="EN1136" s="16"/>
      <c r="EO1136" s="16"/>
      <c r="EP1136" s="16"/>
      <c r="EQ1136" s="16"/>
      <c r="ER1136" s="16"/>
      <c r="ES1136" s="16"/>
      <c r="ET1136" s="16"/>
      <c r="EU1136" s="16"/>
      <c r="EV1136" s="16"/>
      <c r="EW1136" s="16"/>
      <c r="EX1136" s="16"/>
      <c r="EY1136" s="16"/>
      <c r="EZ1136" s="16"/>
      <c r="FA1136" s="16"/>
      <c r="FB1136" s="16"/>
      <c r="FC1136" s="16"/>
      <c r="FD1136" s="16"/>
      <c r="FE1136" s="16"/>
      <c r="FF1136" s="16"/>
      <c r="FG1136" s="16"/>
      <c r="FH1136" s="16"/>
      <c r="FI1136" s="16"/>
      <c r="FJ1136" s="16"/>
      <c r="FK1136" s="16"/>
      <c r="FL1136" s="16"/>
      <c r="FM1136" s="16"/>
      <c r="FN1136" s="16"/>
      <c r="FO1136" s="16"/>
      <c r="FP1136" s="16"/>
      <c r="FQ1136" s="16"/>
      <c r="FR1136" s="16"/>
      <c r="FS1136" s="16"/>
      <c r="FT1136" s="16"/>
      <c r="FU1136" s="16"/>
      <c r="FV1136" s="16"/>
      <c r="FW1136" s="16"/>
      <c r="FX1136" s="16"/>
      <c r="FY1136" s="16"/>
      <c r="FZ1136" s="17"/>
      <c r="GA1136" s="17"/>
      <c r="GB1136" s="17"/>
    </row>
    <row r="1137" spans="3:184" ht="14.25" customHeight="1">
      <c r="C1137" s="14"/>
      <c r="D1137" s="16"/>
      <c r="E1137" s="16"/>
      <c r="F1137" s="16"/>
      <c r="G1137" s="16"/>
      <c r="H1137" s="16"/>
      <c r="I1137" s="16"/>
      <c r="J1137" s="16"/>
      <c r="K1137" s="16"/>
      <c r="L1137" s="16"/>
      <c r="M1137" s="16"/>
      <c r="N1137" s="16"/>
      <c r="O1137" s="16"/>
      <c r="P1137" s="16"/>
      <c r="Q1137" s="16"/>
      <c r="R1137" s="16"/>
      <c r="S1137" s="16"/>
      <c r="T1137" s="16"/>
      <c r="U1137" s="16"/>
      <c r="V1137" s="16"/>
      <c r="W1137" s="16"/>
      <c r="X1137" s="16"/>
      <c r="Y1137" s="16"/>
      <c r="Z1137" s="16"/>
      <c r="AA1137" s="16"/>
      <c r="AB1137" s="16"/>
      <c r="AC1137" s="16"/>
      <c r="AD1137" s="16"/>
      <c r="AE1137" s="16"/>
      <c r="AF1137" s="16"/>
      <c r="AG1137" s="16"/>
      <c r="AH1137" s="16"/>
      <c r="AI1137" s="16"/>
      <c r="AJ1137" s="16"/>
      <c r="AK1137" s="16"/>
      <c r="AL1137" s="16"/>
      <c r="AM1137" s="16"/>
      <c r="AN1137" s="16"/>
      <c r="AO1137" s="16"/>
      <c r="AP1137" s="16"/>
      <c r="AQ1137" s="16"/>
      <c r="AR1137" s="16"/>
      <c r="AS1137" s="16"/>
      <c r="AT1137" s="16"/>
      <c r="AU1137" s="16"/>
      <c r="AV1137" s="16"/>
      <c r="AW1137" s="16"/>
      <c r="AX1137" s="16"/>
      <c r="AY1137" s="16"/>
      <c r="AZ1137" s="16"/>
      <c r="BA1137" s="16"/>
      <c r="BB1137" s="16"/>
      <c r="BC1137" s="16"/>
      <c r="BD1137" s="16"/>
      <c r="BE1137" s="16"/>
      <c r="BF1137" s="16"/>
      <c r="BG1137" s="16"/>
      <c r="BH1137" s="16"/>
      <c r="BI1137" s="16"/>
      <c r="BJ1137" s="16"/>
      <c r="BK1137" s="16"/>
      <c r="BL1137" s="16"/>
      <c r="BM1137" s="16"/>
      <c r="BN1137" s="16"/>
      <c r="BO1137" s="16"/>
      <c r="BP1137" s="16"/>
      <c r="BQ1137" s="16"/>
      <c r="BR1137" s="16"/>
      <c r="BS1137" s="16"/>
      <c r="BT1137" s="16"/>
      <c r="BU1137" s="16"/>
      <c r="BV1137" s="16"/>
      <c r="BW1137" s="16"/>
      <c r="BX1137" s="16"/>
      <c r="BY1137" s="16"/>
      <c r="BZ1137" s="16"/>
      <c r="CA1137" s="16"/>
      <c r="CB1137" s="16"/>
      <c r="CC1137" s="16"/>
      <c r="CD1137" s="16"/>
      <c r="CE1137" s="16"/>
      <c r="CF1137" s="16"/>
      <c r="CG1137" s="16"/>
      <c r="CH1137" s="16"/>
      <c r="CI1137" s="16"/>
      <c r="CJ1137" s="16"/>
      <c r="CK1137" s="16"/>
      <c r="CL1137" s="16"/>
      <c r="CM1137" s="16"/>
      <c r="CN1137" s="16"/>
      <c r="CO1137" s="16"/>
      <c r="CP1137" s="16"/>
      <c r="CQ1137" s="16"/>
      <c r="CR1137" s="16"/>
      <c r="CS1137" s="16"/>
      <c r="CT1137" s="16"/>
      <c r="CU1137" s="16"/>
      <c r="CV1137" s="16"/>
      <c r="CW1137" s="16"/>
      <c r="CX1137" s="16"/>
      <c r="CY1137" s="16"/>
      <c r="CZ1137" s="16"/>
      <c r="DA1137" s="16"/>
      <c r="DB1137" s="16"/>
      <c r="DC1137" s="16"/>
      <c r="DD1137" s="16"/>
      <c r="DE1137" s="16"/>
      <c r="DF1137" s="16"/>
      <c r="DG1137" s="16"/>
      <c r="DH1137" s="16"/>
      <c r="DI1137" s="16"/>
      <c r="DJ1137" s="16"/>
      <c r="DK1137" s="16"/>
      <c r="DL1137" s="16"/>
      <c r="DM1137" s="16"/>
      <c r="DN1137" s="16"/>
      <c r="DO1137" s="16"/>
      <c r="DP1137" s="16"/>
      <c r="DQ1137" s="16"/>
      <c r="DR1137" s="16"/>
      <c r="DS1137" s="16"/>
      <c r="DT1137" s="16"/>
      <c r="DU1137" s="16"/>
      <c r="DV1137" s="16"/>
      <c r="DW1137" s="16"/>
      <c r="DX1137" s="16"/>
      <c r="DY1137" s="16"/>
      <c r="DZ1137" s="16"/>
      <c r="EA1137" s="16"/>
      <c r="EB1137" s="16"/>
      <c r="EC1137" s="16"/>
      <c r="ED1137" s="16"/>
      <c r="EE1137" s="16"/>
      <c r="EF1137" s="16"/>
      <c r="EG1137" s="16"/>
      <c r="EH1137" s="16"/>
      <c r="EI1137" s="16"/>
      <c r="EJ1137" s="16"/>
      <c r="EK1137" s="16"/>
      <c r="EL1137" s="16"/>
      <c r="EM1137" s="16"/>
      <c r="EN1137" s="16"/>
      <c r="EO1137" s="16"/>
      <c r="EP1137" s="16"/>
      <c r="EQ1137" s="16"/>
      <c r="ER1137" s="16"/>
      <c r="ES1137" s="16"/>
      <c r="ET1137" s="16"/>
      <c r="EU1137" s="16"/>
      <c r="EV1137" s="16"/>
      <c r="EW1137" s="16"/>
      <c r="EX1137" s="16"/>
      <c r="EY1137" s="16"/>
      <c r="EZ1137" s="16"/>
      <c r="FA1137" s="16"/>
      <c r="FB1137" s="16"/>
      <c r="FC1137" s="16"/>
      <c r="FD1137" s="16"/>
      <c r="FE1137" s="16"/>
      <c r="FF1137" s="16"/>
      <c r="FG1137" s="16"/>
      <c r="FH1137" s="16"/>
      <c r="FI1137" s="16"/>
      <c r="FJ1137" s="16"/>
      <c r="FK1137" s="16"/>
      <c r="FL1137" s="16"/>
      <c r="FM1137" s="16"/>
      <c r="FN1137" s="16"/>
      <c r="FO1137" s="16"/>
      <c r="FP1137" s="16"/>
      <c r="FQ1137" s="16"/>
      <c r="FR1137" s="16"/>
      <c r="FS1137" s="16"/>
      <c r="FT1137" s="16"/>
      <c r="FU1137" s="16"/>
      <c r="FV1137" s="16"/>
      <c r="FW1137" s="16"/>
      <c r="FX1137" s="16"/>
      <c r="FY1137" s="16"/>
      <c r="FZ1137" s="17"/>
      <c r="GA1137" s="17"/>
      <c r="GB1137" s="17"/>
    </row>
    <row r="1138" spans="3:184" ht="14.25" customHeight="1">
      <c r="C1138" s="14"/>
      <c r="D1138" s="16"/>
      <c r="E1138" s="16"/>
      <c r="F1138" s="16"/>
      <c r="G1138" s="16"/>
      <c r="H1138" s="16"/>
      <c r="I1138" s="16"/>
      <c r="J1138" s="16"/>
      <c r="K1138" s="16"/>
      <c r="L1138" s="16"/>
      <c r="M1138" s="16"/>
      <c r="N1138" s="16"/>
      <c r="O1138" s="16"/>
      <c r="P1138" s="16"/>
      <c r="Q1138" s="16"/>
      <c r="R1138" s="16"/>
      <c r="S1138" s="16"/>
      <c r="T1138" s="16"/>
      <c r="U1138" s="16"/>
      <c r="V1138" s="16"/>
      <c r="W1138" s="16"/>
      <c r="X1138" s="16"/>
      <c r="Y1138" s="16"/>
      <c r="Z1138" s="16"/>
      <c r="AA1138" s="16"/>
      <c r="AB1138" s="16"/>
      <c r="AC1138" s="16"/>
      <c r="AD1138" s="16"/>
      <c r="AE1138" s="16"/>
      <c r="AF1138" s="16"/>
      <c r="AG1138" s="16"/>
      <c r="AH1138" s="16"/>
      <c r="AI1138" s="16"/>
      <c r="AJ1138" s="16"/>
      <c r="AK1138" s="16"/>
      <c r="AL1138" s="16"/>
      <c r="AM1138" s="16"/>
      <c r="AN1138" s="16"/>
      <c r="AO1138" s="16"/>
      <c r="AP1138" s="16"/>
      <c r="AQ1138" s="16"/>
      <c r="AR1138" s="16"/>
      <c r="AS1138" s="16"/>
      <c r="AT1138" s="16"/>
      <c r="AU1138" s="16"/>
      <c r="AV1138" s="16"/>
      <c r="AW1138" s="16"/>
      <c r="AX1138" s="16"/>
      <c r="AY1138" s="16"/>
      <c r="AZ1138" s="16"/>
      <c r="BA1138" s="16"/>
      <c r="BB1138" s="16"/>
      <c r="BC1138" s="16"/>
      <c r="BD1138" s="16"/>
      <c r="BE1138" s="16"/>
      <c r="BF1138" s="16"/>
      <c r="BG1138" s="16"/>
      <c r="BH1138" s="16"/>
      <c r="BI1138" s="16"/>
      <c r="BJ1138" s="16"/>
      <c r="BK1138" s="16"/>
      <c r="BL1138" s="16"/>
      <c r="BM1138" s="16"/>
      <c r="BN1138" s="16"/>
      <c r="BO1138" s="16"/>
      <c r="BP1138" s="16"/>
      <c r="BQ1138" s="16"/>
      <c r="BR1138" s="16"/>
      <c r="BS1138" s="16"/>
      <c r="BT1138" s="16"/>
      <c r="BU1138" s="16"/>
      <c r="BV1138" s="16"/>
      <c r="BW1138" s="16"/>
      <c r="BX1138" s="16"/>
      <c r="BY1138" s="16"/>
      <c r="BZ1138" s="16"/>
      <c r="CA1138" s="16"/>
      <c r="CB1138" s="16"/>
      <c r="CC1138" s="16"/>
      <c r="CD1138" s="16"/>
      <c r="CE1138" s="16"/>
      <c r="CF1138" s="16"/>
      <c r="CG1138" s="16"/>
      <c r="CH1138" s="16"/>
      <c r="CI1138" s="16"/>
      <c r="CJ1138" s="16"/>
      <c r="CK1138" s="16"/>
      <c r="CL1138" s="16"/>
      <c r="CM1138" s="16"/>
      <c r="CN1138" s="16"/>
      <c r="CO1138" s="16"/>
      <c r="CP1138" s="16"/>
      <c r="CQ1138" s="16"/>
      <c r="CR1138" s="16"/>
      <c r="CS1138" s="16"/>
      <c r="CT1138" s="16"/>
      <c r="CU1138" s="16"/>
      <c r="CV1138" s="16"/>
      <c r="CW1138" s="16"/>
      <c r="CX1138" s="16"/>
      <c r="CY1138" s="16"/>
      <c r="CZ1138" s="16"/>
      <c r="DA1138" s="16"/>
      <c r="DB1138" s="16"/>
      <c r="DC1138" s="16"/>
      <c r="DD1138" s="16"/>
      <c r="DE1138" s="16"/>
      <c r="DF1138" s="16"/>
      <c r="DG1138" s="16"/>
      <c r="DH1138" s="16"/>
      <c r="DI1138" s="16"/>
      <c r="DJ1138" s="16"/>
      <c r="DK1138" s="16"/>
      <c r="DL1138" s="16"/>
      <c r="DM1138" s="16"/>
      <c r="DN1138" s="16"/>
      <c r="DO1138" s="16"/>
      <c r="DP1138" s="16"/>
      <c r="DQ1138" s="16"/>
      <c r="DR1138" s="16"/>
      <c r="DS1138" s="16"/>
      <c r="DT1138" s="16"/>
      <c r="DU1138" s="16"/>
      <c r="DV1138" s="16"/>
      <c r="DW1138" s="16"/>
      <c r="DX1138" s="16"/>
      <c r="DY1138" s="16"/>
      <c r="DZ1138" s="16"/>
      <c r="EA1138" s="16"/>
      <c r="EB1138" s="16"/>
      <c r="EC1138" s="16"/>
      <c r="ED1138" s="16"/>
      <c r="EE1138" s="16"/>
      <c r="EF1138" s="16"/>
      <c r="EG1138" s="16"/>
      <c r="EH1138" s="16"/>
      <c r="EI1138" s="16"/>
      <c r="EJ1138" s="16"/>
      <c r="EK1138" s="16"/>
      <c r="EL1138" s="16"/>
      <c r="EM1138" s="16"/>
      <c r="EN1138" s="16"/>
      <c r="EO1138" s="16"/>
      <c r="EP1138" s="16"/>
      <c r="EQ1138" s="16"/>
      <c r="ER1138" s="16"/>
      <c r="ES1138" s="16"/>
      <c r="ET1138" s="16"/>
      <c r="EU1138" s="16"/>
      <c r="EV1138" s="16"/>
      <c r="EW1138" s="16"/>
      <c r="EX1138" s="16"/>
      <c r="EY1138" s="16"/>
      <c r="EZ1138" s="16"/>
      <c r="FA1138" s="16"/>
      <c r="FB1138" s="16"/>
      <c r="FC1138" s="16"/>
      <c r="FD1138" s="16"/>
      <c r="FE1138" s="16"/>
      <c r="FF1138" s="16"/>
      <c r="FG1138" s="16"/>
      <c r="FH1138" s="16"/>
      <c r="FI1138" s="16"/>
      <c r="FJ1138" s="16"/>
      <c r="FK1138" s="16"/>
      <c r="FL1138" s="16"/>
      <c r="FM1138" s="16"/>
      <c r="FN1138" s="16"/>
      <c r="FO1138" s="16"/>
      <c r="FP1138" s="16"/>
      <c r="FQ1138" s="16"/>
      <c r="FR1138" s="16"/>
      <c r="FS1138" s="16"/>
      <c r="FT1138" s="16"/>
      <c r="FU1138" s="16"/>
      <c r="FV1138" s="16"/>
      <c r="FW1138" s="16"/>
      <c r="FX1138" s="16"/>
      <c r="FY1138" s="16"/>
      <c r="FZ1138" s="17"/>
      <c r="GA1138" s="17"/>
      <c r="GB1138" s="17"/>
    </row>
    <row r="1139" spans="3:184" ht="14.25" customHeight="1">
      <c r="C1139" s="14"/>
      <c r="D1139" s="16"/>
      <c r="E1139" s="16"/>
      <c r="F1139" s="16"/>
      <c r="G1139" s="16"/>
      <c r="H1139" s="16"/>
      <c r="I1139" s="16"/>
      <c r="J1139" s="16"/>
      <c r="K1139" s="16"/>
      <c r="L1139" s="16"/>
      <c r="M1139" s="16"/>
      <c r="N1139" s="16"/>
      <c r="O1139" s="16"/>
      <c r="P1139" s="16"/>
      <c r="Q1139" s="16"/>
      <c r="R1139" s="16"/>
      <c r="S1139" s="16"/>
      <c r="T1139" s="16"/>
      <c r="U1139" s="16"/>
      <c r="V1139" s="16"/>
      <c r="W1139" s="16"/>
      <c r="X1139" s="16"/>
      <c r="Y1139" s="16"/>
      <c r="Z1139" s="16"/>
      <c r="AA1139" s="16"/>
      <c r="AB1139" s="16"/>
      <c r="AC1139" s="16"/>
      <c r="AD1139" s="16"/>
      <c r="AE1139" s="16"/>
      <c r="AF1139" s="16"/>
      <c r="AG1139" s="16"/>
      <c r="AH1139" s="16"/>
      <c r="AI1139" s="16"/>
      <c r="AJ1139" s="16"/>
      <c r="AK1139" s="16"/>
      <c r="AL1139" s="16"/>
      <c r="AM1139" s="16"/>
      <c r="AN1139" s="16"/>
      <c r="AO1139" s="16"/>
      <c r="AP1139" s="16"/>
      <c r="AQ1139" s="16"/>
      <c r="AR1139" s="16"/>
      <c r="AS1139" s="16"/>
      <c r="AT1139" s="16"/>
      <c r="AU1139" s="16"/>
      <c r="AV1139" s="16"/>
      <c r="AW1139" s="16"/>
      <c r="AX1139" s="16"/>
      <c r="AY1139" s="16"/>
      <c r="AZ1139" s="16"/>
      <c r="BA1139" s="16"/>
      <c r="BB1139" s="16"/>
      <c r="BC1139" s="16"/>
      <c r="BD1139" s="16"/>
      <c r="BE1139" s="16"/>
      <c r="BF1139" s="16"/>
      <c r="BG1139" s="16"/>
      <c r="BH1139" s="16"/>
      <c r="BI1139" s="16"/>
      <c r="BJ1139" s="16"/>
      <c r="BK1139" s="16"/>
      <c r="BL1139" s="16"/>
      <c r="BM1139" s="16"/>
      <c r="BN1139" s="16"/>
      <c r="BO1139" s="16"/>
      <c r="BP1139" s="16"/>
      <c r="BQ1139" s="16"/>
      <c r="BR1139" s="16"/>
      <c r="BS1139" s="16"/>
      <c r="BT1139" s="16"/>
      <c r="BU1139" s="16"/>
      <c r="BV1139" s="16"/>
      <c r="BW1139" s="16"/>
      <c r="BX1139" s="16"/>
      <c r="BY1139" s="16"/>
      <c r="BZ1139" s="16"/>
      <c r="CA1139" s="16"/>
      <c r="CB1139" s="16"/>
      <c r="CC1139" s="16"/>
      <c r="CD1139" s="16"/>
      <c r="CE1139" s="16"/>
      <c r="CF1139" s="16"/>
      <c r="CG1139" s="16"/>
      <c r="CH1139" s="16"/>
      <c r="CI1139" s="16"/>
      <c r="CJ1139" s="16"/>
      <c r="CK1139" s="16"/>
      <c r="CL1139" s="16"/>
      <c r="CM1139" s="16"/>
      <c r="CN1139" s="16"/>
      <c r="CO1139" s="16"/>
      <c r="CP1139" s="16"/>
      <c r="CQ1139" s="16"/>
      <c r="CR1139" s="16"/>
      <c r="CS1139" s="16"/>
      <c r="CT1139" s="16"/>
      <c r="CU1139" s="16"/>
      <c r="CV1139" s="16"/>
      <c r="CW1139" s="16"/>
      <c r="CX1139" s="16"/>
      <c r="CY1139" s="16"/>
      <c r="CZ1139" s="16"/>
      <c r="DA1139" s="16"/>
      <c r="DB1139" s="16"/>
      <c r="DC1139" s="16"/>
      <c r="DD1139" s="16"/>
      <c r="DE1139" s="16"/>
      <c r="DF1139" s="16"/>
      <c r="DG1139" s="16"/>
      <c r="DH1139" s="16"/>
      <c r="DI1139" s="16"/>
      <c r="DJ1139" s="16"/>
      <c r="DK1139" s="16"/>
      <c r="DL1139" s="16"/>
      <c r="DM1139" s="16"/>
      <c r="DN1139" s="16"/>
      <c r="DO1139" s="16"/>
      <c r="DP1139" s="16"/>
      <c r="DQ1139" s="16"/>
      <c r="DR1139" s="16"/>
      <c r="DS1139" s="16"/>
      <c r="DT1139" s="16"/>
      <c r="DU1139" s="16"/>
      <c r="DV1139" s="16"/>
      <c r="DW1139" s="16"/>
      <c r="DX1139" s="16"/>
      <c r="DY1139" s="16"/>
      <c r="DZ1139" s="16"/>
      <c r="EA1139" s="16"/>
      <c r="EB1139" s="16"/>
      <c r="EC1139" s="16"/>
      <c r="ED1139" s="16"/>
      <c r="EE1139" s="16"/>
      <c r="EF1139" s="16"/>
      <c r="EG1139" s="16"/>
      <c r="EH1139" s="16"/>
      <c r="EI1139" s="16"/>
      <c r="EJ1139" s="16"/>
      <c r="EK1139" s="16"/>
      <c r="EL1139" s="16"/>
      <c r="EM1139" s="16"/>
      <c r="EN1139" s="16"/>
      <c r="EO1139" s="16"/>
      <c r="EP1139" s="16"/>
      <c r="EQ1139" s="16"/>
      <c r="ER1139" s="16"/>
      <c r="ES1139" s="16"/>
      <c r="ET1139" s="16"/>
      <c r="EU1139" s="16"/>
      <c r="EV1139" s="16"/>
      <c r="EW1139" s="16"/>
      <c r="EX1139" s="16"/>
      <c r="EY1139" s="16"/>
      <c r="EZ1139" s="16"/>
      <c r="FA1139" s="16"/>
      <c r="FB1139" s="16"/>
      <c r="FC1139" s="16"/>
      <c r="FD1139" s="16"/>
      <c r="FE1139" s="16"/>
      <c r="FF1139" s="16"/>
      <c r="FG1139" s="16"/>
      <c r="FH1139" s="16"/>
      <c r="FI1139" s="16"/>
      <c r="FJ1139" s="16"/>
      <c r="FK1139" s="16"/>
      <c r="FL1139" s="16"/>
      <c r="FM1139" s="16"/>
      <c r="FN1139" s="16"/>
      <c r="FO1139" s="16"/>
      <c r="FP1139" s="16"/>
      <c r="FQ1139" s="16"/>
      <c r="FR1139" s="16"/>
      <c r="FS1139" s="16"/>
      <c r="FT1139" s="16"/>
      <c r="FU1139" s="16"/>
      <c r="FV1139" s="16"/>
      <c r="FW1139" s="16"/>
      <c r="FX1139" s="16"/>
      <c r="FY1139" s="16"/>
      <c r="FZ1139" s="17"/>
      <c r="GA1139" s="17"/>
      <c r="GB1139" s="17"/>
    </row>
    <row r="1140" spans="3:184" ht="14.25" customHeight="1">
      <c r="C1140" s="14"/>
      <c r="D1140" s="16"/>
      <c r="E1140" s="16"/>
      <c r="F1140" s="16"/>
      <c r="G1140" s="16"/>
      <c r="H1140" s="16"/>
      <c r="I1140" s="16"/>
      <c r="J1140" s="16"/>
      <c r="K1140" s="16"/>
      <c r="L1140" s="16"/>
      <c r="M1140" s="16"/>
      <c r="N1140" s="16"/>
      <c r="O1140" s="16"/>
      <c r="P1140" s="16"/>
      <c r="Q1140" s="16"/>
      <c r="R1140" s="16"/>
      <c r="S1140" s="16"/>
      <c r="T1140" s="16"/>
      <c r="U1140" s="16"/>
      <c r="V1140" s="16"/>
      <c r="W1140" s="16"/>
      <c r="X1140" s="16"/>
      <c r="Y1140" s="16"/>
      <c r="Z1140" s="16"/>
      <c r="AA1140" s="16"/>
      <c r="AB1140" s="16"/>
      <c r="AC1140" s="16"/>
      <c r="AD1140" s="16"/>
      <c r="AE1140" s="16"/>
      <c r="AF1140" s="16"/>
      <c r="AG1140" s="16"/>
      <c r="AH1140" s="16"/>
      <c r="AI1140" s="16"/>
      <c r="AJ1140" s="16"/>
      <c r="AK1140" s="16"/>
      <c r="AL1140" s="16"/>
      <c r="AM1140" s="16"/>
      <c r="AN1140" s="16"/>
      <c r="AO1140" s="16"/>
      <c r="AP1140" s="16"/>
      <c r="AQ1140" s="16"/>
      <c r="AR1140" s="16"/>
      <c r="AS1140" s="16"/>
      <c r="AT1140" s="16"/>
      <c r="AU1140" s="16"/>
      <c r="AV1140" s="16"/>
      <c r="AW1140" s="16"/>
      <c r="AX1140" s="16"/>
      <c r="AY1140" s="16"/>
      <c r="AZ1140" s="16"/>
      <c r="BA1140" s="16"/>
      <c r="BB1140" s="16"/>
      <c r="BC1140" s="16"/>
      <c r="BD1140" s="16"/>
      <c r="BE1140" s="16"/>
      <c r="BF1140" s="16"/>
      <c r="BG1140" s="16"/>
      <c r="BH1140" s="16"/>
      <c r="BI1140" s="16"/>
      <c r="BJ1140" s="16"/>
      <c r="BK1140" s="16"/>
      <c r="BL1140" s="16"/>
      <c r="BM1140" s="16"/>
      <c r="BN1140" s="16"/>
      <c r="BO1140" s="16"/>
      <c r="BP1140" s="16"/>
      <c r="BQ1140" s="16"/>
      <c r="BR1140" s="16"/>
      <c r="BS1140" s="16"/>
      <c r="BT1140" s="16"/>
      <c r="BU1140" s="16"/>
      <c r="BV1140" s="16"/>
      <c r="BW1140" s="16"/>
      <c r="BX1140" s="16"/>
      <c r="BY1140" s="16"/>
      <c r="BZ1140" s="16"/>
      <c r="CA1140" s="16"/>
      <c r="CB1140" s="16"/>
      <c r="CC1140" s="16"/>
      <c r="CD1140" s="16"/>
      <c r="CE1140" s="16"/>
      <c r="CF1140" s="16"/>
      <c r="CG1140" s="16"/>
      <c r="CH1140" s="16"/>
      <c r="CI1140" s="16"/>
      <c r="CJ1140" s="16"/>
      <c r="CK1140" s="16"/>
      <c r="CL1140" s="16"/>
      <c r="CM1140" s="16"/>
      <c r="CN1140" s="16"/>
      <c r="CO1140" s="16"/>
      <c r="CP1140" s="16"/>
      <c r="CQ1140" s="16"/>
      <c r="CR1140" s="16"/>
      <c r="CS1140" s="16"/>
      <c r="CT1140" s="16"/>
      <c r="CU1140" s="16"/>
      <c r="CV1140" s="16"/>
      <c r="CW1140" s="16"/>
      <c r="CX1140" s="16"/>
      <c r="CY1140" s="16"/>
      <c r="CZ1140" s="16"/>
      <c r="DA1140" s="16"/>
      <c r="DB1140" s="16"/>
      <c r="DC1140" s="16"/>
      <c r="DD1140" s="16"/>
      <c r="DE1140" s="16"/>
      <c r="DF1140" s="16"/>
      <c r="DG1140" s="16"/>
      <c r="DH1140" s="16"/>
      <c r="DI1140" s="16"/>
      <c r="DJ1140" s="16"/>
      <c r="DK1140" s="16"/>
      <c r="DL1140" s="16"/>
      <c r="DM1140" s="16"/>
      <c r="DN1140" s="16"/>
      <c r="DO1140" s="16"/>
      <c r="DP1140" s="16"/>
      <c r="DQ1140" s="16"/>
      <c r="DR1140" s="16"/>
      <c r="DS1140" s="16"/>
      <c r="DT1140" s="16"/>
      <c r="DU1140" s="16"/>
      <c r="DV1140" s="16"/>
      <c r="DW1140" s="16"/>
      <c r="DX1140" s="16"/>
      <c r="DY1140" s="16"/>
      <c r="DZ1140" s="16"/>
      <c r="EA1140" s="16"/>
      <c r="EB1140" s="16"/>
      <c r="EC1140" s="16"/>
      <c r="ED1140" s="16"/>
      <c r="EE1140" s="16"/>
      <c r="EF1140" s="16"/>
      <c r="EG1140" s="16"/>
      <c r="EH1140" s="16"/>
      <c r="EI1140" s="16"/>
      <c r="EJ1140" s="16"/>
      <c r="EK1140" s="16"/>
      <c r="EL1140" s="16"/>
      <c r="EM1140" s="16"/>
      <c r="EN1140" s="16"/>
      <c r="EO1140" s="16"/>
      <c r="EP1140" s="16"/>
      <c r="EQ1140" s="16"/>
      <c r="ER1140" s="16"/>
      <c r="ES1140" s="16"/>
      <c r="ET1140" s="16"/>
      <c r="EU1140" s="16"/>
      <c r="EV1140" s="16"/>
      <c r="EW1140" s="16"/>
      <c r="EX1140" s="16"/>
      <c r="EY1140" s="16"/>
      <c r="EZ1140" s="16"/>
      <c r="FA1140" s="16"/>
      <c r="FB1140" s="16"/>
      <c r="FC1140" s="16"/>
      <c r="FD1140" s="16"/>
      <c r="FE1140" s="16"/>
      <c r="FF1140" s="16"/>
      <c r="FG1140" s="16"/>
      <c r="FH1140" s="16"/>
      <c r="FI1140" s="16"/>
      <c r="FJ1140" s="16"/>
      <c r="FK1140" s="16"/>
      <c r="FL1140" s="16"/>
      <c r="FM1140" s="16"/>
      <c r="FN1140" s="16"/>
      <c r="FO1140" s="16"/>
      <c r="FP1140" s="16"/>
      <c r="FQ1140" s="16"/>
      <c r="FR1140" s="16"/>
      <c r="FS1140" s="16"/>
      <c r="FT1140" s="16"/>
      <c r="FU1140" s="16"/>
      <c r="FV1140" s="16"/>
      <c r="FW1140" s="16"/>
      <c r="FX1140" s="16"/>
      <c r="FY1140" s="16"/>
      <c r="FZ1140" s="17"/>
      <c r="GA1140" s="17"/>
      <c r="GB1140" s="17"/>
    </row>
    <row r="1141" spans="3:184" ht="14.25" customHeight="1">
      <c r="C1141" s="14"/>
      <c r="D1141" s="16"/>
      <c r="E1141" s="16"/>
      <c r="F1141" s="16"/>
      <c r="G1141" s="16"/>
      <c r="H1141" s="16"/>
      <c r="I1141" s="16"/>
      <c r="J1141" s="16"/>
      <c r="K1141" s="16"/>
      <c r="L1141" s="16"/>
      <c r="M1141" s="16"/>
      <c r="N1141" s="16"/>
      <c r="O1141" s="16"/>
      <c r="P1141" s="16"/>
      <c r="Q1141" s="16"/>
      <c r="R1141" s="16"/>
      <c r="S1141" s="16"/>
      <c r="T1141" s="16"/>
      <c r="U1141" s="16"/>
      <c r="V1141" s="16"/>
      <c r="W1141" s="16"/>
      <c r="X1141" s="16"/>
      <c r="Y1141" s="16"/>
      <c r="Z1141" s="16"/>
      <c r="AA1141" s="16"/>
      <c r="AB1141" s="16"/>
      <c r="AC1141" s="16"/>
      <c r="AD1141" s="16"/>
      <c r="AE1141" s="16"/>
      <c r="AF1141" s="16"/>
      <c r="AG1141" s="16"/>
      <c r="AH1141" s="16"/>
      <c r="AI1141" s="16"/>
      <c r="AJ1141" s="16"/>
      <c r="AK1141" s="16"/>
      <c r="AL1141" s="16"/>
      <c r="AM1141" s="16"/>
      <c r="AN1141" s="16"/>
      <c r="AO1141" s="16"/>
      <c r="AP1141" s="16"/>
      <c r="AQ1141" s="16"/>
      <c r="AR1141" s="16"/>
      <c r="AS1141" s="16"/>
      <c r="AT1141" s="16"/>
      <c r="AU1141" s="16"/>
      <c r="AV1141" s="16"/>
      <c r="AW1141" s="16"/>
      <c r="AX1141" s="16"/>
      <c r="AY1141" s="16"/>
      <c r="AZ1141" s="16"/>
      <c r="BA1141" s="16"/>
      <c r="BB1141" s="16"/>
      <c r="BC1141" s="16"/>
      <c r="BD1141" s="16"/>
      <c r="BE1141" s="16"/>
      <c r="BF1141" s="16"/>
      <c r="BG1141" s="16"/>
      <c r="BH1141" s="16"/>
      <c r="BI1141" s="16"/>
      <c r="BJ1141" s="16"/>
      <c r="BK1141" s="16"/>
      <c r="BL1141" s="16"/>
      <c r="BM1141" s="16"/>
      <c r="BN1141" s="16"/>
      <c r="BO1141" s="16"/>
      <c r="BP1141" s="16"/>
      <c r="BQ1141" s="16"/>
      <c r="BR1141" s="16"/>
      <c r="BS1141" s="16"/>
      <c r="BT1141" s="16"/>
      <c r="BU1141" s="16"/>
      <c r="BV1141" s="16"/>
      <c r="BW1141" s="16"/>
      <c r="BX1141" s="16"/>
      <c r="BY1141" s="16"/>
      <c r="BZ1141" s="16"/>
      <c r="CA1141" s="16"/>
      <c r="CB1141" s="16"/>
      <c r="CC1141" s="16"/>
      <c r="CD1141" s="16"/>
      <c r="CE1141" s="16"/>
      <c r="CF1141" s="16"/>
      <c r="CG1141" s="16"/>
      <c r="CH1141" s="16"/>
      <c r="CI1141" s="16"/>
      <c r="CJ1141" s="16"/>
      <c r="CK1141" s="16"/>
      <c r="CL1141" s="16"/>
      <c r="CM1141" s="16"/>
      <c r="CN1141" s="16"/>
      <c r="CO1141" s="16"/>
      <c r="CP1141" s="16"/>
      <c r="CQ1141" s="16"/>
      <c r="CR1141" s="16"/>
      <c r="CS1141" s="16"/>
      <c r="CT1141" s="16"/>
      <c r="CU1141" s="16"/>
      <c r="CV1141" s="16"/>
      <c r="CW1141" s="16"/>
      <c r="CX1141" s="16"/>
      <c r="CY1141" s="16"/>
      <c r="CZ1141" s="16"/>
      <c r="DA1141" s="16"/>
      <c r="DB1141" s="16"/>
      <c r="DC1141" s="16"/>
      <c r="DD1141" s="16"/>
      <c r="DE1141" s="16"/>
      <c r="DF1141" s="16"/>
      <c r="DG1141" s="16"/>
      <c r="DH1141" s="16"/>
      <c r="DI1141" s="16"/>
      <c r="DJ1141" s="16"/>
      <c r="DK1141" s="16"/>
      <c r="DL1141" s="16"/>
      <c r="DM1141" s="16"/>
      <c r="DN1141" s="16"/>
      <c r="DO1141" s="16"/>
      <c r="DP1141" s="16"/>
      <c r="DQ1141" s="16"/>
      <c r="DR1141" s="16"/>
      <c r="DS1141" s="16"/>
      <c r="DT1141" s="16"/>
      <c r="DU1141" s="16"/>
      <c r="DV1141" s="16"/>
      <c r="DW1141" s="16"/>
      <c r="DX1141" s="16"/>
      <c r="DY1141" s="16"/>
      <c r="DZ1141" s="16"/>
      <c r="EA1141" s="16"/>
      <c r="EB1141" s="16"/>
      <c r="EC1141" s="16"/>
      <c r="ED1141" s="16"/>
      <c r="EE1141" s="16"/>
      <c r="EF1141" s="16"/>
      <c r="EG1141" s="16"/>
      <c r="EH1141" s="16"/>
      <c r="EI1141" s="16"/>
      <c r="EJ1141" s="16"/>
      <c r="EK1141" s="16"/>
      <c r="EL1141" s="16"/>
      <c r="EM1141" s="16"/>
      <c r="EN1141" s="16"/>
      <c r="EO1141" s="16"/>
      <c r="EP1141" s="16"/>
      <c r="EQ1141" s="16"/>
      <c r="ER1141" s="16"/>
      <c r="ES1141" s="16"/>
      <c r="ET1141" s="16"/>
      <c r="EU1141" s="16"/>
      <c r="EV1141" s="16"/>
      <c r="EW1141" s="16"/>
      <c r="EX1141" s="16"/>
      <c r="EY1141" s="16"/>
      <c r="EZ1141" s="16"/>
      <c r="FA1141" s="16"/>
      <c r="FB1141" s="16"/>
      <c r="FC1141" s="16"/>
      <c r="FD1141" s="16"/>
      <c r="FE1141" s="16"/>
      <c r="FF1141" s="16"/>
      <c r="FG1141" s="16"/>
      <c r="FH1141" s="16"/>
      <c r="FI1141" s="16"/>
      <c r="FJ1141" s="16"/>
      <c r="FK1141" s="16"/>
      <c r="FL1141" s="16"/>
      <c r="FM1141" s="16"/>
      <c r="FN1141" s="16"/>
      <c r="FO1141" s="16"/>
      <c r="FP1141" s="16"/>
      <c r="FQ1141" s="16"/>
      <c r="FR1141" s="16"/>
      <c r="FS1141" s="16"/>
      <c r="FT1141" s="16"/>
      <c r="FU1141" s="16"/>
      <c r="FV1141" s="16"/>
      <c r="FW1141" s="16"/>
      <c r="FX1141" s="16"/>
      <c r="FY1141" s="16"/>
      <c r="FZ1141" s="17"/>
      <c r="GA1141" s="17"/>
      <c r="GB1141" s="17"/>
    </row>
    <row r="1142" spans="3:184" ht="14.25" customHeight="1">
      <c r="C1142" s="14"/>
      <c r="D1142" s="16"/>
      <c r="E1142" s="16"/>
      <c r="F1142" s="16"/>
      <c r="G1142" s="16"/>
      <c r="H1142" s="16"/>
      <c r="I1142" s="16"/>
      <c r="J1142" s="16"/>
      <c r="K1142" s="16"/>
      <c r="L1142" s="16"/>
      <c r="M1142" s="16"/>
      <c r="N1142" s="16"/>
      <c r="O1142" s="16"/>
      <c r="P1142" s="16"/>
      <c r="Q1142" s="16"/>
      <c r="R1142" s="16"/>
      <c r="S1142" s="16"/>
      <c r="T1142" s="16"/>
      <c r="U1142" s="16"/>
      <c r="V1142" s="16"/>
      <c r="W1142" s="16"/>
      <c r="X1142" s="16"/>
      <c r="Y1142" s="16"/>
      <c r="Z1142" s="16"/>
      <c r="AA1142" s="16"/>
      <c r="AB1142" s="16"/>
      <c r="AC1142" s="16"/>
      <c r="AD1142" s="16"/>
      <c r="AE1142" s="16"/>
      <c r="AF1142" s="16"/>
      <c r="AG1142" s="16"/>
      <c r="AH1142" s="16"/>
      <c r="AI1142" s="16"/>
      <c r="AJ1142" s="16"/>
      <c r="AK1142" s="16"/>
      <c r="AL1142" s="16"/>
      <c r="AM1142" s="16"/>
      <c r="AN1142" s="16"/>
      <c r="AO1142" s="16"/>
      <c r="AP1142" s="16"/>
      <c r="AQ1142" s="16"/>
      <c r="AR1142" s="16"/>
      <c r="AS1142" s="16"/>
      <c r="AT1142" s="16"/>
      <c r="AU1142" s="16"/>
      <c r="AV1142" s="16"/>
      <c r="AW1142" s="16"/>
      <c r="AX1142" s="16"/>
      <c r="AY1142" s="16"/>
      <c r="AZ1142" s="16"/>
      <c r="BA1142" s="16"/>
      <c r="BB1142" s="16"/>
      <c r="BC1142" s="16"/>
      <c r="BD1142" s="16"/>
      <c r="BE1142" s="16"/>
      <c r="BF1142" s="16"/>
      <c r="BG1142" s="16"/>
      <c r="BH1142" s="16"/>
      <c r="BI1142" s="16"/>
      <c r="BJ1142" s="16"/>
      <c r="BK1142" s="16"/>
      <c r="BL1142" s="16"/>
      <c r="BM1142" s="16"/>
      <c r="BN1142" s="16"/>
      <c r="BO1142" s="16"/>
      <c r="BP1142" s="16"/>
      <c r="BQ1142" s="16"/>
      <c r="BR1142" s="16"/>
      <c r="BS1142" s="16"/>
      <c r="BT1142" s="16"/>
      <c r="BU1142" s="16"/>
      <c r="BV1142" s="16"/>
      <c r="BW1142" s="16"/>
      <c r="BX1142" s="16"/>
      <c r="BY1142" s="16"/>
      <c r="BZ1142" s="16"/>
      <c r="CA1142" s="16"/>
      <c r="CB1142" s="16"/>
      <c r="CC1142" s="16"/>
      <c r="CD1142" s="16"/>
      <c r="CE1142" s="16"/>
      <c r="CF1142" s="16"/>
      <c r="CG1142" s="16"/>
      <c r="CH1142" s="16"/>
      <c r="CI1142" s="16"/>
      <c r="CJ1142" s="16"/>
      <c r="CK1142" s="16"/>
      <c r="CL1142" s="16"/>
      <c r="CM1142" s="16"/>
      <c r="CN1142" s="16"/>
      <c r="CO1142" s="16"/>
      <c r="CP1142" s="16"/>
      <c r="CQ1142" s="16"/>
      <c r="CR1142" s="16"/>
      <c r="CS1142" s="16"/>
      <c r="CT1142" s="16"/>
      <c r="CU1142" s="16"/>
      <c r="CV1142" s="16"/>
      <c r="CW1142" s="16"/>
      <c r="CX1142" s="16"/>
      <c r="CY1142" s="16"/>
      <c r="CZ1142" s="16"/>
      <c r="DA1142" s="16"/>
      <c r="DB1142" s="16"/>
      <c r="DC1142" s="16"/>
      <c r="DD1142" s="16"/>
      <c r="DE1142" s="16"/>
      <c r="DF1142" s="16"/>
      <c r="DG1142" s="16"/>
      <c r="DH1142" s="16"/>
      <c r="DI1142" s="16"/>
      <c r="DJ1142" s="16"/>
      <c r="DK1142" s="16"/>
      <c r="DL1142" s="16"/>
      <c r="DM1142" s="16"/>
      <c r="DN1142" s="16"/>
      <c r="DO1142" s="16"/>
      <c r="DP1142" s="16"/>
      <c r="DQ1142" s="16"/>
      <c r="DR1142" s="16"/>
      <c r="DS1142" s="16"/>
      <c r="DT1142" s="16"/>
      <c r="DU1142" s="16"/>
      <c r="DV1142" s="16"/>
      <c r="DW1142" s="16"/>
      <c r="DX1142" s="16"/>
      <c r="DY1142" s="16"/>
      <c r="DZ1142" s="16"/>
      <c r="EA1142" s="16"/>
      <c r="EB1142" s="16"/>
      <c r="EC1142" s="16"/>
      <c r="ED1142" s="16"/>
      <c r="EE1142" s="16"/>
      <c r="EF1142" s="16"/>
      <c r="EG1142" s="16"/>
      <c r="EH1142" s="16"/>
      <c r="EI1142" s="16"/>
      <c r="EJ1142" s="16"/>
      <c r="EK1142" s="16"/>
      <c r="EL1142" s="16"/>
      <c r="EM1142" s="16"/>
      <c r="EN1142" s="16"/>
      <c r="EO1142" s="16"/>
      <c r="EP1142" s="16"/>
      <c r="EQ1142" s="16"/>
      <c r="ER1142" s="16"/>
      <c r="ES1142" s="16"/>
      <c r="ET1142" s="16"/>
      <c r="EU1142" s="16"/>
      <c r="EV1142" s="16"/>
      <c r="EW1142" s="16"/>
      <c r="EX1142" s="16"/>
      <c r="EY1142" s="16"/>
      <c r="EZ1142" s="16"/>
      <c r="FA1142" s="16"/>
      <c r="FB1142" s="16"/>
      <c r="FC1142" s="16"/>
      <c r="FD1142" s="16"/>
      <c r="FE1142" s="16"/>
      <c r="FF1142" s="16"/>
      <c r="FG1142" s="16"/>
      <c r="FH1142" s="16"/>
      <c r="FI1142" s="16"/>
      <c r="FJ1142" s="16"/>
      <c r="FK1142" s="16"/>
      <c r="FL1142" s="16"/>
      <c r="FM1142" s="16"/>
      <c r="FN1142" s="16"/>
      <c r="FO1142" s="16"/>
      <c r="FP1142" s="16"/>
      <c r="FQ1142" s="16"/>
      <c r="FR1142" s="16"/>
      <c r="FS1142" s="16"/>
      <c r="FT1142" s="16"/>
      <c r="FU1142" s="16"/>
      <c r="FV1142" s="16"/>
      <c r="FW1142" s="16"/>
      <c r="FX1142" s="16"/>
      <c r="FY1142" s="16"/>
      <c r="FZ1142" s="17"/>
      <c r="GA1142" s="17"/>
      <c r="GB1142" s="17"/>
    </row>
    <row r="1143" spans="3:184" ht="14.25" customHeight="1">
      <c r="C1143" s="14"/>
      <c r="D1143" s="16"/>
      <c r="E1143" s="16"/>
      <c r="F1143" s="16"/>
      <c r="G1143" s="16"/>
      <c r="H1143" s="16"/>
      <c r="I1143" s="16"/>
      <c r="J1143" s="16"/>
      <c r="K1143" s="16"/>
      <c r="L1143" s="16"/>
      <c r="M1143" s="16"/>
      <c r="N1143" s="16"/>
      <c r="O1143" s="16"/>
      <c r="P1143" s="16"/>
      <c r="Q1143" s="16"/>
      <c r="R1143" s="16"/>
      <c r="S1143" s="16"/>
      <c r="T1143" s="16"/>
      <c r="U1143" s="16"/>
      <c r="V1143" s="16"/>
      <c r="W1143" s="16"/>
      <c r="X1143" s="16"/>
      <c r="Y1143" s="16"/>
      <c r="Z1143" s="16"/>
      <c r="AA1143" s="16"/>
      <c r="AB1143" s="16"/>
      <c r="AC1143" s="16"/>
      <c r="AD1143" s="16"/>
      <c r="AE1143" s="16"/>
      <c r="AF1143" s="16"/>
      <c r="AG1143" s="16"/>
      <c r="AH1143" s="16"/>
      <c r="AI1143" s="16"/>
      <c r="AJ1143" s="16"/>
      <c r="AK1143" s="16"/>
      <c r="AL1143" s="16"/>
      <c r="AM1143" s="16"/>
      <c r="AN1143" s="16"/>
      <c r="AO1143" s="16"/>
      <c r="AP1143" s="16"/>
      <c r="AQ1143" s="16"/>
      <c r="AR1143" s="16"/>
      <c r="AS1143" s="16"/>
      <c r="AT1143" s="16"/>
      <c r="AU1143" s="16"/>
      <c r="AV1143" s="16"/>
      <c r="AW1143" s="16"/>
      <c r="AX1143" s="16"/>
      <c r="AY1143" s="16"/>
      <c r="AZ1143" s="16"/>
      <c r="BA1143" s="16"/>
      <c r="BB1143" s="16"/>
      <c r="BC1143" s="16"/>
      <c r="BD1143" s="16"/>
      <c r="BE1143" s="16"/>
      <c r="BF1143" s="16"/>
      <c r="BG1143" s="16"/>
      <c r="BH1143" s="16"/>
      <c r="BI1143" s="16"/>
      <c r="BJ1143" s="16"/>
      <c r="BK1143" s="16"/>
      <c r="BL1143" s="16"/>
      <c r="BM1143" s="16"/>
      <c r="BN1143" s="16"/>
      <c r="BO1143" s="16"/>
      <c r="BP1143" s="16"/>
      <c r="BQ1143" s="16"/>
      <c r="BR1143" s="16"/>
      <c r="BS1143" s="16"/>
      <c r="BT1143" s="16"/>
      <c r="BU1143" s="16"/>
      <c r="BV1143" s="16"/>
      <c r="BW1143" s="16"/>
      <c r="BX1143" s="16"/>
      <c r="BY1143" s="16"/>
      <c r="BZ1143" s="16"/>
      <c r="CA1143" s="16"/>
      <c r="CB1143" s="16"/>
      <c r="CC1143" s="16"/>
      <c r="CD1143" s="16"/>
      <c r="CE1143" s="16"/>
      <c r="CF1143" s="16"/>
      <c r="CG1143" s="16"/>
      <c r="CH1143" s="16"/>
      <c r="CI1143" s="16"/>
      <c r="CJ1143" s="16"/>
      <c r="CK1143" s="16"/>
      <c r="CL1143" s="16"/>
      <c r="CM1143" s="16"/>
      <c r="CN1143" s="16"/>
      <c r="CO1143" s="16"/>
      <c r="CP1143" s="16"/>
      <c r="CQ1143" s="16"/>
      <c r="CR1143" s="16"/>
      <c r="CS1143" s="16"/>
      <c r="CT1143" s="16"/>
      <c r="CU1143" s="16"/>
      <c r="CV1143" s="16"/>
      <c r="CW1143" s="16"/>
      <c r="CX1143" s="16"/>
      <c r="CY1143" s="16"/>
      <c r="CZ1143" s="16"/>
      <c r="DA1143" s="16"/>
      <c r="DB1143" s="16"/>
      <c r="DC1143" s="16"/>
      <c r="DD1143" s="16"/>
      <c r="DE1143" s="16"/>
      <c r="DF1143" s="16"/>
      <c r="DG1143" s="16"/>
      <c r="DH1143" s="16"/>
      <c r="DI1143" s="16"/>
      <c r="DJ1143" s="16"/>
      <c r="DK1143" s="16"/>
      <c r="DL1143" s="16"/>
      <c r="DM1143" s="16"/>
      <c r="DN1143" s="16"/>
      <c r="DO1143" s="16"/>
      <c r="DP1143" s="16"/>
      <c r="DQ1143" s="16"/>
      <c r="DR1143" s="16"/>
      <c r="DS1143" s="16"/>
      <c r="DT1143" s="16"/>
      <c r="DU1143" s="16"/>
      <c r="DV1143" s="16"/>
      <c r="DW1143" s="16"/>
      <c r="DX1143" s="16"/>
      <c r="DY1143" s="16"/>
      <c r="DZ1143" s="16"/>
      <c r="EA1143" s="16"/>
      <c r="EB1143" s="16"/>
      <c r="EC1143" s="16"/>
      <c r="ED1143" s="16"/>
      <c r="EE1143" s="16"/>
      <c r="EF1143" s="16"/>
      <c r="EG1143" s="16"/>
      <c r="EH1143" s="16"/>
      <c r="EI1143" s="16"/>
      <c r="EJ1143" s="16"/>
      <c r="EK1143" s="16"/>
      <c r="EL1143" s="16"/>
      <c r="EM1143" s="16"/>
      <c r="EN1143" s="16"/>
      <c r="EO1143" s="16"/>
      <c r="EP1143" s="16"/>
      <c r="EQ1143" s="16"/>
      <c r="ER1143" s="16"/>
      <c r="ES1143" s="16"/>
      <c r="ET1143" s="16"/>
      <c r="EU1143" s="16"/>
      <c r="EV1143" s="16"/>
      <c r="EW1143" s="16"/>
      <c r="EX1143" s="16"/>
      <c r="EY1143" s="16"/>
      <c r="EZ1143" s="16"/>
      <c r="FA1143" s="16"/>
      <c r="FB1143" s="16"/>
      <c r="FC1143" s="16"/>
      <c r="FD1143" s="16"/>
      <c r="FE1143" s="16"/>
      <c r="FF1143" s="16"/>
      <c r="FG1143" s="16"/>
      <c r="FH1143" s="16"/>
      <c r="FI1143" s="16"/>
      <c r="FJ1143" s="16"/>
      <c r="FK1143" s="16"/>
      <c r="FL1143" s="16"/>
      <c r="FM1143" s="16"/>
      <c r="FN1143" s="16"/>
      <c r="FO1143" s="16"/>
      <c r="FP1143" s="16"/>
      <c r="FQ1143" s="16"/>
      <c r="FR1143" s="16"/>
      <c r="FS1143" s="16"/>
      <c r="FT1143" s="16"/>
      <c r="FU1143" s="16"/>
      <c r="FV1143" s="16"/>
      <c r="FW1143" s="16"/>
      <c r="FX1143" s="16"/>
      <c r="FY1143" s="16"/>
      <c r="FZ1143" s="17"/>
      <c r="GA1143" s="17"/>
      <c r="GB1143" s="17"/>
    </row>
    <row r="1144" spans="3:184" ht="14.25" customHeight="1">
      <c r="C1144" s="14"/>
      <c r="D1144" s="16"/>
      <c r="E1144" s="16"/>
      <c r="F1144" s="16"/>
      <c r="G1144" s="16"/>
      <c r="H1144" s="16"/>
      <c r="I1144" s="16"/>
      <c r="J1144" s="16"/>
      <c r="K1144" s="16"/>
      <c r="L1144" s="16"/>
      <c r="M1144" s="16"/>
      <c r="N1144" s="16"/>
      <c r="O1144" s="16"/>
      <c r="P1144" s="16"/>
      <c r="Q1144" s="16"/>
      <c r="R1144" s="16"/>
      <c r="S1144" s="16"/>
      <c r="T1144" s="16"/>
      <c r="U1144" s="16"/>
      <c r="V1144" s="16"/>
      <c r="W1144" s="16"/>
      <c r="X1144" s="16"/>
      <c r="Y1144" s="16"/>
      <c r="Z1144" s="16"/>
      <c r="AA1144" s="16"/>
      <c r="AB1144" s="16"/>
      <c r="AC1144" s="16"/>
      <c r="AD1144" s="16"/>
      <c r="AE1144" s="16"/>
      <c r="AF1144" s="16"/>
      <c r="AG1144" s="16"/>
      <c r="AH1144" s="16"/>
      <c r="AI1144" s="16"/>
      <c r="AJ1144" s="16"/>
      <c r="AK1144" s="16"/>
      <c r="AL1144" s="16"/>
      <c r="AM1144" s="16"/>
      <c r="AN1144" s="16"/>
      <c r="AO1144" s="16"/>
      <c r="AP1144" s="16"/>
      <c r="AQ1144" s="16"/>
      <c r="AR1144" s="16"/>
      <c r="AS1144" s="16"/>
      <c r="AT1144" s="16"/>
      <c r="AU1144" s="16"/>
      <c r="AV1144" s="16"/>
      <c r="AW1144" s="16"/>
      <c r="AX1144" s="16"/>
      <c r="AY1144" s="16"/>
      <c r="AZ1144" s="16"/>
      <c r="BA1144" s="16"/>
      <c r="BB1144" s="16"/>
      <c r="BC1144" s="16"/>
      <c r="BD1144" s="16"/>
      <c r="BE1144" s="16"/>
      <c r="BF1144" s="16"/>
      <c r="BG1144" s="16"/>
      <c r="BH1144" s="16"/>
      <c r="BI1144" s="16"/>
      <c r="BJ1144" s="16"/>
      <c r="BK1144" s="16"/>
      <c r="BL1144" s="16"/>
      <c r="BM1144" s="16"/>
      <c r="BN1144" s="16"/>
      <c r="BO1144" s="16"/>
      <c r="BP1144" s="16"/>
      <c r="BQ1144" s="16"/>
      <c r="BR1144" s="16"/>
      <c r="BS1144" s="16"/>
      <c r="BT1144" s="16"/>
      <c r="BU1144" s="16"/>
      <c r="BV1144" s="16"/>
      <c r="BW1144" s="16"/>
      <c r="BX1144" s="16"/>
      <c r="BY1144" s="16"/>
      <c r="BZ1144" s="16"/>
      <c r="CA1144" s="16"/>
      <c r="CB1144" s="16"/>
      <c r="CC1144" s="16"/>
      <c r="CD1144" s="16"/>
      <c r="CE1144" s="16"/>
      <c r="CF1144" s="16"/>
      <c r="CG1144" s="16"/>
      <c r="CH1144" s="16"/>
      <c r="CI1144" s="16"/>
      <c r="CJ1144" s="16"/>
      <c r="CK1144" s="16"/>
      <c r="CL1144" s="16"/>
      <c r="CM1144" s="16"/>
      <c r="CN1144" s="16"/>
      <c r="CO1144" s="16"/>
      <c r="CP1144" s="16"/>
      <c r="CQ1144" s="16"/>
      <c r="CR1144" s="16"/>
      <c r="CS1144" s="16"/>
      <c r="CT1144" s="16"/>
      <c r="CU1144" s="16"/>
      <c r="CV1144" s="16"/>
      <c r="CW1144" s="16"/>
      <c r="CX1144" s="16"/>
      <c r="CY1144" s="16"/>
      <c r="CZ1144" s="16"/>
      <c r="DA1144" s="16"/>
      <c r="DB1144" s="16"/>
      <c r="DC1144" s="16"/>
      <c r="DD1144" s="16"/>
      <c r="DE1144" s="16"/>
      <c r="DF1144" s="16"/>
      <c r="DG1144" s="16"/>
      <c r="DH1144" s="16"/>
      <c r="DI1144" s="16"/>
      <c r="DJ1144" s="16"/>
      <c r="DK1144" s="16"/>
      <c r="DL1144" s="16"/>
      <c r="DM1144" s="16"/>
      <c r="DN1144" s="16"/>
      <c r="DO1144" s="16"/>
      <c r="DP1144" s="16"/>
      <c r="DQ1144" s="16"/>
      <c r="DR1144" s="16"/>
      <c r="DS1144" s="16"/>
      <c r="DT1144" s="16"/>
      <c r="DU1144" s="16"/>
      <c r="DV1144" s="16"/>
      <c r="DW1144" s="16"/>
      <c r="DX1144" s="16"/>
      <c r="DY1144" s="16"/>
      <c r="DZ1144" s="16"/>
      <c r="EA1144" s="16"/>
      <c r="EB1144" s="16"/>
      <c r="EC1144" s="16"/>
      <c r="ED1144" s="16"/>
      <c r="EE1144" s="16"/>
      <c r="EF1144" s="16"/>
      <c r="EG1144" s="16"/>
      <c r="EH1144" s="16"/>
      <c r="EI1144" s="16"/>
      <c r="EJ1144" s="16"/>
      <c r="EK1144" s="16"/>
      <c r="EL1144" s="16"/>
      <c r="EM1144" s="16"/>
      <c r="EN1144" s="16"/>
      <c r="EO1144" s="16"/>
      <c r="EP1144" s="16"/>
      <c r="EQ1144" s="16"/>
      <c r="ER1144" s="16"/>
      <c r="ES1144" s="16"/>
      <c r="ET1144" s="16"/>
      <c r="EU1144" s="16"/>
      <c r="EV1144" s="16"/>
      <c r="EW1144" s="16"/>
      <c r="EX1144" s="16"/>
      <c r="EY1144" s="16"/>
      <c r="EZ1144" s="16"/>
      <c r="FA1144" s="16"/>
      <c r="FB1144" s="16"/>
      <c r="FC1144" s="16"/>
      <c r="FD1144" s="16"/>
      <c r="FE1144" s="16"/>
      <c r="FF1144" s="16"/>
      <c r="FG1144" s="16"/>
      <c r="FH1144" s="16"/>
      <c r="FI1144" s="16"/>
      <c r="FJ1144" s="16"/>
      <c r="FK1144" s="16"/>
      <c r="FL1144" s="16"/>
      <c r="FM1144" s="16"/>
      <c r="FN1144" s="16"/>
      <c r="FO1144" s="16"/>
      <c r="FP1144" s="16"/>
      <c r="FQ1144" s="16"/>
      <c r="FR1144" s="16"/>
      <c r="FS1144" s="16"/>
      <c r="FT1144" s="16"/>
      <c r="FU1144" s="16"/>
      <c r="FV1144" s="16"/>
      <c r="FW1144" s="16"/>
      <c r="FX1144" s="16"/>
      <c r="FY1144" s="16"/>
      <c r="FZ1144" s="17"/>
      <c r="GA1144" s="17"/>
      <c r="GB1144" s="17"/>
    </row>
    <row r="1145" spans="3:184" ht="14.25" customHeight="1">
      <c r="C1145" s="14"/>
      <c r="D1145" s="16"/>
      <c r="E1145" s="16"/>
      <c r="F1145" s="16"/>
      <c r="G1145" s="16"/>
      <c r="H1145" s="16"/>
      <c r="I1145" s="16"/>
      <c r="J1145" s="16"/>
      <c r="K1145" s="16"/>
      <c r="L1145" s="16"/>
      <c r="M1145" s="16"/>
      <c r="N1145" s="16"/>
      <c r="O1145" s="16"/>
      <c r="P1145" s="16"/>
      <c r="Q1145" s="16"/>
      <c r="R1145" s="16"/>
      <c r="S1145" s="16"/>
      <c r="T1145" s="16"/>
      <c r="U1145" s="16"/>
      <c r="V1145" s="16"/>
      <c r="W1145" s="16"/>
      <c r="X1145" s="16"/>
      <c r="Y1145" s="16"/>
      <c r="Z1145" s="16"/>
      <c r="AA1145" s="16"/>
      <c r="AB1145" s="16"/>
      <c r="AC1145" s="16"/>
      <c r="AD1145" s="16"/>
      <c r="AE1145" s="16"/>
      <c r="AF1145" s="16"/>
      <c r="AG1145" s="16"/>
      <c r="AH1145" s="16"/>
      <c r="AI1145" s="16"/>
      <c r="AJ1145" s="16"/>
      <c r="AK1145" s="16"/>
      <c r="AL1145" s="16"/>
      <c r="AM1145" s="16"/>
      <c r="AN1145" s="16"/>
      <c r="AO1145" s="16"/>
      <c r="AP1145" s="16"/>
      <c r="AQ1145" s="16"/>
      <c r="AR1145" s="16"/>
      <c r="AS1145" s="16"/>
      <c r="AT1145" s="16"/>
      <c r="AU1145" s="16"/>
      <c r="AV1145" s="16"/>
      <c r="AW1145" s="16"/>
      <c r="AX1145" s="16"/>
      <c r="AY1145" s="16"/>
      <c r="AZ1145" s="16"/>
      <c r="BA1145" s="16"/>
      <c r="BB1145" s="16"/>
      <c r="BC1145" s="16"/>
      <c r="BD1145" s="16"/>
      <c r="BE1145" s="16"/>
      <c r="BF1145" s="16"/>
      <c r="BG1145" s="16"/>
      <c r="BH1145" s="16"/>
      <c r="BI1145" s="16"/>
      <c r="BJ1145" s="16"/>
      <c r="BK1145" s="16"/>
      <c r="BL1145" s="16"/>
      <c r="BM1145" s="16"/>
      <c r="BN1145" s="16"/>
      <c r="BO1145" s="16"/>
      <c r="BP1145" s="16"/>
      <c r="BQ1145" s="16"/>
      <c r="BR1145" s="16"/>
      <c r="BS1145" s="16"/>
      <c r="BT1145" s="16"/>
      <c r="BU1145" s="16"/>
      <c r="BV1145" s="16"/>
      <c r="BW1145" s="16"/>
      <c r="BX1145" s="16"/>
      <c r="BY1145" s="16"/>
      <c r="BZ1145" s="16"/>
      <c r="CA1145" s="16"/>
      <c r="CB1145" s="16"/>
      <c r="CC1145" s="16"/>
      <c r="CD1145" s="16"/>
      <c r="CE1145" s="16"/>
      <c r="CF1145" s="16"/>
      <c r="CG1145" s="16"/>
      <c r="CH1145" s="16"/>
      <c r="CI1145" s="16"/>
      <c r="CJ1145" s="16"/>
      <c r="CK1145" s="16"/>
      <c r="CL1145" s="16"/>
      <c r="CM1145" s="16"/>
      <c r="CN1145" s="16"/>
      <c r="CO1145" s="16"/>
      <c r="CP1145" s="16"/>
      <c r="CQ1145" s="16"/>
      <c r="CR1145" s="16"/>
      <c r="CS1145" s="16"/>
      <c r="CT1145" s="16"/>
      <c r="CU1145" s="16"/>
      <c r="CV1145" s="16"/>
      <c r="CW1145" s="16"/>
      <c r="CX1145" s="16"/>
      <c r="CY1145" s="16"/>
      <c r="CZ1145" s="16"/>
      <c r="DA1145" s="16"/>
      <c r="DB1145" s="16"/>
      <c r="DC1145" s="16"/>
      <c r="DD1145" s="16"/>
      <c r="DE1145" s="16"/>
      <c r="DF1145" s="16"/>
      <c r="DG1145" s="16"/>
      <c r="DH1145" s="16"/>
      <c r="DI1145" s="16"/>
      <c r="DJ1145" s="16"/>
      <c r="DK1145" s="16"/>
      <c r="DL1145" s="16"/>
      <c r="DM1145" s="16"/>
      <c r="DN1145" s="16"/>
      <c r="DO1145" s="16"/>
      <c r="DP1145" s="16"/>
      <c r="DQ1145" s="16"/>
      <c r="DR1145" s="16"/>
      <c r="DS1145" s="16"/>
      <c r="DT1145" s="16"/>
      <c r="DU1145" s="16"/>
      <c r="DV1145" s="16"/>
      <c r="DW1145" s="16"/>
      <c r="DX1145" s="16"/>
      <c r="DY1145" s="16"/>
      <c r="DZ1145" s="16"/>
      <c r="EA1145" s="16"/>
      <c r="EB1145" s="16"/>
      <c r="EC1145" s="16"/>
      <c r="ED1145" s="16"/>
      <c r="EE1145" s="16"/>
      <c r="EF1145" s="16"/>
      <c r="EG1145" s="16"/>
      <c r="EH1145" s="16"/>
      <c r="EI1145" s="16"/>
      <c r="EJ1145" s="16"/>
      <c r="EK1145" s="16"/>
      <c r="EL1145" s="16"/>
      <c r="EM1145" s="16"/>
      <c r="EN1145" s="16"/>
      <c r="EO1145" s="16"/>
      <c r="EP1145" s="16"/>
      <c r="EQ1145" s="16"/>
      <c r="ER1145" s="16"/>
      <c r="ES1145" s="16"/>
      <c r="ET1145" s="16"/>
      <c r="EU1145" s="16"/>
      <c r="EV1145" s="16"/>
      <c r="EW1145" s="16"/>
      <c r="EX1145" s="16"/>
      <c r="EY1145" s="16"/>
      <c r="EZ1145" s="16"/>
      <c r="FA1145" s="16"/>
      <c r="FB1145" s="16"/>
      <c r="FC1145" s="16"/>
      <c r="FD1145" s="16"/>
      <c r="FE1145" s="16"/>
      <c r="FF1145" s="16"/>
      <c r="FG1145" s="16"/>
      <c r="FH1145" s="16"/>
      <c r="FI1145" s="16"/>
      <c r="FJ1145" s="16"/>
      <c r="FK1145" s="16"/>
      <c r="FL1145" s="16"/>
      <c r="FM1145" s="16"/>
      <c r="FN1145" s="16"/>
      <c r="FO1145" s="16"/>
      <c r="FP1145" s="16"/>
      <c r="FQ1145" s="16"/>
      <c r="FR1145" s="16"/>
      <c r="FS1145" s="16"/>
      <c r="FT1145" s="16"/>
      <c r="FU1145" s="16"/>
      <c r="FV1145" s="16"/>
      <c r="FW1145" s="16"/>
      <c r="FX1145" s="16"/>
      <c r="FY1145" s="16"/>
      <c r="FZ1145" s="17"/>
      <c r="GA1145" s="17"/>
      <c r="GB1145" s="17"/>
    </row>
    <row r="1146" spans="3:184" ht="14.25" customHeight="1">
      <c r="C1146" s="14"/>
      <c r="D1146" s="16"/>
      <c r="E1146" s="16"/>
      <c r="F1146" s="16"/>
      <c r="G1146" s="16"/>
      <c r="H1146" s="16"/>
      <c r="I1146" s="16"/>
      <c r="J1146" s="16"/>
      <c r="K1146" s="16"/>
      <c r="L1146" s="16"/>
      <c r="M1146" s="16"/>
      <c r="N1146" s="16"/>
      <c r="O1146" s="16"/>
      <c r="P1146" s="16"/>
      <c r="Q1146" s="16"/>
      <c r="R1146" s="16"/>
      <c r="S1146" s="16"/>
      <c r="T1146" s="16"/>
      <c r="U1146" s="16"/>
      <c r="V1146" s="16"/>
      <c r="W1146" s="16"/>
      <c r="X1146" s="16"/>
      <c r="Y1146" s="16"/>
      <c r="Z1146" s="16"/>
      <c r="AA1146" s="16"/>
      <c r="AB1146" s="16"/>
      <c r="AC1146" s="16"/>
      <c r="AD1146" s="16"/>
      <c r="AE1146" s="16"/>
      <c r="AF1146" s="16"/>
      <c r="AG1146" s="16"/>
      <c r="AH1146" s="16"/>
      <c r="AI1146" s="16"/>
      <c r="AJ1146" s="16"/>
      <c r="AK1146" s="16"/>
      <c r="AL1146" s="16"/>
      <c r="AM1146" s="16"/>
      <c r="AN1146" s="16"/>
      <c r="AO1146" s="16"/>
      <c r="AP1146" s="16"/>
      <c r="AQ1146" s="16"/>
      <c r="AR1146" s="16"/>
      <c r="AS1146" s="16"/>
      <c r="AT1146" s="16"/>
      <c r="AU1146" s="16"/>
      <c r="AV1146" s="16"/>
      <c r="AW1146" s="16"/>
      <c r="AX1146" s="16"/>
      <c r="AY1146" s="16"/>
      <c r="AZ1146" s="16"/>
      <c r="BA1146" s="16"/>
      <c r="BB1146" s="16"/>
      <c r="BC1146" s="16"/>
      <c r="BD1146" s="16"/>
      <c r="BE1146" s="16"/>
      <c r="BF1146" s="16"/>
      <c r="BG1146" s="16"/>
      <c r="BH1146" s="16"/>
      <c r="BI1146" s="16"/>
      <c r="BJ1146" s="16"/>
      <c r="BK1146" s="16"/>
      <c r="BL1146" s="16"/>
      <c r="BM1146" s="16"/>
      <c r="BN1146" s="16"/>
      <c r="BO1146" s="16"/>
      <c r="BP1146" s="16"/>
      <c r="BQ1146" s="16"/>
      <c r="BR1146" s="16"/>
      <c r="BS1146" s="16"/>
      <c r="BT1146" s="16"/>
      <c r="BU1146" s="16"/>
      <c r="BV1146" s="16"/>
      <c r="BW1146" s="16"/>
      <c r="BX1146" s="16"/>
      <c r="BY1146" s="16"/>
      <c r="BZ1146" s="16"/>
      <c r="CA1146" s="16"/>
      <c r="CB1146" s="16"/>
      <c r="CC1146" s="16"/>
      <c r="CD1146" s="16"/>
      <c r="CE1146" s="16"/>
      <c r="CF1146" s="16"/>
      <c r="CG1146" s="16"/>
      <c r="CH1146" s="16"/>
      <c r="CI1146" s="16"/>
      <c r="CJ1146" s="16"/>
      <c r="CK1146" s="16"/>
      <c r="CL1146" s="16"/>
      <c r="CM1146" s="16"/>
      <c r="CN1146" s="16"/>
      <c r="CO1146" s="16"/>
      <c r="CP1146" s="16"/>
      <c r="CQ1146" s="16"/>
      <c r="CR1146" s="16"/>
      <c r="CS1146" s="16"/>
      <c r="CT1146" s="16"/>
      <c r="CU1146" s="16"/>
      <c r="CV1146" s="16"/>
      <c r="CW1146" s="16"/>
      <c r="CX1146" s="16"/>
      <c r="CY1146" s="16"/>
      <c r="CZ1146" s="16"/>
      <c r="DA1146" s="16"/>
      <c r="DB1146" s="16"/>
      <c r="DC1146" s="16"/>
      <c r="DD1146" s="16"/>
      <c r="DE1146" s="16"/>
      <c r="DF1146" s="16"/>
      <c r="DG1146" s="16"/>
      <c r="DH1146" s="16"/>
      <c r="DI1146" s="16"/>
      <c r="DJ1146" s="16"/>
      <c r="DK1146" s="16"/>
      <c r="DL1146" s="16"/>
      <c r="DM1146" s="16"/>
      <c r="DN1146" s="16"/>
      <c r="DO1146" s="16"/>
      <c r="DP1146" s="16"/>
      <c r="DQ1146" s="16"/>
      <c r="DR1146" s="16"/>
      <c r="DS1146" s="16"/>
      <c r="DT1146" s="16"/>
      <c r="DU1146" s="16"/>
      <c r="DV1146" s="16"/>
      <c r="DW1146" s="16"/>
      <c r="DX1146" s="16"/>
      <c r="DY1146" s="16"/>
      <c r="DZ1146" s="16"/>
      <c r="EA1146" s="16"/>
      <c r="EB1146" s="16"/>
      <c r="EC1146" s="16"/>
      <c r="ED1146" s="16"/>
      <c r="EE1146" s="16"/>
      <c r="EF1146" s="16"/>
      <c r="EG1146" s="16"/>
      <c r="EH1146" s="16"/>
      <c r="EI1146" s="16"/>
      <c r="EJ1146" s="16"/>
      <c r="EK1146" s="16"/>
      <c r="EL1146" s="16"/>
      <c r="EM1146" s="16"/>
      <c r="EN1146" s="16"/>
      <c r="EO1146" s="16"/>
      <c r="EP1146" s="16"/>
      <c r="EQ1146" s="16"/>
      <c r="ER1146" s="16"/>
      <c r="ES1146" s="16"/>
      <c r="ET1146" s="16"/>
      <c r="EU1146" s="16"/>
      <c r="EV1146" s="16"/>
      <c r="EW1146" s="16"/>
      <c r="EX1146" s="16"/>
      <c r="EY1146" s="16"/>
      <c r="EZ1146" s="16"/>
      <c r="FA1146" s="16"/>
      <c r="FB1146" s="16"/>
      <c r="FC1146" s="16"/>
      <c r="FD1146" s="16"/>
      <c r="FE1146" s="16"/>
      <c r="FF1146" s="16"/>
      <c r="FG1146" s="16"/>
      <c r="FH1146" s="16"/>
      <c r="FI1146" s="16"/>
      <c r="FJ1146" s="16"/>
      <c r="FK1146" s="16"/>
      <c r="FL1146" s="16"/>
      <c r="FM1146" s="16"/>
      <c r="FN1146" s="16"/>
      <c r="FO1146" s="16"/>
      <c r="FP1146" s="16"/>
      <c r="FQ1146" s="16"/>
      <c r="FR1146" s="16"/>
      <c r="FS1146" s="16"/>
      <c r="FT1146" s="16"/>
      <c r="FU1146" s="16"/>
      <c r="FV1146" s="16"/>
      <c r="FW1146" s="16"/>
      <c r="FX1146" s="16"/>
      <c r="FY1146" s="16"/>
      <c r="FZ1146" s="17"/>
      <c r="GA1146" s="17"/>
      <c r="GB1146" s="17"/>
    </row>
    <row r="1147" spans="3:184" ht="14.25" customHeight="1">
      <c r="C1147" s="14"/>
      <c r="D1147" s="16"/>
      <c r="E1147" s="16"/>
      <c r="F1147" s="16"/>
      <c r="G1147" s="16"/>
      <c r="H1147" s="16"/>
      <c r="I1147" s="16"/>
      <c r="J1147" s="16"/>
      <c r="K1147" s="16"/>
      <c r="L1147" s="16"/>
      <c r="M1147" s="16"/>
      <c r="N1147" s="16"/>
      <c r="O1147" s="16"/>
      <c r="P1147" s="16"/>
      <c r="Q1147" s="16"/>
      <c r="R1147" s="16"/>
      <c r="S1147" s="16"/>
      <c r="T1147" s="16"/>
      <c r="U1147" s="16"/>
      <c r="V1147" s="16"/>
      <c r="W1147" s="16"/>
      <c r="X1147" s="16"/>
      <c r="Y1147" s="16"/>
      <c r="Z1147" s="16"/>
      <c r="AA1147" s="16"/>
      <c r="AB1147" s="16"/>
      <c r="AC1147" s="16"/>
      <c r="AD1147" s="16"/>
      <c r="AE1147" s="16"/>
      <c r="AF1147" s="16"/>
      <c r="AG1147" s="16"/>
      <c r="AH1147" s="16"/>
      <c r="AI1147" s="16"/>
      <c r="AJ1147" s="16"/>
      <c r="AK1147" s="16"/>
      <c r="AL1147" s="16"/>
      <c r="AM1147" s="16"/>
      <c r="AN1147" s="16"/>
      <c r="AO1147" s="16"/>
      <c r="AP1147" s="16"/>
      <c r="AQ1147" s="16"/>
      <c r="AR1147" s="16"/>
      <c r="AS1147" s="16"/>
      <c r="AT1147" s="16"/>
      <c r="AU1147" s="16"/>
      <c r="AV1147" s="16"/>
      <c r="AW1147" s="16"/>
      <c r="AX1147" s="16"/>
      <c r="AY1147" s="16"/>
      <c r="AZ1147" s="16"/>
      <c r="BA1147" s="16"/>
      <c r="BB1147" s="16"/>
      <c r="BC1147" s="16"/>
      <c r="BD1147" s="16"/>
      <c r="BE1147" s="16"/>
      <c r="BF1147" s="16"/>
      <c r="BG1147" s="16"/>
      <c r="BH1147" s="16"/>
      <c r="BI1147" s="16"/>
      <c r="BJ1147" s="16"/>
      <c r="BK1147" s="16"/>
      <c r="BL1147" s="16"/>
      <c r="BM1147" s="16"/>
      <c r="BN1147" s="16"/>
      <c r="BO1147" s="16"/>
      <c r="BP1147" s="16"/>
      <c r="BQ1147" s="16"/>
      <c r="BR1147" s="16"/>
      <c r="BS1147" s="16"/>
      <c r="BT1147" s="16"/>
      <c r="BU1147" s="16"/>
      <c r="BV1147" s="16"/>
      <c r="BW1147" s="16"/>
      <c r="BX1147" s="16"/>
      <c r="BY1147" s="16"/>
      <c r="BZ1147" s="16"/>
      <c r="CA1147" s="16"/>
      <c r="CB1147" s="16"/>
      <c r="CC1147" s="16"/>
      <c r="CD1147" s="16"/>
      <c r="CE1147" s="16"/>
      <c r="CF1147" s="16"/>
      <c r="CG1147" s="16"/>
      <c r="CH1147" s="16"/>
      <c r="CI1147" s="16"/>
      <c r="CJ1147" s="16"/>
      <c r="CK1147" s="16"/>
      <c r="CL1147" s="16"/>
      <c r="CM1147" s="16"/>
      <c r="CN1147" s="16"/>
      <c r="CO1147" s="16"/>
      <c r="CP1147" s="16"/>
      <c r="CQ1147" s="16"/>
      <c r="CR1147" s="16"/>
      <c r="CS1147" s="16"/>
      <c r="CT1147" s="16"/>
      <c r="CU1147" s="16"/>
      <c r="CV1147" s="16"/>
      <c r="CW1147" s="16"/>
      <c r="CX1147" s="16"/>
      <c r="CY1147" s="16"/>
      <c r="CZ1147" s="16"/>
      <c r="DA1147" s="16"/>
      <c r="DB1147" s="16"/>
      <c r="DC1147" s="16"/>
      <c r="DD1147" s="16"/>
      <c r="DE1147" s="16"/>
      <c r="DF1147" s="16"/>
      <c r="DG1147" s="16"/>
      <c r="DH1147" s="16"/>
      <c r="DI1147" s="16"/>
      <c r="DJ1147" s="16"/>
      <c r="DK1147" s="16"/>
      <c r="DL1147" s="16"/>
      <c r="DM1147" s="16"/>
      <c r="DN1147" s="16"/>
      <c r="DO1147" s="16"/>
      <c r="DP1147" s="16"/>
      <c r="DQ1147" s="16"/>
      <c r="DR1147" s="16"/>
      <c r="DS1147" s="16"/>
      <c r="DT1147" s="16"/>
      <c r="DU1147" s="16"/>
      <c r="DV1147" s="16"/>
      <c r="DW1147" s="16"/>
      <c r="DX1147" s="16"/>
      <c r="DY1147" s="16"/>
      <c r="DZ1147" s="16"/>
      <c r="EA1147" s="16"/>
      <c r="EB1147" s="16"/>
      <c r="EC1147" s="16"/>
      <c r="ED1147" s="16"/>
      <c r="EE1147" s="16"/>
      <c r="EF1147" s="16"/>
      <c r="EG1147" s="16"/>
      <c r="EH1147" s="16"/>
      <c r="EI1147" s="16"/>
      <c r="EJ1147" s="16"/>
      <c r="EK1147" s="16"/>
      <c r="EL1147" s="16"/>
      <c r="EM1147" s="16"/>
      <c r="EN1147" s="16"/>
      <c r="EO1147" s="16"/>
      <c r="EP1147" s="16"/>
      <c r="EQ1147" s="16"/>
      <c r="ER1147" s="16"/>
      <c r="ES1147" s="16"/>
      <c r="ET1147" s="16"/>
      <c r="EU1147" s="16"/>
      <c r="EV1147" s="16"/>
      <c r="EW1147" s="16"/>
      <c r="EX1147" s="16"/>
      <c r="EY1147" s="16"/>
      <c r="EZ1147" s="16"/>
      <c r="FA1147" s="16"/>
      <c r="FB1147" s="16"/>
      <c r="FC1147" s="16"/>
      <c r="FD1147" s="16"/>
      <c r="FE1147" s="16"/>
      <c r="FF1147" s="16"/>
      <c r="FG1147" s="16"/>
      <c r="FH1147" s="16"/>
      <c r="FI1147" s="16"/>
      <c r="FJ1147" s="16"/>
      <c r="FK1147" s="16"/>
      <c r="FL1147" s="16"/>
      <c r="FM1147" s="16"/>
      <c r="FN1147" s="16"/>
      <c r="FO1147" s="16"/>
      <c r="FP1147" s="16"/>
      <c r="FQ1147" s="16"/>
      <c r="FR1147" s="16"/>
      <c r="FS1147" s="16"/>
      <c r="FT1147" s="16"/>
      <c r="FU1147" s="16"/>
      <c r="FV1147" s="16"/>
      <c r="FW1147" s="16"/>
      <c r="FX1147" s="16"/>
      <c r="FY1147" s="16"/>
      <c r="FZ1147" s="17"/>
      <c r="GA1147" s="17"/>
      <c r="GB1147" s="17"/>
    </row>
    <row r="1148" spans="3:184" ht="14.25" customHeight="1">
      <c r="C1148" s="14"/>
      <c r="D1148" s="16"/>
      <c r="E1148" s="16"/>
      <c r="F1148" s="16"/>
      <c r="G1148" s="16"/>
      <c r="H1148" s="16"/>
      <c r="I1148" s="16"/>
      <c r="J1148" s="16"/>
      <c r="K1148" s="16"/>
      <c r="L1148" s="16"/>
      <c r="M1148" s="16"/>
      <c r="N1148" s="16"/>
      <c r="O1148" s="16"/>
      <c r="P1148" s="16"/>
      <c r="Q1148" s="16"/>
      <c r="R1148" s="16"/>
      <c r="S1148" s="16"/>
      <c r="T1148" s="16"/>
      <c r="U1148" s="16"/>
      <c r="V1148" s="16"/>
      <c r="W1148" s="16"/>
      <c r="X1148" s="16"/>
      <c r="Y1148" s="16"/>
      <c r="Z1148" s="16"/>
      <c r="AA1148" s="16"/>
      <c r="AB1148" s="16"/>
      <c r="AC1148" s="16"/>
      <c r="AD1148" s="16"/>
      <c r="AE1148" s="16"/>
      <c r="AF1148" s="16"/>
      <c r="AG1148" s="16"/>
      <c r="AH1148" s="16"/>
      <c r="AI1148" s="16"/>
      <c r="AJ1148" s="16"/>
      <c r="AK1148" s="16"/>
      <c r="AL1148" s="16"/>
      <c r="AM1148" s="16"/>
      <c r="AN1148" s="16"/>
      <c r="AO1148" s="16"/>
      <c r="AP1148" s="16"/>
      <c r="AQ1148" s="16"/>
      <c r="AR1148" s="16"/>
      <c r="AS1148" s="16"/>
      <c r="AT1148" s="16"/>
      <c r="AU1148" s="16"/>
      <c r="AV1148" s="16"/>
      <c r="AW1148" s="16"/>
      <c r="AX1148" s="16"/>
      <c r="AY1148" s="16"/>
      <c r="AZ1148" s="16"/>
      <c r="BA1148" s="16"/>
      <c r="BB1148" s="16"/>
      <c r="BC1148" s="16"/>
      <c r="BD1148" s="16"/>
      <c r="BE1148" s="16"/>
      <c r="BF1148" s="16"/>
      <c r="BG1148" s="16"/>
      <c r="BH1148" s="16"/>
      <c r="BI1148" s="16"/>
      <c r="BJ1148" s="16"/>
      <c r="BK1148" s="16"/>
      <c r="BL1148" s="16"/>
      <c r="BM1148" s="16"/>
      <c r="BN1148" s="16"/>
      <c r="BO1148" s="16"/>
      <c r="BP1148" s="16"/>
      <c r="BQ1148" s="16"/>
      <c r="BR1148" s="16"/>
      <c r="BS1148" s="16"/>
      <c r="BT1148" s="16"/>
      <c r="BU1148" s="16"/>
      <c r="BV1148" s="16"/>
      <c r="BW1148" s="16"/>
      <c r="BX1148" s="16"/>
      <c r="BY1148" s="16"/>
      <c r="BZ1148" s="16"/>
      <c r="CA1148" s="16"/>
      <c r="CB1148" s="16"/>
      <c r="CC1148" s="16"/>
      <c r="CD1148" s="16"/>
      <c r="CE1148" s="16"/>
      <c r="CF1148" s="16"/>
      <c r="CG1148" s="16"/>
      <c r="CH1148" s="16"/>
      <c r="CI1148" s="16"/>
      <c r="CJ1148" s="16"/>
      <c r="CK1148" s="16"/>
      <c r="CL1148" s="16"/>
      <c r="CM1148" s="16"/>
      <c r="CN1148" s="16"/>
      <c r="CO1148" s="16"/>
      <c r="CP1148" s="16"/>
      <c r="CQ1148" s="16"/>
      <c r="CR1148" s="16"/>
      <c r="CS1148" s="16"/>
      <c r="CT1148" s="16"/>
      <c r="CU1148" s="16"/>
      <c r="CV1148" s="16"/>
      <c r="CW1148" s="16"/>
      <c r="CX1148" s="16"/>
      <c r="CY1148" s="16"/>
      <c r="CZ1148" s="16"/>
      <c r="DA1148" s="16"/>
      <c r="DB1148" s="16"/>
      <c r="DC1148" s="16"/>
      <c r="DD1148" s="16"/>
      <c r="DE1148" s="16"/>
      <c r="DF1148" s="16"/>
      <c r="DG1148" s="16"/>
      <c r="DH1148" s="16"/>
      <c r="DI1148" s="16"/>
      <c r="DJ1148" s="16"/>
      <c r="DK1148" s="16"/>
      <c r="DL1148" s="16"/>
      <c r="DM1148" s="16"/>
      <c r="DN1148" s="16"/>
      <c r="DO1148" s="16"/>
      <c r="DP1148" s="16"/>
      <c r="DQ1148" s="16"/>
      <c r="DR1148" s="16"/>
      <c r="DS1148" s="16"/>
      <c r="DT1148" s="16"/>
      <c r="DU1148" s="16"/>
      <c r="DV1148" s="16"/>
      <c r="DW1148" s="16"/>
      <c r="DX1148" s="16"/>
      <c r="DY1148" s="16"/>
      <c r="DZ1148" s="16"/>
      <c r="EA1148" s="16"/>
      <c r="EB1148" s="16"/>
      <c r="EC1148" s="16"/>
      <c r="ED1148" s="16"/>
      <c r="EE1148" s="16"/>
      <c r="EF1148" s="16"/>
      <c r="EG1148" s="16"/>
      <c r="EH1148" s="16"/>
      <c r="EI1148" s="16"/>
      <c r="EJ1148" s="16"/>
      <c r="EK1148" s="16"/>
      <c r="EL1148" s="16"/>
      <c r="EM1148" s="16"/>
      <c r="EN1148" s="16"/>
      <c r="EO1148" s="16"/>
      <c r="EP1148" s="16"/>
      <c r="EQ1148" s="16"/>
      <c r="ER1148" s="16"/>
      <c r="ES1148" s="16"/>
      <c r="ET1148" s="16"/>
      <c r="EU1148" s="16"/>
      <c r="EV1148" s="16"/>
      <c r="EW1148" s="16"/>
      <c r="EX1148" s="16"/>
      <c r="EY1148" s="16"/>
      <c r="EZ1148" s="16"/>
      <c r="FA1148" s="16"/>
      <c r="FB1148" s="16"/>
      <c r="FC1148" s="16"/>
      <c r="FD1148" s="16"/>
      <c r="FE1148" s="16"/>
      <c r="FF1148" s="16"/>
      <c r="FG1148" s="16"/>
      <c r="FH1148" s="16"/>
      <c r="FI1148" s="16"/>
      <c r="FJ1148" s="16"/>
      <c r="FK1148" s="16"/>
      <c r="FL1148" s="16"/>
      <c r="FM1148" s="16"/>
      <c r="FN1148" s="16"/>
      <c r="FO1148" s="16"/>
      <c r="FP1148" s="16"/>
      <c r="FQ1148" s="16"/>
      <c r="FR1148" s="16"/>
      <c r="FS1148" s="16"/>
      <c r="FT1148" s="16"/>
      <c r="FU1148" s="16"/>
      <c r="FV1148" s="16"/>
      <c r="FW1148" s="16"/>
      <c r="FX1148" s="16"/>
      <c r="FY1148" s="16"/>
      <c r="FZ1148" s="17"/>
      <c r="GA1148" s="17"/>
      <c r="GB1148" s="17"/>
    </row>
    <row r="1149" spans="3:184" ht="14.25" customHeight="1">
      <c r="C1149" s="14"/>
      <c r="D1149" s="16"/>
      <c r="E1149" s="16"/>
      <c r="F1149" s="16"/>
      <c r="G1149" s="16"/>
      <c r="H1149" s="16"/>
      <c r="I1149" s="16"/>
      <c r="J1149" s="16"/>
      <c r="K1149" s="16"/>
      <c r="L1149" s="16"/>
      <c r="M1149" s="16"/>
      <c r="N1149" s="16"/>
      <c r="O1149" s="16"/>
      <c r="P1149" s="16"/>
      <c r="Q1149" s="16"/>
      <c r="R1149" s="16"/>
      <c r="S1149" s="16"/>
      <c r="T1149" s="16"/>
      <c r="U1149" s="16"/>
      <c r="V1149" s="16"/>
      <c r="W1149" s="16"/>
      <c r="X1149" s="16"/>
      <c r="Y1149" s="16"/>
      <c r="Z1149" s="16"/>
      <c r="AA1149" s="16"/>
      <c r="AB1149" s="16"/>
      <c r="AC1149" s="16"/>
      <c r="AD1149" s="16"/>
      <c r="AE1149" s="16"/>
      <c r="AF1149" s="16"/>
      <c r="AG1149" s="16"/>
      <c r="AH1149" s="16"/>
      <c r="AI1149" s="16"/>
      <c r="AJ1149" s="16"/>
      <c r="AK1149" s="16"/>
      <c r="AL1149" s="16"/>
      <c r="AM1149" s="16"/>
      <c r="AN1149" s="16"/>
      <c r="AO1149" s="16"/>
      <c r="AP1149" s="16"/>
      <c r="AQ1149" s="16"/>
      <c r="AR1149" s="16"/>
      <c r="AS1149" s="16"/>
      <c r="AT1149" s="16"/>
      <c r="AU1149" s="16"/>
      <c r="AV1149" s="16"/>
      <c r="AW1149" s="16"/>
      <c r="AX1149" s="16"/>
      <c r="AY1149" s="16"/>
      <c r="AZ1149" s="16"/>
      <c r="BA1149" s="16"/>
      <c r="BB1149" s="16"/>
      <c r="BC1149" s="16"/>
      <c r="BD1149" s="16"/>
      <c r="BE1149" s="16"/>
      <c r="BF1149" s="16"/>
      <c r="BG1149" s="16"/>
      <c r="BH1149" s="16"/>
      <c r="BI1149" s="16"/>
      <c r="BJ1149" s="16"/>
      <c r="BK1149" s="16"/>
      <c r="BL1149" s="16"/>
      <c r="BM1149" s="16"/>
      <c r="BN1149" s="16"/>
      <c r="BO1149" s="16"/>
      <c r="BP1149" s="16"/>
      <c r="BQ1149" s="16"/>
      <c r="BR1149" s="16"/>
      <c r="BS1149" s="16"/>
      <c r="BT1149" s="16"/>
      <c r="BU1149" s="16"/>
      <c r="BV1149" s="16"/>
      <c r="BW1149" s="16"/>
      <c r="BX1149" s="16"/>
      <c r="BY1149" s="16"/>
      <c r="BZ1149" s="16"/>
      <c r="CA1149" s="16"/>
      <c r="CB1149" s="16"/>
      <c r="CC1149" s="16"/>
      <c r="CD1149" s="16"/>
      <c r="CE1149" s="16"/>
      <c r="CF1149" s="16"/>
      <c r="CG1149" s="16"/>
      <c r="CH1149" s="16"/>
      <c r="CI1149" s="16"/>
      <c r="CJ1149" s="16"/>
      <c r="CK1149" s="16"/>
      <c r="CL1149" s="16"/>
      <c r="CM1149" s="16"/>
      <c r="CN1149" s="16"/>
      <c r="CO1149" s="16"/>
      <c r="CP1149" s="16"/>
      <c r="CQ1149" s="16"/>
      <c r="CR1149" s="16"/>
      <c r="CS1149" s="16"/>
      <c r="CT1149" s="16"/>
      <c r="CU1149" s="16"/>
      <c r="CV1149" s="16"/>
      <c r="CW1149" s="16"/>
      <c r="CX1149" s="16"/>
      <c r="CY1149" s="16"/>
      <c r="CZ1149" s="16"/>
      <c r="DA1149" s="16"/>
      <c r="DB1149" s="16"/>
      <c r="DC1149" s="16"/>
      <c r="DD1149" s="16"/>
      <c r="DE1149" s="16"/>
      <c r="DF1149" s="16"/>
      <c r="DG1149" s="16"/>
      <c r="DH1149" s="16"/>
      <c r="DI1149" s="16"/>
      <c r="DJ1149" s="16"/>
      <c r="DK1149" s="16"/>
      <c r="DL1149" s="16"/>
      <c r="DM1149" s="16"/>
      <c r="DN1149" s="16"/>
      <c r="DO1149" s="16"/>
      <c r="DP1149" s="16"/>
      <c r="DQ1149" s="16"/>
      <c r="DR1149" s="16"/>
      <c r="DS1149" s="16"/>
      <c r="DT1149" s="16"/>
      <c r="DU1149" s="16"/>
      <c r="DV1149" s="16"/>
      <c r="DW1149" s="16"/>
      <c r="DX1149" s="16"/>
      <c r="DY1149" s="16"/>
      <c r="DZ1149" s="16"/>
      <c r="EA1149" s="16"/>
      <c r="EB1149" s="16"/>
      <c r="EC1149" s="16"/>
      <c r="ED1149" s="16"/>
      <c r="EE1149" s="16"/>
      <c r="EF1149" s="16"/>
      <c r="EG1149" s="16"/>
      <c r="EH1149" s="16"/>
      <c r="EI1149" s="16"/>
      <c r="EJ1149" s="16"/>
      <c r="EK1149" s="16"/>
      <c r="EL1149" s="16"/>
      <c r="EM1149" s="16"/>
      <c r="EN1149" s="16"/>
      <c r="EO1149" s="16"/>
      <c r="EP1149" s="16"/>
      <c r="EQ1149" s="16"/>
      <c r="ER1149" s="16"/>
      <c r="ES1149" s="16"/>
      <c r="ET1149" s="16"/>
      <c r="EU1149" s="16"/>
      <c r="EV1149" s="16"/>
      <c r="EW1149" s="16"/>
      <c r="EX1149" s="16"/>
      <c r="EY1149" s="16"/>
      <c r="EZ1149" s="16"/>
      <c r="FA1149" s="16"/>
      <c r="FB1149" s="16"/>
      <c r="FC1149" s="16"/>
      <c r="FD1149" s="16"/>
      <c r="FE1149" s="16"/>
      <c r="FF1149" s="16"/>
      <c r="FG1149" s="16"/>
      <c r="FH1149" s="16"/>
      <c r="FI1149" s="16"/>
      <c r="FJ1149" s="16"/>
      <c r="FK1149" s="16"/>
      <c r="FL1149" s="16"/>
      <c r="FM1149" s="16"/>
      <c r="FN1149" s="16"/>
      <c r="FO1149" s="16"/>
      <c r="FP1149" s="16"/>
      <c r="FQ1149" s="16"/>
      <c r="FR1149" s="16"/>
      <c r="FS1149" s="16"/>
      <c r="FT1149" s="16"/>
      <c r="FU1149" s="16"/>
      <c r="FV1149" s="16"/>
      <c r="FW1149" s="16"/>
      <c r="FX1149" s="16"/>
      <c r="FY1149" s="16"/>
      <c r="FZ1149" s="17"/>
      <c r="GA1149" s="17"/>
      <c r="GB1149" s="17"/>
    </row>
    <row r="1150" spans="3:184" ht="14.25" customHeight="1">
      <c r="C1150" s="14"/>
      <c r="D1150" s="16"/>
      <c r="E1150" s="16"/>
      <c r="F1150" s="16"/>
      <c r="G1150" s="16"/>
      <c r="H1150" s="16"/>
      <c r="I1150" s="16"/>
      <c r="J1150" s="16"/>
      <c r="K1150" s="16"/>
      <c r="L1150" s="16"/>
      <c r="M1150" s="16"/>
      <c r="N1150" s="16"/>
      <c r="O1150" s="16"/>
      <c r="P1150" s="16"/>
      <c r="Q1150" s="16"/>
      <c r="R1150" s="16"/>
      <c r="S1150" s="16"/>
      <c r="T1150" s="16"/>
      <c r="U1150" s="16"/>
      <c r="V1150" s="16"/>
      <c r="W1150" s="16"/>
      <c r="X1150" s="16"/>
      <c r="Y1150" s="16"/>
      <c r="Z1150" s="16"/>
      <c r="AA1150" s="16"/>
      <c r="AB1150" s="16"/>
      <c r="AC1150" s="16"/>
      <c r="AD1150" s="16"/>
      <c r="AE1150" s="16"/>
      <c r="AF1150" s="16"/>
      <c r="AG1150" s="16"/>
      <c r="AH1150" s="16"/>
      <c r="AI1150" s="16"/>
      <c r="AJ1150" s="16"/>
      <c r="AK1150" s="16"/>
      <c r="AL1150" s="16"/>
      <c r="AM1150" s="16"/>
      <c r="AN1150" s="16"/>
      <c r="AO1150" s="16"/>
      <c r="AP1150" s="16"/>
      <c r="AQ1150" s="16"/>
      <c r="AR1150" s="16"/>
      <c r="AS1150" s="16"/>
      <c r="AT1150" s="16"/>
      <c r="AU1150" s="16"/>
      <c r="AV1150" s="16"/>
      <c r="AW1150" s="16"/>
      <c r="AX1150" s="16"/>
      <c r="AY1150" s="16"/>
      <c r="AZ1150" s="16"/>
      <c r="BA1150" s="16"/>
      <c r="BB1150" s="16"/>
      <c r="BC1150" s="16"/>
      <c r="BD1150" s="16"/>
      <c r="BE1150" s="16"/>
      <c r="BF1150" s="16"/>
      <c r="BG1150" s="16"/>
      <c r="BH1150" s="16"/>
      <c r="BI1150" s="16"/>
      <c r="BJ1150" s="16"/>
      <c r="BK1150" s="16"/>
      <c r="BL1150" s="16"/>
      <c r="BM1150" s="16"/>
      <c r="BN1150" s="16"/>
      <c r="BO1150" s="16"/>
      <c r="BP1150" s="16"/>
      <c r="BQ1150" s="16"/>
      <c r="BR1150" s="16"/>
      <c r="BS1150" s="16"/>
      <c r="BT1150" s="16"/>
      <c r="BU1150" s="16"/>
      <c r="BV1150" s="16"/>
      <c r="BW1150" s="16"/>
      <c r="BX1150" s="16"/>
      <c r="BY1150" s="16"/>
      <c r="BZ1150" s="16"/>
      <c r="CA1150" s="16"/>
      <c r="CB1150" s="16"/>
      <c r="CC1150" s="16"/>
      <c r="CD1150" s="16"/>
      <c r="CE1150" s="16"/>
      <c r="CF1150" s="16"/>
      <c r="CG1150" s="16"/>
      <c r="CH1150" s="16"/>
      <c r="CI1150" s="16"/>
      <c r="CJ1150" s="16"/>
      <c r="CK1150" s="16"/>
      <c r="CL1150" s="16"/>
      <c r="CM1150" s="16"/>
      <c r="CN1150" s="16"/>
      <c r="CO1150" s="16"/>
      <c r="CP1150" s="16"/>
      <c r="CQ1150" s="16"/>
      <c r="CR1150" s="16"/>
      <c r="CS1150" s="16"/>
      <c r="CT1150" s="16"/>
      <c r="CU1150" s="16"/>
      <c r="CV1150" s="16"/>
      <c r="CW1150" s="16"/>
      <c r="CX1150" s="16"/>
      <c r="CY1150" s="16"/>
      <c r="CZ1150" s="16"/>
      <c r="DA1150" s="16"/>
      <c r="DB1150" s="16"/>
      <c r="DC1150" s="16"/>
      <c r="DD1150" s="16"/>
      <c r="DE1150" s="16"/>
      <c r="DF1150" s="16"/>
      <c r="DG1150" s="16"/>
      <c r="DH1150" s="16"/>
      <c r="DI1150" s="16"/>
      <c r="DJ1150" s="16"/>
      <c r="DK1150" s="16"/>
      <c r="DL1150" s="16"/>
      <c r="DM1150" s="16"/>
      <c r="DN1150" s="16"/>
      <c r="DO1150" s="16"/>
      <c r="DP1150" s="16"/>
      <c r="DQ1150" s="16"/>
      <c r="DR1150" s="16"/>
      <c r="DS1150" s="16"/>
      <c r="DT1150" s="16"/>
      <c r="DU1150" s="16"/>
      <c r="DV1150" s="16"/>
      <c r="DW1150" s="16"/>
      <c r="DX1150" s="16"/>
      <c r="DY1150" s="16"/>
      <c r="DZ1150" s="16"/>
      <c r="EA1150" s="16"/>
      <c r="EB1150" s="16"/>
      <c r="EC1150" s="16"/>
      <c r="ED1150" s="16"/>
      <c r="EE1150" s="16"/>
      <c r="EF1150" s="16"/>
      <c r="EG1150" s="16"/>
      <c r="EH1150" s="16"/>
      <c r="EI1150" s="16"/>
      <c r="EJ1150" s="16"/>
      <c r="EK1150" s="16"/>
      <c r="EL1150" s="16"/>
      <c r="EM1150" s="16"/>
      <c r="EN1150" s="16"/>
      <c r="EO1150" s="16"/>
      <c r="EP1150" s="16"/>
      <c r="EQ1150" s="16"/>
      <c r="ER1150" s="16"/>
      <c r="ES1150" s="16"/>
      <c r="ET1150" s="16"/>
      <c r="EU1150" s="16"/>
      <c r="EV1150" s="16"/>
      <c r="EW1150" s="16"/>
      <c r="EX1150" s="16"/>
      <c r="EY1150" s="16"/>
      <c r="EZ1150" s="16"/>
      <c r="FA1150" s="16"/>
      <c r="FB1150" s="16"/>
      <c r="FC1150" s="16"/>
      <c r="FD1150" s="16"/>
      <c r="FE1150" s="16"/>
      <c r="FF1150" s="16"/>
      <c r="FG1150" s="16"/>
      <c r="FH1150" s="16"/>
      <c r="FI1150" s="16"/>
      <c r="FJ1150" s="16"/>
      <c r="FK1150" s="16"/>
      <c r="FL1150" s="16"/>
      <c r="FM1150" s="16"/>
      <c r="FN1150" s="16"/>
      <c r="FO1150" s="16"/>
      <c r="FP1150" s="16"/>
      <c r="FQ1150" s="16"/>
      <c r="FR1150" s="16"/>
      <c r="FS1150" s="16"/>
      <c r="FT1150" s="16"/>
      <c r="FU1150" s="16"/>
      <c r="FV1150" s="16"/>
      <c r="FW1150" s="16"/>
      <c r="FX1150" s="16"/>
      <c r="FY1150" s="16"/>
      <c r="FZ1150" s="17"/>
      <c r="GA1150" s="17"/>
      <c r="GB1150" s="17"/>
    </row>
    <row r="1151" spans="3:184" ht="14.25" customHeight="1">
      <c r="C1151" s="14"/>
      <c r="D1151" s="16"/>
      <c r="E1151" s="16"/>
      <c r="F1151" s="16"/>
      <c r="G1151" s="16"/>
      <c r="H1151" s="16"/>
      <c r="I1151" s="16"/>
      <c r="J1151" s="16"/>
      <c r="K1151" s="16"/>
      <c r="L1151" s="16"/>
      <c r="M1151" s="16"/>
      <c r="N1151" s="16"/>
      <c r="O1151" s="16"/>
      <c r="P1151" s="16"/>
      <c r="Q1151" s="16"/>
      <c r="R1151" s="16"/>
      <c r="S1151" s="16"/>
      <c r="T1151" s="16"/>
      <c r="U1151" s="16"/>
      <c r="V1151" s="16"/>
      <c r="W1151" s="16"/>
      <c r="X1151" s="16"/>
      <c r="Y1151" s="16"/>
      <c r="Z1151" s="16"/>
      <c r="AA1151" s="16"/>
      <c r="AB1151" s="16"/>
      <c r="AC1151" s="16"/>
      <c r="AD1151" s="16"/>
      <c r="AE1151" s="16"/>
      <c r="AF1151" s="16"/>
      <c r="AG1151" s="16"/>
      <c r="AH1151" s="16"/>
      <c r="AI1151" s="16"/>
      <c r="AJ1151" s="16"/>
      <c r="AK1151" s="16"/>
      <c r="AL1151" s="16"/>
      <c r="AM1151" s="16"/>
      <c r="AN1151" s="16"/>
      <c r="AO1151" s="16"/>
      <c r="AP1151" s="16"/>
      <c r="AQ1151" s="16"/>
      <c r="AR1151" s="16"/>
      <c r="AS1151" s="16"/>
      <c r="AT1151" s="16"/>
      <c r="AU1151" s="16"/>
      <c r="AV1151" s="16"/>
      <c r="AW1151" s="16"/>
      <c r="AX1151" s="16"/>
      <c r="AY1151" s="16"/>
      <c r="AZ1151" s="16"/>
      <c r="BA1151" s="16"/>
      <c r="BB1151" s="16"/>
      <c r="BC1151" s="16"/>
      <c r="BD1151" s="16"/>
      <c r="BE1151" s="16"/>
      <c r="BF1151" s="16"/>
      <c r="BG1151" s="16"/>
      <c r="BH1151" s="16"/>
      <c r="BI1151" s="16"/>
      <c r="BJ1151" s="16"/>
      <c r="BK1151" s="16"/>
      <c r="BL1151" s="16"/>
      <c r="BM1151" s="16"/>
      <c r="BN1151" s="16"/>
      <c r="BO1151" s="16"/>
      <c r="BP1151" s="16"/>
      <c r="BQ1151" s="16"/>
      <c r="BR1151" s="16"/>
      <c r="BS1151" s="16"/>
      <c r="BT1151" s="16"/>
      <c r="BU1151" s="16"/>
      <c r="BV1151" s="16"/>
      <c r="BW1151" s="16"/>
      <c r="BX1151" s="16"/>
      <c r="BY1151" s="16"/>
      <c r="BZ1151" s="16"/>
      <c r="CA1151" s="16"/>
      <c r="CB1151" s="16"/>
      <c r="CC1151" s="16"/>
      <c r="CD1151" s="16"/>
      <c r="CE1151" s="16"/>
      <c r="CF1151" s="16"/>
      <c r="CG1151" s="16"/>
      <c r="CH1151" s="16"/>
      <c r="CI1151" s="16"/>
      <c r="CJ1151" s="16"/>
      <c r="CK1151" s="16"/>
      <c r="CL1151" s="16"/>
      <c r="CM1151" s="16"/>
      <c r="CN1151" s="16"/>
      <c r="CO1151" s="16"/>
      <c r="CP1151" s="16"/>
      <c r="CQ1151" s="16"/>
      <c r="CR1151" s="16"/>
      <c r="CS1151" s="16"/>
      <c r="CT1151" s="16"/>
      <c r="CU1151" s="16"/>
      <c r="CV1151" s="16"/>
      <c r="CW1151" s="16"/>
      <c r="CX1151" s="16"/>
      <c r="CY1151" s="16"/>
      <c r="CZ1151" s="16"/>
      <c r="DA1151" s="16"/>
      <c r="DB1151" s="16"/>
      <c r="DC1151" s="16"/>
      <c r="DD1151" s="16"/>
      <c r="DE1151" s="16"/>
      <c r="DF1151" s="16"/>
      <c r="DG1151" s="16"/>
      <c r="DH1151" s="16"/>
      <c r="DI1151" s="16"/>
      <c r="DJ1151" s="16"/>
      <c r="DK1151" s="16"/>
      <c r="DL1151" s="16"/>
      <c r="DM1151" s="16"/>
      <c r="DN1151" s="16"/>
      <c r="DO1151" s="16"/>
      <c r="DP1151" s="16"/>
      <c r="DQ1151" s="16"/>
      <c r="DR1151" s="16"/>
      <c r="DS1151" s="16"/>
      <c r="DT1151" s="16"/>
      <c r="DU1151" s="16"/>
      <c r="DV1151" s="16"/>
      <c r="DW1151" s="16"/>
      <c r="DX1151" s="16"/>
      <c r="DY1151" s="16"/>
      <c r="DZ1151" s="16"/>
      <c r="EA1151" s="16"/>
      <c r="EB1151" s="16"/>
      <c r="EC1151" s="16"/>
      <c r="ED1151" s="16"/>
      <c r="EE1151" s="16"/>
      <c r="EF1151" s="16"/>
      <c r="EG1151" s="16"/>
      <c r="EH1151" s="16"/>
      <c r="EI1151" s="16"/>
      <c r="EJ1151" s="16"/>
      <c r="EK1151" s="16"/>
      <c r="EL1151" s="16"/>
      <c r="EM1151" s="16"/>
      <c r="EN1151" s="16"/>
      <c r="EO1151" s="16"/>
      <c r="EP1151" s="16"/>
      <c r="EQ1151" s="16"/>
      <c r="ER1151" s="16"/>
      <c r="ES1151" s="16"/>
      <c r="ET1151" s="16"/>
      <c r="EU1151" s="16"/>
      <c r="EV1151" s="16"/>
      <c r="EW1151" s="16"/>
      <c r="EX1151" s="16"/>
      <c r="EY1151" s="16"/>
      <c r="EZ1151" s="16"/>
      <c r="FA1151" s="16"/>
      <c r="FB1151" s="16"/>
      <c r="FC1151" s="16"/>
      <c r="FD1151" s="16"/>
      <c r="FE1151" s="16"/>
      <c r="FF1151" s="16"/>
      <c r="FG1151" s="16"/>
      <c r="FH1151" s="16"/>
      <c r="FI1151" s="16"/>
      <c r="FJ1151" s="16"/>
      <c r="FK1151" s="16"/>
      <c r="FL1151" s="16"/>
      <c r="FM1151" s="16"/>
      <c r="FN1151" s="16"/>
      <c r="FO1151" s="16"/>
      <c r="FP1151" s="16"/>
      <c r="FQ1151" s="16"/>
      <c r="FR1151" s="16"/>
      <c r="FS1151" s="16"/>
      <c r="FT1151" s="16"/>
      <c r="FU1151" s="16"/>
      <c r="FV1151" s="16"/>
      <c r="FW1151" s="16"/>
      <c r="FX1151" s="16"/>
      <c r="FY1151" s="16"/>
      <c r="FZ1151" s="17"/>
      <c r="GA1151" s="17"/>
      <c r="GB1151" s="17"/>
    </row>
    <row r="1152" spans="3:184" ht="14.25" customHeight="1">
      <c r="C1152" s="14"/>
      <c r="D1152" s="16"/>
      <c r="E1152" s="16"/>
      <c r="F1152" s="16"/>
      <c r="G1152" s="16"/>
      <c r="H1152" s="16"/>
      <c r="I1152" s="16"/>
      <c r="J1152" s="16"/>
      <c r="K1152" s="16"/>
      <c r="L1152" s="16"/>
      <c r="M1152" s="16"/>
      <c r="N1152" s="16"/>
      <c r="O1152" s="16"/>
      <c r="P1152" s="16"/>
      <c r="Q1152" s="16"/>
      <c r="R1152" s="16"/>
      <c r="S1152" s="16"/>
      <c r="T1152" s="16"/>
      <c r="U1152" s="16"/>
      <c r="V1152" s="16"/>
      <c r="W1152" s="16"/>
      <c r="X1152" s="16"/>
      <c r="Y1152" s="16"/>
      <c r="Z1152" s="16"/>
      <c r="AA1152" s="16"/>
      <c r="AB1152" s="16"/>
      <c r="AC1152" s="16"/>
      <c r="AD1152" s="16"/>
      <c r="AE1152" s="16"/>
      <c r="AF1152" s="16"/>
      <c r="AG1152" s="16"/>
      <c r="AH1152" s="16"/>
      <c r="AI1152" s="16"/>
      <c r="AJ1152" s="16"/>
      <c r="AK1152" s="16"/>
      <c r="AL1152" s="16"/>
      <c r="AM1152" s="16"/>
      <c r="AN1152" s="16"/>
      <c r="AO1152" s="16"/>
      <c r="AP1152" s="16"/>
      <c r="AQ1152" s="16"/>
      <c r="AR1152" s="16"/>
      <c r="AS1152" s="16"/>
      <c r="AT1152" s="16"/>
      <c r="AU1152" s="16"/>
      <c r="AV1152" s="16"/>
      <c r="AW1152" s="16"/>
      <c r="AX1152" s="16"/>
      <c r="AY1152" s="16"/>
      <c r="AZ1152" s="16"/>
      <c r="BA1152" s="16"/>
      <c r="BB1152" s="16"/>
      <c r="BC1152" s="16"/>
      <c r="BD1152" s="16"/>
      <c r="BE1152" s="16"/>
      <c r="BF1152" s="16"/>
      <c r="BG1152" s="16"/>
      <c r="BH1152" s="16"/>
      <c r="BI1152" s="16"/>
      <c r="BJ1152" s="16"/>
      <c r="BK1152" s="16"/>
      <c r="BL1152" s="16"/>
      <c r="BM1152" s="16"/>
      <c r="BN1152" s="16"/>
      <c r="BO1152" s="16"/>
      <c r="BP1152" s="16"/>
      <c r="BQ1152" s="16"/>
      <c r="BR1152" s="16"/>
      <c r="BS1152" s="16"/>
      <c r="BT1152" s="16"/>
      <c r="BU1152" s="16"/>
      <c r="BV1152" s="16"/>
      <c r="BW1152" s="16"/>
      <c r="BX1152" s="16"/>
      <c r="BY1152" s="16"/>
      <c r="BZ1152" s="16"/>
      <c r="CA1152" s="16"/>
      <c r="CB1152" s="16"/>
      <c r="CC1152" s="16"/>
      <c r="CD1152" s="16"/>
      <c r="CE1152" s="16"/>
      <c r="CF1152" s="16"/>
      <c r="CG1152" s="16"/>
      <c r="CH1152" s="16"/>
      <c r="CI1152" s="16"/>
      <c r="CJ1152" s="16"/>
      <c r="CK1152" s="16"/>
      <c r="CL1152" s="16"/>
      <c r="CM1152" s="16"/>
      <c r="CN1152" s="16"/>
      <c r="CO1152" s="16"/>
      <c r="CP1152" s="16"/>
      <c r="CQ1152" s="16"/>
      <c r="CR1152" s="16"/>
      <c r="CS1152" s="16"/>
      <c r="CT1152" s="16"/>
      <c r="CU1152" s="16"/>
      <c r="CV1152" s="16"/>
      <c r="CW1152" s="16"/>
      <c r="CX1152" s="16"/>
      <c r="CY1152" s="16"/>
      <c r="CZ1152" s="16"/>
      <c r="DA1152" s="16"/>
      <c r="DB1152" s="16"/>
      <c r="DC1152" s="16"/>
      <c r="DD1152" s="16"/>
      <c r="DE1152" s="16"/>
      <c r="DF1152" s="16"/>
      <c r="DG1152" s="16"/>
      <c r="DH1152" s="16"/>
      <c r="DI1152" s="16"/>
      <c r="DJ1152" s="16"/>
      <c r="DK1152" s="16"/>
      <c r="DL1152" s="16"/>
      <c r="DM1152" s="16"/>
      <c r="DN1152" s="16"/>
      <c r="DO1152" s="16"/>
      <c r="DP1152" s="16"/>
      <c r="DQ1152" s="16"/>
      <c r="DR1152" s="16"/>
      <c r="DS1152" s="16"/>
      <c r="DT1152" s="16"/>
      <c r="DU1152" s="16"/>
      <c r="DV1152" s="16"/>
      <c r="DW1152" s="16"/>
      <c r="DX1152" s="16"/>
      <c r="DY1152" s="16"/>
      <c r="DZ1152" s="16"/>
      <c r="EA1152" s="16"/>
      <c r="EB1152" s="16"/>
      <c r="EC1152" s="16"/>
      <c r="ED1152" s="16"/>
      <c r="EE1152" s="16"/>
      <c r="EF1152" s="16"/>
      <c r="EG1152" s="16"/>
      <c r="EH1152" s="16"/>
      <c r="EI1152" s="16"/>
      <c r="EJ1152" s="16"/>
      <c r="EK1152" s="16"/>
      <c r="EL1152" s="16"/>
      <c r="EM1152" s="16"/>
      <c r="EN1152" s="16"/>
      <c r="EO1152" s="16"/>
      <c r="EP1152" s="16"/>
      <c r="EQ1152" s="16"/>
      <c r="ER1152" s="16"/>
      <c r="ES1152" s="16"/>
      <c r="ET1152" s="16"/>
      <c r="EU1152" s="16"/>
      <c r="EV1152" s="16"/>
      <c r="EW1152" s="16"/>
      <c r="EX1152" s="16"/>
      <c r="EY1152" s="16"/>
      <c r="EZ1152" s="16"/>
      <c r="FA1152" s="16"/>
      <c r="FB1152" s="16"/>
      <c r="FC1152" s="16"/>
      <c r="FD1152" s="16"/>
      <c r="FE1152" s="16"/>
      <c r="FF1152" s="16"/>
      <c r="FG1152" s="16"/>
      <c r="FH1152" s="16"/>
      <c r="FI1152" s="16"/>
      <c r="FJ1152" s="16"/>
      <c r="FK1152" s="16"/>
      <c r="FL1152" s="16"/>
      <c r="FM1152" s="16"/>
      <c r="FN1152" s="16"/>
      <c r="FO1152" s="16"/>
      <c r="FP1152" s="16"/>
      <c r="FQ1152" s="16"/>
      <c r="FR1152" s="16"/>
      <c r="FS1152" s="16"/>
      <c r="FT1152" s="16"/>
      <c r="FU1152" s="16"/>
      <c r="FV1152" s="16"/>
      <c r="FW1152" s="16"/>
      <c r="FX1152" s="16"/>
      <c r="FY1152" s="16"/>
      <c r="FZ1152" s="17"/>
      <c r="GA1152" s="17"/>
      <c r="GB1152" s="17"/>
    </row>
    <row r="1153" spans="3:184" ht="14.25" customHeight="1">
      <c r="C1153" s="14"/>
      <c r="D1153" s="16"/>
      <c r="E1153" s="16"/>
      <c r="F1153" s="16"/>
      <c r="G1153" s="16"/>
      <c r="H1153" s="16"/>
      <c r="I1153" s="16"/>
      <c r="J1153" s="16"/>
      <c r="K1153" s="16"/>
      <c r="L1153" s="16"/>
      <c r="M1153" s="16"/>
      <c r="N1153" s="16"/>
      <c r="O1153" s="16"/>
      <c r="P1153" s="16"/>
      <c r="Q1153" s="16"/>
      <c r="R1153" s="16"/>
      <c r="S1153" s="16"/>
      <c r="T1153" s="16"/>
      <c r="U1153" s="16"/>
      <c r="V1153" s="16"/>
      <c r="W1153" s="16"/>
      <c r="X1153" s="16"/>
      <c r="Y1153" s="16"/>
      <c r="Z1153" s="16"/>
      <c r="AA1153" s="16"/>
      <c r="AB1153" s="16"/>
      <c r="AC1153" s="16"/>
      <c r="AD1153" s="16"/>
      <c r="AE1153" s="16"/>
      <c r="AF1153" s="16"/>
      <c r="AG1153" s="16"/>
      <c r="AH1153" s="16"/>
      <c r="AI1153" s="16"/>
      <c r="AJ1153" s="16"/>
      <c r="AK1153" s="16"/>
      <c r="AL1153" s="16"/>
      <c r="AM1153" s="16"/>
      <c r="AN1153" s="16"/>
      <c r="AO1153" s="16"/>
      <c r="AP1153" s="16"/>
      <c r="AQ1153" s="16"/>
      <c r="AR1153" s="16"/>
      <c r="AS1153" s="16"/>
      <c r="AT1153" s="16"/>
      <c r="AU1153" s="16"/>
      <c r="AV1153" s="16"/>
      <c r="AW1153" s="16"/>
      <c r="AX1153" s="16"/>
      <c r="AY1153" s="16"/>
      <c r="AZ1153" s="16"/>
      <c r="BA1153" s="16"/>
      <c r="BB1153" s="16"/>
      <c r="BC1153" s="16"/>
      <c r="BD1153" s="16"/>
      <c r="BE1153" s="16"/>
      <c r="BF1153" s="16"/>
      <c r="BG1153" s="16"/>
      <c r="BH1153" s="16"/>
      <c r="BI1153" s="16"/>
      <c r="BJ1153" s="16"/>
      <c r="BK1153" s="16"/>
      <c r="BL1153" s="16"/>
      <c r="BM1153" s="16"/>
      <c r="BN1153" s="16"/>
      <c r="BO1153" s="16"/>
      <c r="BP1153" s="16"/>
      <c r="BQ1153" s="16"/>
      <c r="BR1153" s="16"/>
      <c r="BS1153" s="16"/>
      <c r="BT1153" s="16"/>
      <c r="BU1153" s="16"/>
      <c r="BV1153" s="16"/>
      <c r="BW1153" s="16"/>
      <c r="BX1153" s="16"/>
      <c r="BY1153" s="16"/>
      <c r="BZ1153" s="16"/>
      <c r="CA1153" s="16"/>
      <c r="CB1153" s="16"/>
      <c r="CC1153" s="16"/>
      <c r="CD1153" s="16"/>
      <c r="CE1153" s="16"/>
      <c r="CF1153" s="16"/>
      <c r="CG1153" s="16"/>
      <c r="CH1153" s="16"/>
      <c r="CI1153" s="16"/>
      <c r="CJ1153" s="16"/>
      <c r="CK1153" s="16"/>
      <c r="CL1153" s="16"/>
      <c r="CM1153" s="16"/>
      <c r="CN1153" s="16"/>
      <c r="CO1153" s="16"/>
      <c r="CP1153" s="16"/>
      <c r="CQ1153" s="16"/>
      <c r="CR1153" s="16"/>
      <c r="CS1153" s="16"/>
      <c r="CT1153" s="16"/>
      <c r="CU1153" s="16"/>
      <c r="CV1153" s="16"/>
      <c r="CW1153" s="16"/>
      <c r="CX1153" s="16"/>
      <c r="CY1153" s="16"/>
      <c r="CZ1153" s="16"/>
      <c r="DA1153" s="16"/>
      <c r="DB1153" s="16"/>
      <c r="DC1153" s="16"/>
      <c r="DD1153" s="16"/>
      <c r="DE1153" s="16"/>
      <c r="DF1153" s="16"/>
      <c r="DG1153" s="16"/>
      <c r="DH1153" s="16"/>
      <c r="DI1153" s="16"/>
      <c r="DJ1153" s="16"/>
      <c r="DK1153" s="16"/>
      <c r="DL1153" s="16"/>
      <c r="DM1153" s="16"/>
      <c r="DN1153" s="16"/>
      <c r="DO1153" s="16"/>
      <c r="DP1153" s="16"/>
      <c r="DQ1153" s="16"/>
      <c r="DR1153" s="16"/>
      <c r="DS1153" s="16"/>
      <c r="DT1153" s="16"/>
      <c r="DU1153" s="16"/>
      <c r="DV1153" s="16"/>
      <c r="DW1153" s="16"/>
      <c r="DX1153" s="16"/>
      <c r="DY1153" s="16"/>
      <c r="DZ1153" s="16"/>
      <c r="EA1153" s="16"/>
      <c r="EB1153" s="16"/>
      <c r="EC1153" s="16"/>
      <c r="ED1153" s="16"/>
      <c r="EE1153" s="16"/>
      <c r="EF1153" s="16"/>
      <c r="EG1153" s="16"/>
      <c r="EH1153" s="16"/>
      <c r="EI1153" s="16"/>
      <c r="EJ1153" s="16"/>
      <c r="EK1153" s="16"/>
      <c r="EL1153" s="16"/>
      <c r="EM1153" s="16"/>
      <c r="EN1153" s="16"/>
      <c r="EO1153" s="16"/>
      <c r="EP1153" s="16"/>
      <c r="EQ1153" s="16"/>
      <c r="ER1153" s="16"/>
      <c r="ES1153" s="16"/>
      <c r="ET1153" s="16"/>
      <c r="EU1153" s="16"/>
      <c r="EV1153" s="16"/>
      <c r="EW1153" s="16"/>
      <c r="EX1153" s="16"/>
      <c r="EY1153" s="16"/>
      <c r="EZ1153" s="16"/>
      <c r="FA1153" s="16"/>
      <c r="FB1153" s="16"/>
      <c r="FC1153" s="16"/>
      <c r="FD1153" s="16"/>
      <c r="FE1153" s="16"/>
      <c r="FF1153" s="16"/>
      <c r="FG1153" s="16"/>
      <c r="FH1153" s="16"/>
      <c r="FI1153" s="16"/>
      <c r="FJ1153" s="16"/>
      <c r="FK1153" s="16"/>
      <c r="FL1153" s="16"/>
      <c r="FM1153" s="16"/>
      <c r="FN1153" s="16"/>
      <c r="FO1153" s="16"/>
      <c r="FP1153" s="16"/>
      <c r="FQ1153" s="16"/>
      <c r="FR1153" s="16"/>
      <c r="FS1153" s="16"/>
      <c r="FT1153" s="16"/>
      <c r="FU1153" s="16"/>
      <c r="FV1153" s="16"/>
      <c r="FW1153" s="16"/>
      <c r="FX1153" s="16"/>
      <c r="FY1153" s="16"/>
      <c r="FZ1153" s="17"/>
      <c r="GA1153" s="17"/>
      <c r="GB1153" s="17"/>
    </row>
    <row r="1154" spans="3:184" ht="14.25" customHeight="1">
      <c r="C1154" s="14"/>
      <c r="D1154" s="16"/>
      <c r="E1154" s="16"/>
      <c r="F1154" s="16"/>
      <c r="G1154" s="16"/>
      <c r="H1154" s="16"/>
      <c r="I1154" s="16"/>
      <c r="J1154" s="16"/>
      <c r="K1154" s="16"/>
      <c r="L1154" s="16"/>
      <c r="M1154" s="16"/>
      <c r="N1154" s="16"/>
      <c r="O1154" s="16"/>
      <c r="P1154" s="16"/>
      <c r="Q1154" s="16"/>
      <c r="R1154" s="16"/>
      <c r="S1154" s="16"/>
      <c r="T1154" s="16"/>
      <c r="U1154" s="16"/>
      <c r="V1154" s="16"/>
      <c r="W1154" s="16"/>
      <c r="X1154" s="16"/>
      <c r="Y1154" s="16"/>
      <c r="Z1154" s="16"/>
      <c r="AA1154" s="16"/>
      <c r="AB1154" s="16"/>
      <c r="AC1154" s="16"/>
      <c r="AD1154" s="16"/>
      <c r="AE1154" s="16"/>
      <c r="AF1154" s="16"/>
      <c r="AG1154" s="16"/>
      <c r="AH1154" s="16"/>
      <c r="AI1154" s="16"/>
      <c r="AJ1154" s="16"/>
      <c r="AK1154" s="16"/>
      <c r="AL1154" s="16"/>
      <c r="AM1154" s="16"/>
      <c r="AN1154" s="16"/>
      <c r="AO1154" s="16"/>
      <c r="AP1154" s="16"/>
      <c r="AQ1154" s="16"/>
      <c r="AR1154" s="16"/>
      <c r="AS1154" s="16"/>
      <c r="AT1154" s="16"/>
      <c r="AU1154" s="16"/>
      <c r="AV1154" s="16"/>
      <c r="AW1154" s="16"/>
      <c r="AX1154" s="16"/>
      <c r="AY1154" s="16"/>
      <c r="AZ1154" s="16"/>
      <c r="BA1154" s="16"/>
      <c r="BB1154" s="16"/>
      <c r="BC1154" s="16"/>
      <c r="BD1154" s="16"/>
      <c r="BE1154" s="16"/>
      <c r="BF1154" s="16"/>
      <c r="BG1154" s="16"/>
      <c r="BH1154" s="16"/>
      <c r="BI1154" s="16"/>
      <c r="BJ1154" s="16"/>
      <c r="BK1154" s="16"/>
      <c r="BL1154" s="16"/>
      <c r="BM1154" s="16"/>
      <c r="BN1154" s="16"/>
      <c r="BO1154" s="16"/>
      <c r="BP1154" s="16"/>
      <c r="BQ1154" s="16"/>
      <c r="BR1154" s="16"/>
      <c r="BS1154" s="16"/>
      <c r="BT1154" s="16"/>
      <c r="BU1154" s="16"/>
      <c r="BV1154" s="16"/>
      <c r="BW1154" s="16"/>
      <c r="BX1154" s="16"/>
      <c r="BY1154" s="16"/>
      <c r="BZ1154" s="16"/>
      <c r="CA1154" s="16"/>
      <c r="CB1154" s="16"/>
      <c r="CC1154" s="16"/>
      <c r="CD1154" s="16"/>
      <c r="CE1154" s="16"/>
      <c r="CF1154" s="16"/>
      <c r="CG1154" s="16"/>
      <c r="CH1154" s="16"/>
      <c r="CI1154" s="16"/>
      <c r="CJ1154" s="16"/>
      <c r="CK1154" s="16"/>
      <c r="CL1154" s="16"/>
      <c r="CM1154" s="16"/>
      <c r="CN1154" s="16"/>
      <c r="CO1154" s="16"/>
      <c r="CP1154" s="16"/>
      <c r="CQ1154" s="16"/>
      <c r="CR1154" s="16"/>
      <c r="CS1154" s="16"/>
      <c r="CT1154" s="16"/>
      <c r="CU1154" s="16"/>
      <c r="CV1154" s="16"/>
      <c r="CW1154" s="16"/>
      <c r="CX1154" s="16"/>
      <c r="CY1154" s="16"/>
      <c r="CZ1154" s="16"/>
      <c r="DA1154" s="16"/>
      <c r="DB1154" s="16"/>
      <c r="DC1154" s="16"/>
      <c r="DD1154" s="16"/>
      <c r="DE1154" s="16"/>
      <c r="DF1154" s="16"/>
      <c r="DG1154" s="16"/>
      <c r="DH1154" s="16"/>
      <c r="DI1154" s="16"/>
      <c r="DJ1154" s="16"/>
      <c r="DK1154" s="16"/>
      <c r="DL1154" s="16"/>
      <c r="DM1154" s="16"/>
      <c r="DN1154" s="16"/>
      <c r="DO1154" s="16"/>
      <c r="DP1154" s="16"/>
      <c r="DQ1154" s="16"/>
      <c r="DR1154" s="16"/>
      <c r="DS1154" s="16"/>
      <c r="DT1154" s="16"/>
      <c r="DU1154" s="16"/>
      <c r="DV1154" s="16"/>
      <c r="DW1154" s="16"/>
      <c r="DX1154" s="16"/>
      <c r="DY1154" s="16"/>
      <c r="DZ1154" s="16"/>
      <c r="EA1154" s="16"/>
      <c r="EB1154" s="16"/>
      <c r="EC1154" s="16"/>
      <c r="ED1154" s="16"/>
      <c r="EE1154" s="16"/>
      <c r="EF1154" s="16"/>
      <c r="EG1154" s="16"/>
      <c r="EH1154" s="16"/>
      <c r="EI1154" s="16"/>
      <c r="EJ1154" s="16"/>
      <c r="EK1154" s="16"/>
      <c r="EL1154" s="16"/>
      <c r="EM1154" s="16"/>
      <c r="EN1154" s="16"/>
      <c r="EO1154" s="16"/>
      <c r="EP1154" s="16"/>
      <c r="EQ1154" s="16"/>
      <c r="ER1154" s="16"/>
      <c r="ES1154" s="16"/>
      <c r="ET1154" s="16"/>
      <c r="EU1154" s="16"/>
      <c r="EV1154" s="16"/>
      <c r="EW1154" s="16"/>
      <c r="EX1154" s="16"/>
      <c r="EY1154" s="16"/>
      <c r="EZ1154" s="16"/>
      <c r="FA1154" s="16"/>
      <c r="FB1154" s="16"/>
      <c r="FC1154" s="16"/>
      <c r="FD1154" s="16"/>
      <c r="FE1154" s="16"/>
      <c r="FF1154" s="16"/>
      <c r="FG1154" s="16"/>
      <c r="FH1154" s="16"/>
      <c r="FI1154" s="16"/>
      <c r="FJ1154" s="16"/>
      <c r="FK1154" s="16"/>
      <c r="FL1154" s="16"/>
      <c r="FM1154" s="16"/>
      <c r="FN1154" s="16"/>
      <c r="FO1154" s="16"/>
      <c r="FP1154" s="16"/>
      <c r="FQ1154" s="16"/>
      <c r="FR1154" s="16"/>
      <c r="FS1154" s="16"/>
      <c r="FT1154" s="16"/>
      <c r="FU1154" s="16"/>
      <c r="FV1154" s="16"/>
      <c r="FW1154" s="16"/>
      <c r="FX1154" s="16"/>
      <c r="FY1154" s="16"/>
      <c r="FZ1154" s="17"/>
      <c r="GA1154" s="17"/>
      <c r="GB1154" s="17"/>
    </row>
    <row r="1155" spans="3:184" ht="14.25" customHeight="1">
      <c r="C1155" s="14"/>
      <c r="D1155" s="16"/>
      <c r="E1155" s="16"/>
      <c r="F1155" s="16"/>
      <c r="G1155" s="16"/>
      <c r="H1155" s="16"/>
      <c r="I1155" s="16"/>
      <c r="J1155" s="16"/>
      <c r="K1155" s="16"/>
      <c r="L1155" s="16"/>
      <c r="M1155" s="16"/>
      <c r="N1155" s="16"/>
      <c r="O1155" s="16"/>
      <c r="P1155" s="16"/>
      <c r="Q1155" s="16"/>
      <c r="R1155" s="16"/>
      <c r="S1155" s="16"/>
      <c r="T1155" s="16"/>
      <c r="U1155" s="16"/>
      <c r="V1155" s="16"/>
      <c r="W1155" s="16"/>
      <c r="X1155" s="16"/>
      <c r="Y1155" s="16"/>
      <c r="Z1155" s="16"/>
      <c r="AA1155" s="16"/>
      <c r="AB1155" s="16"/>
      <c r="AC1155" s="16"/>
      <c r="AD1155" s="16"/>
      <c r="AE1155" s="16"/>
      <c r="AF1155" s="16"/>
      <c r="AG1155" s="16"/>
      <c r="AH1155" s="16"/>
      <c r="AI1155" s="16"/>
      <c r="AJ1155" s="16"/>
      <c r="AK1155" s="16"/>
      <c r="AL1155" s="16"/>
      <c r="AM1155" s="16"/>
      <c r="AN1155" s="16"/>
      <c r="AO1155" s="16"/>
      <c r="AP1155" s="16"/>
      <c r="AQ1155" s="16"/>
      <c r="AR1155" s="16"/>
      <c r="AS1155" s="16"/>
      <c r="AT1155" s="16"/>
      <c r="AU1155" s="16"/>
      <c r="AV1155" s="16"/>
      <c r="AW1155" s="16"/>
      <c r="AX1155" s="16"/>
      <c r="AY1155" s="16"/>
      <c r="AZ1155" s="16"/>
      <c r="BA1155" s="16"/>
      <c r="BB1155" s="16"/>
      <c r="BC1155" s="16"/>
      <c r="BD1155" s="16"/>
      <c r="BE1155" s="16"/>
      <c r="BF1155" s="16"/>
      <c r="BG1155" s="16"/>
      <c r="BH1155" s="16"/>
      <c r="BI1155" s="16"/>
      <c r="BJ1155" s="16"/>
      <c r="BK1155" s="16"/>
      <c r="BL1155" s="16"/>
      <c r="BM1155" s="16"/>
      <c r="BN1155" s="16"/>
      <c r="BO1155" s="16"/>
      <c r="BP1155" s="16"/>
      <c r="BQ1155" s="16"/>
      <c r="BR1155" s="16"/>
      <c r="BS1155" s="16"/>
      <c r="BT1155" s="16"/>
      <c r="BU1155" s="16"/>
      <c r="BV1155" s="16"/>
      <c r="BW1155" s="16"/>
      <c r="BX1155" s="16"/>
      <c r="BY1155" s="16"/>
      <c r="BZ1155" s="16"/>
      <c r="CA1155" s="16"/>
      <c r="CB1155" s="16"/>
      <c r="CC1155" s="16"/>
      <c r="CD1155" s="16"/>
      <c r="CE1155" s="16"/>
      <c r="CF1155" s="16"/>
      <c r="CG1155" s="16"/>
      <c r="CH1155" s="16"/>
      <c r="CI1155" s="16"/>
      <c r="CJ1155" s="16"/>
      <c r="CK1155" s="16"/>
      <c r="CL1155" s="16"/>
      <c r="CM1155" s="16"/>
      <c r="CN1155" s="16"/>
      <c r="CO1155" s="16"/>
      <c r="CP1155" s="16"/>
      <c r="CQ1155" s="16"/>
      <c r="CR1155" s="16"/>
      <c r="CS1155" s="16"/>
      <c r="CT1155" s="16"/>
      <c r="CU1155" s="16"/>
      <c r="CV1155" s="16"/>
      <c r="CW1155" s="16"/>
      <c r="CX1155" s="16"/>
      <c r="CY1155" s="16"/>
      <c r="CZ1155" s="16"/>
      <c r="DA1155" s="16"/>
      <c r="DB1155" s="16"/>
      <c r="DC1155" s="16"/>
      <c r="DD1155" s="16"/>
      <c r="DE1155" s="16"/>
      <c r="DF1155" s="16"/>
      <c r="DG1155" s="16"/>
      <c r="DH1155" s="16"/>
      <c r="DI1155" s="16"/>
      <c r="DJ1155" s="16"/>
      <c r="DK1155" s="16"/>
      <c r="DL1155" s="16"/>
      <c r="DM1155" s="16"/>
      <c r="DN1155" s="16"/>
      <c r="DO1155" s="16"/>
      <c r="DP1155" s="16"/>
      <c r="DQ1155" s="16"/>
      <c r="DR1155" s="16"/>
      <c r="DS1155" s="16"/>
      <c r="DT1155" s="16"/>
      <c r="DU1155" s="16"/>
      <c r="DV1155" s="16"/>
      <c r="DW1155" s="16"/>
      <c r="DX1155" s="16"/>
      <c r="DY1155" s="16"/>
      <c r="DZ1155" s="16"/>
      <c r="EA1155" s="16"/>
      <c r="EB1155" s="16"/>
      <c r="EC1155" s="16"/>
      <c r="ED1155" s="16"/>
      <c r="EE1155" s="16"/>
      <c r="EF1155" s="16"/>
      <c r="EG1155" s="16"/>
      <c r="EH1155" s="16"/>
      <c r="EI1155" s="16"/>
      <c r="EJ1155" s="16"/>
      <c r="EK1155" s="16"/>
      <c r="EL1155" s="16"/>
      <c r="EM1155" s="16"/>
      <c r="EN1155" s="16"/>
      <c r="EO1155" s="16"/>
      <c r="EP1155" s="16"/>
      <c r="EQ1155" s="16"/>
      <c r="ER1155" s="16"/>
      <c r="ES1155" s="16"/>
      <c r="ET1155" s="16"/>
      <c r="EU1155" s="16"/>
      <c r="EV1155" s="16"/>
      <c r="EW1155" s="16"/>
      <c r="EX1155" s="16"/>
      <c r="EY1155" s="16"/>
      <c r="EZ1155" s="16"/>
      <c r="FA1155" s="16"/>
      <c r="FB1155" s="16"/>
      <c r="FC1155" s="16"/>
      <c r="FD1155" s="16"/>
      <c r="FE1155" s="16"/>
      <c r="FF1155" s="16"/>
      <c r="FG1155" s="16"/>
      <c r="FH1155" s="16"/>
      <c r="FI1155" s="16"/>
      <c r="FJ1155" s="16"/>
      <c r="FK1155" s="16"/>
      <c r="FL1155" s="16"/>
      <c r="FM1155" s="16"/>
      <c r="FN1155" s="16"/>
      <c r="FO1155" s="16"/>
      <c r="FP1155" s="16"/>
      <c r="FQ1155" s="16"/>
      <c r="FR1155" s="16"/>
      <c r="FS1155" s="16"/>
      <c r="FT1155" s="16"/>
      <c r="FU1155" s="16"/>
      <c r="FV1155" s="16"/>
      <c r="FW1155" s="16"/>
      <c r="FX1155" s="16"/>
      <c r="FY1155" s="16"/>
      <c r="FZ1155" s="17"/>
      <c r="GA1155" s="17"/>
      <c r="GB1155" s="17"/>
    </row>
    <row r="1156" spans="3:184" ht="14.25" customHeight="1">
      <c r="C1156" s="14"/>
      <c r="D1156" s="16"/>
      <c r="E1156" s="16"/>
      <c r="F1156" s="16"/>
      <c r="G1156" s="16"/>
      <c r="H1156" s="16"/>
      <c r="I1156" s="16"/>
      <c r="J1156" s="16"/>
      <c r="K1156" s="16"/>
      <c r="L1156" s="16"/>
      <c r="M1156" s="16"/>
      <c r="N1156" s="16"/>
      <c r="O1156" s="16"/>
      <c r="P1156" s="16"/>
      <c r="Q1156" s="16"/>
      <c r="R1156" s="16"/>
      <c r="S1156" s="16"/>
      <c r="T1156" s="16"/>
      <c r="U1156" s="16"/>
      <c r="V1156" s="16"/>
      <c r="W1156" s="16"/>
      <c r="X1156" s="16"/>
      <c r="Y1156" s="16"/>
      <c r="Z1156" s="16"/>
      <c r="AA1156" s="16"/>
      <c r="AB1156" s="16"/>
      <c r="AC1156" s="16"/>
      <c r="AD1156" s="16"/>
      <c r="AE1156" s="16"/>
      <c r="AF1156" s="16"/>
      <c r="AG1156" s="16"/>
      <c r="AH1156" s="16"/>
      <c r="AI1156" s="16"/>
      <c r="AJ1156" s="16"/>
      <c r="AK1156" s="16"/>
      <c r="AL1156" s="16"/>
      <c r="AM1156" s="16"/>
      <c r="AN1156" s="16"/>
      <c r="AO1156" s="16"/>
      <c r="AP1156" s="16"/>
      <c r="AQ1156" s="16"/>
      <c r="AR1156" s="16"/>
      <c r="AS1156" s="16"/>
      <c r="AT1156" s="16"/>
      <c r="AU1156" s="16"/>
      <c r="AV1156" s="16"/>
      <c r="AW1156" s="16"/>
      <c r="AX1156" s="16"/>
      <c r="AY1156" s="16"/>
      <c r="AZ1156" s="16"/>
      <c r="BA1156" s="16"/>
      <c r="BB1156" s="16"/>
      <c r="BC1156" s="16"/>
      <c r="BD1156" s="16"/>
      <c r="BE1156" s="16"/>
      <c r="BF1156" s="16"/>
      <c r="BG1156" s="16"/>
      <c r="BH1156" s="16"/>
      <c r="BI1156" s="16"/>
      <c r="BJ1156" s="16"/>
      <c r="BK1156" s="16"/>
      <c r="BL1156" s="16"/>
      <c r="BM1156" s="16"/>
      <c r="BN1156" s="16"/>
      <c r="BO1156" s="16"/>
      <c r="BP1156" s="16"/>
      <c r="BQ1156" s="16"/>
      <c r="BR1156" s="16"/>
      <c r="BS1156" s="16"/>
      <c r="BT1156" s="16"/>
      <c r="BU1156" s="16"/>
      <c r="BV1156" s="16"/>
      <c r="BW1156" s="16"/>
      <c r="BX1156" s="16"/>
      <c r="BY1156" s="16"/>
      <c r="BZ1156" s="16"/>
      <c r="CA1156" s="16"/>
      <c r="CB1156" s="16"/>
      <c r="CC1156" s="16"/>
      <c r="CD1156" s="16"/>
      <c r="CE1156" s="16"/>
      <c r="CF1156" s="16"/>
      <c r="CG1156" s="16"/>
      <c r="CH1156" s="16"/>
      <c r="CI1156" s="16"/>
      <c r="CJ1156" s="16"/>
      <c r="CK1156" s="16"/>
      <c r="CL1156" s="16"/>
      <c r="CM1156" s="16"/>
      <c r="CN1156" s="16"/>
      <c r="CO1156" s="16"/>
      <c r="CP1156" s="16"/>
      <c r="CQ1156" s="16"/>
      <c r="CR1156" s="16"/>
      <c r="CS1156" s="16"/>
      <c r="CT1156" s="16"/>
      <c r="CU1156" s="16"/>
      <c r="CV1156" s="16"/>
      <c r="CW1156" s="16"/>
      <c r="CX1156" s="16"/>
      <c r="CY1156" s="16"/>
      <c r="CZ1156" s="16"/>
      <c r="DA1156" s="16"/>
      <c r="DB1156" s="16"/>
      <c r="DC1156" s="16"/>
      <c r="DD1156" s="16"/>
      <c r="DE1156" s="16"/>
      <c r="DF1156" s="16"/>
      <c r="DG1156" s="16"/>
      <c r="DH1156" s="16"/>
      <c r="DI1156" s="16"/>
      <c r="DJ1156" s="16"/>
      <c r="DK1156" s="16"/>
      <c r="DL1156" s="16"/>
      <c r="DM1156" s="16"/>
      <c r="DN1156" s="16"/>
      <c r="DO1156" s="16"/>
      <c r="DP1156" s="16"/>
      <c r="DQ1156" s="16"/>
      <c r="DR1156" s="16"/>
      <c r="DS1156" s="16"/>
      <c r="DT1156" s="16"/>
      <c r="DU1156" s="16"/>
      <c r="DV1156" s="16"/>
      <c r="DW1156" s="16"/>
      <c r="DX1156" s="16"/>
      <c r="DY1156" s="16"/>
      <c r="DZ1156" s="16"/>
      <c r="EA1156" s="16"/>
      <c r="EB1156" s="16"/>
      <c r="EC1156" s="16"/>
      <c r="ED1156" s="16"/>
      <c r="EE1156" s="16"/>
      <c r="EF1156" s="16"/>
      <c r="EG1156" s="16"/>
      <c r="EH1156" s="16"/>
      <c r="EI1156" s="16"/>
      <c r="EJ1156" s="16"/>
      <c r="EK1156" s="16"/>
      <c r="EL1156" s="16"/>
      <c r="EM1156" s="16"/>
      <c r="EN1156" s="16"/>
      <c r="EO1156" s="16"/>
      <c r="EP1156" s="16"/>
      <c r="EQ1156" s="16"/>
      <c r="ER1156" s="16"/>
      <c r="ES1156" s="16"/>
      <c r="ET1156" s="16"/>
      <c r="EU1156" s="16"/>
      <c r="EV1156" s="16"/>
      <c r="EW1156" s="16"/>
      <c r="EX1156" s="16"/>
      <c r="EY1156" s="16"/>
      <c r="EZ1156" s="16"/>
      <c r="FA1156" s="16"/>
      <c r="FB1156" s="16"/>
      <c r="FC1156" s="16"/>
      <c r="FD1156" s="16"/>
      <c r="FE1156" s="16"/>
      <c r="FF1156" s="16"/>
      <c r="FG1156" s="16"/>
      <c r="FH1156" s="16"/>
      <c r="FI1156" s="16"/>
      <c r="FJ1156" s="16"/>
      <c r="FK1156" s="16"/>
      <c r="FL1156" s="16"/>
      <c r="FM1156" s="16"/>
      <c r="FN1156" s="16"/>
      <c r="FO1156" s="16"/>
      <c r="FP1156" s="16"/>
      <c r="FQ1156" s="16"/>
      <c r="FR1156" s="16"/>
      <c r="FS1156" s="16"/>
      <c r="FT1156" s="16"/>
      <c r="FU1156" s="16"/>
      <c r="FV1156" s="16"/>
      <c r="FW1156" s="16"/>
      <c r="FX1156" s="16"/>
      <c r="FY1156" s="16"/>
      <c r="FZ1156" s="17"/>
      <c r="GA1156" s="17"/>
      <c r="GB1156" s="17"/>
    </row>
    <row r="1157" spans="3:184" ht="14.25" customHeight="1">
      <c r="C1157" s="14"/>
      <c r="D1157" s="16"/>
      <c r="E1157" s="16"/>
      <c r="F1157" s="16"/>
      <c r="G1157" s="16"/>
      <c r="H1157" s="16"/>
      <c r="I1157" s="16"/>
      <c r="J1157" s="16"/>
      <c r="K1157" s="16"/>
      <c r="L1157" s="16"/>
      <c r="M1157" s="16"/>
      <c r="N1157" s="16"/>
      <c r="O1157" s="16"/>
      <c r="P1157" s="16"/>
      <c r="Q1157" s="16"/>
      <c r="R1157" s="16"/>
      <c r="S1157" s="16"/>
      <c r="T1157" s="16"/>
      <c r="U1157" s="16"/>
      <c r="V1157" s="16"/>
      <c r="W1157" s="16"/>
      <c r="X1157" s="16"/>
      <c r="Y1157" s="16"/>
      <c r="Z1157" s="16"/>
      <c r="AA1157" s="16"/>
      <c r="AB1157" s="16"/>
      <c r="AC1157" s="16"/>
      <c r="AD1157" s="16"/>
      <c r="AE1157" s="16"/>
      <c r="AF1157" s="16"/>
      <c r="AG1157" s="16"/>
      <c r="AH1157" s="16"/>
      <c r="AI1157" s="16"/>
      <c r="AJ1157" s="16"/>
      <c r="AK1157" s="16"/>
      <c r="AL1157" s="16"/>
      <c r="AM1157" s="16"/>
      <c r="AN1157" s="16"/>
      <c r="AO1157" s="16"/>
      <c r="AP1157" s="16"/>
      <c r="AQ1157" s="16"/>
      <c r="AR1157" s="16"/>
      <c r="AS1157" s="16"/>
      <c r="AT1157" s="16"/>
      <c r="AU1157" s="16"/>
      <c r="AV1157" s="16"/>
      <c r="AW1157" s="16"/>
      <c r="AX1157" s="16"/>
      <c r="AY1157" s="16"/>
      <c r="AZ1157" s="16"/>
      <c r="BA1157" s="16"/>
      <c r="BB1157" s="16"/>
      <c r="BC1157" s="16"/>
      <c r="BD1157" s="16"/>
      <c r="BE1157" s="16"/>
      <c r="BF1157" s="16"/>
      <c r="BG1157" s="16"/>
      <c r="BH1157" s="16"/>
      <c r="BI1157" s="16"/>
      <c r="BJ1157" s="16"/>
      <c r="BK1157" s="16"/>
      <c r="BL1157" s="16"/>
      <c r="BM1157" s="16"/>
      <c r="BN1157" s="16"/>
      <c r="BO1157" s="16"/>
      <c r="BP1157" s="16"/>
      <c r="BQ1157" s="16"/>
      <c r="BR1157" s="16"/>
      <c r="BS1157" s="16"/>
      <c r="BT1157" s="16"/>
      <c r="BU1157" s="16"/>
      <c r="BV1157" s="16"/>
      <c r="BW1157" s="16"/>
      <c r="BX1157" s="16"/>
      <c r="BY1157" s="16"/>
      <c r="BZ1157" s="16"/>
      <c r="CA1157" s="16"/>
      <c r="CB1157" s="16"/>
      <c r="CC1157" s="16"/>
      <c r="CD1157" s="16"/>
      <c r="CE1157" s="16"/>
      <c r="CF1157" s="16"/>
      <c r="CG1157" s="16"/>
      <c r="CH1157" s="16"/>
      <c r="CI1157" s="16"/>
      <c r="CJ1157" s="16"/>
      <c r="CK1157" s="16"/>
      <c r="CL1157" s="16"/>
      <c r="CM1157" s="16"/>
      <c r="CN1157" s="16"/>
      <c r="CO1157" s="16"/>
      <c r="CP1157" s="16"/>
      <c r="CQ1157" s="16"/>
      <c r="CR1157" s="16"/>
      <c r="CS1157" s="16"/>
      <c r="CT1157" s="16"/>
      <c r="CU1157" s="16"/>
      <c r="CV1157" s="16"/>
      <c r="CW1157" s="16"/>
      <c r="CX1157" s="16"/>
      <c r="CY1157" s="16"/>
      <c r="CZ1157" s="16"/>
      <c r="DA1157" s="16"/>
      <c r="DB1157" s="16"/>
      <c r="DC1157" s="16"/>
      <c r="DD1157" s="16"/>
      <c r="DE1157" s="16"/>
      <c r="DF1157" s="16"/>
      <c r="DG1157" s="16"/>
      <c r="DH1157" s="16"/>
      <c r="DI1157" s="16"/>
      <c r="DJ1157" s="16"/>
      <c r="DK1157" s="16"/>
      <c r="DL1157" s="16"/>
      <c r="DM1157" s="16"/>
      <c r="DN1157" s="16"/>
      <c r="DO1157" s="16"/>
      <c r="DP1157" s="16"/>
      <c r="DQ1157" s="16"/>
      <c r="DR1157" s="16"/>
      <c r="DS1157" s="16"/>
      <c r="DT1157" s="16"/>
      <c r="DU1157" s="16"/>
      <c r="DV1157" s="16"/>
      <c r="DW1157" s="16"/>
      <c r="DX1157" s="16"/>
      <c r="DY1157" s="16"/>
      <c r="DZ1157" s="16"/>
      <c r="EA1157" s="16"/>
      <c r="EB1157" s="16"/>
      <c r="EC1157" s="16"/>
      <c r="ED1157" s="16"/>
      <c r="EE1157" s="16"/>
      <c r="EF1157" s="16"/>
      <c r="EG1157" s="16"/>
      <c r="EH1157" s="16"/>
      <c r="EI1157" s="16"/>
      <c r="EJ1157" s="16"/>
      <c r="EK1157" s="16"/>
      <c r="EL1157" s="16"/>
      <c r="EM1157" s="16"/>
      <c r="EN1157" s="16"/>
      <c r="EO1157" s="16"/>
      <c r="EP1157" s="16"/>
      <c r="EQ1157" s="16"/>
      <c r="ER1157" s="16"/>
      <c r="ES1157" s="16"/>
      <c r="ET1157" s="16"/>
      <c r="EU1157" s="16"/>
      <c r="EV1157" s="16"/>
      <c r="EW1157" s="16"/>
      <c r="EX1157" s="16"/>
      <c r="EY1157" s="16"/>
      <c r="EZ1157" s="16"/>
      <c r="FA1157" s="16"/>
      <c r="FB1157" s="16"/>
      <c r="FC1157" s="16"/>
      <c r="FD1157" s="16"/>
      <c r="FE1157" s="16"/>
      <c r="FF1157" s="16"/>
      <c r="FG1157" s="16"/>
      <c r="FH1157" s="16"/>
      <c r="FI1157" s="16"/>
      <c r="FJ1157" s="16"/>
      <c r="FK1157" s="16"/>
      <c r="FL1157" s="16"/>
      <c r="FM1157" s="16"/>
      <c r="FN1157" s="16"/>
      <c r="FO1157" s="16"/>
      <c r="FP1157" s="16"/>
      <c r="FQ1157" s="16"/>
      <c r="FR1157" s="16"/>
      <c r="FS1157" s="16"/>
      <c r="FT1157" s="16"/>
      <c r="FU1157" s="16"/>
      <c r="FV1157" s="16"/>
      <c r="FW1157" s="16"/>
      <c r="FX1157" s="16"/>
      <c r="FY1157" s="16"/>
      <c r="FZ1157" s="17"/>
      <c r="GA1157" s="17"/>
      <c r="GB1157" s="17"/>
    </row>
    <row r="1158" spans="3:184" ht="14.25" customHeight="1">
      <c r="C1158" s="14"/>
      <c r="D1158" s="16"/>
      <c r="E1158" s="16"/>
      <c r="F1158" s="16"/>
      <c r="G1158" s="16"/>
      <c r="H1158" s="16"/>
      <c r="I1158" s="16"/>
      <c r="J1158" s="16"/>
      <c r="K1158" s="16"/>
      <c r="L1158" s="16"/>
      <c r="M1158" s="16"/>
      <c r="N1158" s="16"/>
      <c r="O1158" s="16"/>
      <c r="P1158" s="16"/>
      <c r="Q1158" s="16"/>
      <c r="R1158" s="16"/>
      <c r="S1158" s="16"/>
      <c r="T1158" s="16"/>
      <c r="U1158" s="16"/>
      <c r="V1158" s="16"/>
      <c r="W1158" s="16"/>
      <c r="X1158" s="16"/>
      <c r="Y1158" s="16"/>
      <c r="Z1158" s="16"/>
      <c r="AA1158" s="16"/>
      <c r="AB1158" s="16"/>
      <c r="AC1158" s="16"/>
      <c r="AD1158" s="16"/>
      <c r="AE1158" s="16"/>
      <c r="AF1158" s="16"/>
      <c r="AG1158" s="16"/>
      <c r="AH1158" s="16"/>
      <c r="AI1158" s="16"/>
      <c r="AJ1158" s="16"/>
      <c r="AK1158" s="16"/>
      <c r="AL1158" s="16"/>
      <c r="AM1158" s="16"/>
      <c r="AN1158" s="16"/>
      <c r="AO1158" s="16"/>
      <c r="AP1158" s="16"/>
      <c r="AQ1158" s="16"/>
      <c r="AR1158" s="16"/>
      <c r="AS1158" s="16"/>
      <c r="AT1158" s="16"/>
      <c r="AU1158" s="16"/>
      <c r="AV1158" s="16"/>
      <c r="AW1158" s="16"/>
      <c r="AX1158" s="16"/>
      <c r="AY1158" s="16"/>
      <c r="AZ1158" s="16"/>
      <c r="BA1158" s="16"/>
      <c r="BB1158" s="16"/>
      <c r="BC1158" s="16"/>
      <c r="BD1158" s="16"/>
      <c r="BE1158" s="16"/>
      <c r="BF1158" s="16"/>
      <c r="BG1158" s="16"/>
      <c r="BH1158" s="16"/>
      <c r="BI1158" s="16"/>
      <c r="BJ1158" s="16"/>
      <c r="BK1158" s="16"/>
      <c r="BL1158" s="16"/>
      <c r="BM1158" s="16"/>
      <c r="BN1158" s="16"/>
      <c r="BO1158" s="16"/>
      <c r="BP1158" s="16"/>
      <c r="BQ1158" s="16"/>
      <c r="BR1158" s="16"/>
      <c r="BS1158" s="16"/>
      <c r="BT1158" s="16"/>
      <c r="BU1158" s="16"/>
      <c r="BV1158" s="16"/>
      <c r="BW1158" s="16"/>
      <c r="BX1158" s="16"/>
      <c r="BY1158" s="16"/>
      <c r="BZ1158" s="16"/>
      <c r="CA1158" s="16"/>
      <c r="CB1158" s="16"/>
      <c r="CC1158" s="16"/>
      <c r="CD1158" s="16"/>
      <c r="CE1158" s="16"/>
      <c r="CF1158" s="16"/>
      <c r="CG1158" s="16"/>
      <c r="CH1158" s="16"/>
      <c r="CI1158" s="16"/>
      <c r="CJ1158" s="16"/>
      <c r="CK1158" s="16"/>
      <c r="CL1158" s="16"/>
      <c r="CM1158" s="16"/>
      <c r="CN1158" s="16"/>
      <c r="CO1158" s="16"/>
      <c r="CP1158" s="16"/>
      <c r="CQ1158" s="16"/>
      <c r="CR1158" s="16"/>
      <c r="CS1158" s="16"/>
      <c r="CT1158" s="16"/>
      <c r="CU1158" s="16"/>
      <c r="CV1158" s="16"/>
      <c r="CW1158" s="16"/>
      <c r="CX1158" s="16"/>
      <c r="CY1158" s="16"/>
      <c r="CZ1158" s="16"/>
      <c r="DA1158" s="16"/>
      <c r="DB1158" s="16"/>
      <c r="DC1158" s="16"/>
      <c r="DD1158" s="16"/>
      <c r="DE1158" s="16"/>
      <c r="DF1158" s="16"/>
      <c r="DG1158" s="16"/>
      <c r="DH1158" s="16"/>
      <c r="DI1158" s="16"/>
      <c r="DJ1158" s="16"/>
      <c r="DK1158" s="16"/>
      <c r="DL1158" s="16"/>
      <c r="DM1158" s="16"/>
      <c r="DN1158" s="16"/>
      <c r="DO1158" s="16"/>
      <c r="DP1158" s="16"/>
      <c r="DQ1158" s="16"/>
      <c r="DR1158" s="16"/>
      <c r="DS1158" s="16"/>
      <c r="DT1158" s="16"/>
      <c r="DU1158" s="16"/>
      <c r="DV1158" s="16"/>
      <c r="DW1158" s="16"/>
      <c r="DX1158" s="16"/>
      <c r="DY1158" s="16"/>
      <c r="DZ1158" s="16"/>
      <c r="EA1158" s="16"/>
      <c r="EB1158" s="16"/>
      <c r="EC1158" s="16"/>
      <c r="ED1158" s="16"/>
      <c r="EE1158" s="16"/>
      <c r="EF1158" s="16"/>
      <c r="EG1158" s="16"/>
      <c r="EH1158" s="16"/>
      <c r="EI1158" s="16"/>
      <c r="EJ1158" s="16"/>
      <c r="EK1158" s="16"/>
      <c r="EL1158" s="16"/>
      <c r="EM1158" s="16"/>
      <c r="EN1158" s="16"/>
      <c r="EO1158" s="16"/>
      <c r="EP1158" s="16"/>
      <c r="EQ1158" s="16"/>
      <c r="ER1158" s="16"/>
      <c r="ES1158" s="16"/>
      <c r="ET1158" s="16"/>
      <c r="EU1158" s="16"/>
      <c r="EV1158" s="16"/>
      <c r="EW1158" s="16"/>
      <c r="EX1158" s="16"/>
      <c r="EY1158" s="16"/>
      <c r="EZ1158" s="16"/>
      <c r="FA1158" s="16"/>
      <c r="FB1158" s="16"/>
      <c r="FC1158" s="16"/>
      <c r="FD1158" s="16"/>
      <c r="FE1158" s="16"/>
      <c r="FF1158" s="16"/>
      <c r="FG1158" s="16"/>
      <c r="FH1158" s="16"/>
      <c r="FI1158" s="16"/>
      <c r="FJ1158" s="16"/>
      <c r="FK1158" s="16"/>
      <c r="FL1158" s="16"/>
      <c r="FM1158" s="16"/>
      <c r="FN1158" s="16"/>
      <c r="FO1158" s="16"/>
      <c r="FP1158" s="16"/>
      <c r="FQ1158" s="16"/>
      <c r="FR1158" s="16"/>
      <c r="FS1158" s="16"/>
      <c r="FT1158" s="16"/>
      <c r="FU1158" s="16"/>
      <c r="FV1158" s="16"/>
      <c r="FW1158" s="16"/>
      <c r="FX1158" s="16"/>
      <c r="FY1158" s="16"/>
      <c r="FZ1158" s="17"/>
      <c r="GA1158" s="17"/>
      <c r="GB1158" s="17"/>
    </row>
    <row r="1159" spans="3:184" ht="14.25" customHeight="1">
      <c r="C1159" s="14"/>
      <c r="D1159" s="16"/>
      <c r="E1159" s="16"/>
      <c r="F1159" s="16"/>
      <c r="G1159" s="16"/>
      <c r="H1159" s="16"/>
      <c r="I1159" s="16"/>
      <c r="J1159" s="16"/>
      <c r="K1159" s="16"/>
      <c r="L1159" s="16"/>
      <c r="M1159" s="16"/>
      <c r="N1159" s="16"/>
      <c r="O1159" s="16"/>
      <c r="P1159" s="16"/>
      <c r="Q1159" s="16"/>
      <c r="R1159" s="16"/>
      <c r="S1159" s="16"/>
      <c r="T1159" s="16"/>
      <c r="U1159" s="16"/>
      <c r="V1159" s="16"/>
      <c r="W1159" s="16"/>
      <c r="X1159" s="16"/>
      <c r="Y1159" s="16"/>
      <c r="Z1159" s="16"/>
      <c r="AA1159" s="16"/>
      <c r="AB1159" s="16"/>
      <c r="AC1159" s="16"/>
      <c r="AD1159" s="16"/>
      <c r="AE1159" s="16"/>
      <c r="AF1159" s="16"/>
      <c r="AG1159" s="16"/>
      <c r="AH1159" s="16"/>
      <c r="AI1159" s="16"/>
      <c r="AJ1159" s="16"/>
      <c r="AK1159" s="16"/>
      <c r="AL1159" s="16"/>
      <c r="AM1159" s="16"/>
      <c r="AN1159" s="16"/>
      <c r="AO1159" s="16"/>
      <c r="AP1159" s="16"/>
      <c r="AQ1159" s="16"/>
      <c r="AR1159" s="16"/>
      <c r="AS1159" s="16"/>
      <c r="AT1159" s="16"/>
      <c r="AU1159" s="16"/>
      <c r="AV1159" s="16"/>
      <c r="AW1159" s="16"/>
      <c r="AX1159" s="16"/>
      <c r="AY1159" s="16"/>
      <c r="AZ1159" s="16"/>
      <c r="BA1159" s="16"/>
      <c r="BB1159" s="16"/>
      <c r="BC1159" s="16"/>
      <c r="BD1159" s="16"/>
      <c r="BE1159" s="16"/>
      <c r="BF1159" s="16"/>
      <c r="BG1159" s="16"/>
      <c r="BH1159" s="16"/>
      <c r="BI1159" s="16"/>
      <c r="BJ1159" s="16"/>
      <c r="BK1159" s="16"/>
      <c r="BL1159" s="16"/>
      <c r="BM1159" s="16"/>
      <c r="BN1159" s="16"/>
      <c r="BO1159" s="16"/>
      <c r="BP1159" s="16"/>
      <c r="BQ1159" s="16"/>
      <c r="BR1159" s="16"/>
      <c r="BS1159" s="16"/>
      <c r="BT1159" s="16"/>
      <c r="BU1159" s="16"/>
      <c r="BV1159" s="16"/>
      <c r="BW1159" s="16"/>
      <c r="BX1159" s="16"/>
      <c r="BY1159" s="16"/>
      <c r="BZ1159" s="16"/>
      <c r="CA1159" s="16"/>
      <c r="CB1159" s="16"/>
      <c r="CC1159" s="16"/>
      <c r="CD1159" s="16"/>
      <c r="CE1159" s="16"/>
      <c r="CF1159" s="16"/>
      <c r="CG1159" s="16"/>
      <c r="CH1159" s="16"/>
      <c r="CI1159" s="16"/>
      <c r="CJ1159" s="16"/>
      <c r="CK1159" s="16"/>
      <c r="CL1159" s="16"/>
      <c r="CM1159" s="16"/>
      <c r="CN1159" s="16"/>
      <c r="CO1159" s="16"/>
      <c r="CP1159" s="16"/>
      <c r="CQ1159" s="16"/>
      <c r="CR1159" s="16"/>
      <c r="CS1159" s="16"/>
      <c r="CT1159" s="16"/>
      <c r="CU1159" s="16"/>
      <c r="CV1159" s="16"/>
      <c r="CW1159" s="16"/>
      <c r="CX1159" s="16"/>
      <c r="CY1159" s="16"/>
      <c r="CZ1159" s="16"/>
      <c r="DA1159" s="16"/>
      <c r="DB1159" s="16"/>
      <c r="DC1159" s="16"/>
      <c r="DD1159" s="16"/>
      <c r="DE1159" s="16"/>
      <c r="DF1159" s="16"/>
      <c r="DG1159" s="16"/>
      <c r="DH1159" s="16"/>
      <c r="DI1159" s="16"/>
      <c r="DJ1159" s="16"/>
      <c r="DK1159" s="16"/>
      <c r="DL1159" s="16"/>
      <c r="DM1159" s="16"/>
      <c r="DN1159" s="16"/>
      <c r="DO1159" s="16"/>
      <c r="DP1159" s="16"/>
      <c r="DQ1159" s="16"/>
      <c r="DR1159" s="16"/>
      <c r="DS1159" s="16"/>
      <c r="DT1159" s="16"/>
      <c r="DU1159" s="16"/>
      <c r="DV1159" s="16"/>
      <c r="DW1159" s="16"/>
      <c r="DX1159" s="16"/>
      <c r="DY1159" s="16"/>
      <c r="DZ1159" s="16"/>
      <c r="EA1159" s="16"/>
      <c r="EB1159" s="16"/>
      <c r="EC1159" s="16"/>
      <c r="ED1159" s="16"/>
      <c r="EE1159" s="16"/>
      <c r="EF1159" s="16"/>
      <c r="EG1159" s="16"/>
      <c r="EH1159" s="16"/>
      <c r="EI1159" s="16"/>
      <c r="EJ1159" s="16"/>
      <c r="EK1159" s="16"/>
      <c r="EL1159" s="16"/>
      <c r="EM1159" s="16"/>
      <c r="EN1159" s="16"/>
      <c r="EO1159" s="16"/>
      <c r="EP1159" s="16"/>
      <c r="EQ1159" s="16"/>
      <c r="ER1159" s="16"/>
      <c r="ES1159" s="16"/>
      <c r="ET1159" s="16"/>
      <c r="EU1159" s="16"/>
      <c r="EV1159" s="16"/>
      <c r="EW1159" s="16"/>
      <c r="EX1159" s="16"/>
      <c r="EY1159" s="16"/>
      <c r="EZ1159" s="16"/>
      <c r="FA1159" s="16"/>
      <c r="FB1159" s="16"/>
      <c r="FC1159" s="16"/>
      <c r="FD1159" s="16"/>
      <c r="FE1159" s="16"/>
      <c r="FF1159" s="16"/>
      <c r="FG1159" s="16"/>
      <c r="FH1159" s="16"/>
      <c r="FI1159" s="16"/>
      <c r="FJ1159" s="16"/>
      <c r="FK1159" s="16"/>
      <c r="FL1159" s="16"/>
      <c r="FM1159" s="16"/>
      <c r="FN1159" s="16"/>
      <c r="FO1159" s="16"/>
      <c r="FP1159" s="16"/>
      <c r="FQ1159" s="16"/>
      <c r="FR1159" s="16"/>
      <c r="FS1159" s="16"/>
      <c r="FT1159" s="16"/>
      <c r="FU1159" s="16"/>
      <c r="FV1159" s="16"/>
      <c r="FW1159" s="16"/>
      <c r="FX1159" s="16"/>
      <c r="FY1159" s="16"/>
      <c r="FZ1159" s="17"/>
      <c r="GA1159" s="17"/>
      <c r="GB1159" s="17"/>
    </row>
    <row r="1160" spans="3:184" ht="14.25" customHeight="1">
      <c r="C1160" s="14"/>
      <c r="D1160" s="16"/>
      <c r="E1160" s="16"/>
      <c r="F1160" s="16"/>
      <c r="G1160" s="16"/>
      <c r="H1160" s="16"/>
      <c r="I1160" s="16"/>
      <c r="J1160" s="16"/>
      <c r="K1160" s="16"/>
      <c r="L1160" s="16"/>
      <c r="M1160" s="16"/>
      <c r="N1160" s="16"/>
      <c r="O1160" s="16"/>
      <c r="P1160" s="16"/>
      <c r="Q1160" s="16"/>
      <c r="R1160" s="16"/>
      <c r="S1160" s="16"/>
      <c r="T1160" s="16"/>
      <c r="U1160" s="16"/>
      <c r="V1160" s="16"/>
      <c r="W1160" s="16"/>
      <c r="X1160" s="16"/>
      <c r="Y1160" s="16"/>
      <c r="Z1160" s="16"/>
      <c r="AA1160" s="16"/>
      <c r="AB1160" s="16"/>
      <c r="AC1160" s="16"/>
      <c r="AD1160" s="16"/>
      <c r="AE1160" s="16"/>
      <c r="AF1160" s="16"/>
      <c r="AG1160" s="16"/>
      <c r="AH1160" s="16"/>
      <c r="AI1160" s="16"/>
      <c r="AJ1160" s="16"/>
      <c r="AK1160" s="16"/>
      <c r="AL1160" s="16"/>
      <c r="AM1160" s="16"/>
      <c r="AN1160" s="16"/>
      <c r="AO1160" s="16"/>
      <c r="AP1160" s="16"/>
      <c r="AQ1160" s="16"/>
      <c r="AR1160" s="16"/>
      <c r="AS1160" s="16"/>
      <c r="AT1160" s="16"/>
      <c r="AU1160" s="16"/>
      <c r="AV1160" s="16"/>
      <c r="AW1160" s="16"/>
      <c r="AX1160" s="16"/>
      <c r="AY1160" s="16"/>
      <c r="AZ1160" s="16"/>
      <c r="BA1160" s="16"/>
      <c r="BB1160" s="16"/>
      <c r="BC1160" s="16"/>
      <c r="BD1160" s="16"/>
      <c r="BE1160" s="16"/>
      <c r="BF1160" s="16"/>
      <c r="BG1160" s="16"/>
      <c r="BH1160" s="16"/>
      <c r="BI1160" s="16"/>
      <c r="BJ1160" s="16"/>
      <c r="BK1160" s="16"/>
      <c r="BL1160" s="16"/>
      <c r="BM1160" s="16"/>
      <c r="BN1160" s="16"/>
      <c r="BO1160" s="16"/>
      <c r="BP1160" s="16"/>
      <c r="BQ1160" s="16"/>
      <c r="BR1160" s="16"/>
      <c r="BS1160" s="16"/>
      <c r="BT1160" s="16"/>
      <c r="BU1160" s="16"/>
      <c r="BV1160" s="16"/>
      <c r="BW1160" s="16"/>
      <c r="BX1160" s="16"/>
      <c r="BY1160" s="16"/>
      <c r="BZ1160" s="16"/>
      <c r="CA1160" s="16"/>
      <c r="CB1160" s="16"/>
      <c r="CC1160" s="16"/>
      <c r="CD1160" s="16"/>
      <c r="CE1160" s="16"/>
      <c r="CF1160" s="16"/>
      <c r="CG1160" s="16"/>
      <c r="CH1160" s="16"/>
      <c r="CI1160" s="16"/>
      <c r="CJ1160" s="16"/>
      <c r="CK1160" s="16"/>
      <c r="CL1160" s="16"/>
      <c r="CM1160" s="16"/>
      <c r="CN1160" s="16"/>
      <c r="CO1160" s="16"/>
      <c r="CP1160" s="16"/>
      <c r="CQ1160" s="16"/>
      <c r="CR1160" s="16"/>
      <c r="CS1160" s="16"/>
      <c r="CT1160" s="16"/>
      <c r="CU1160" s="16"/>
      <c r="CV1160" s="16"/>
      <c r="CW1160" s="16"/>
      <c r="CX1160" s="16"/>
      <c r="CY1160" s="16"/>
      <c r="CZ1160" s="16"/>
      <c r="DA1160" s="16"/>
      <c r="DB1160" s="16"/>
      <c r="DC1160" s="16"/>
      <c r="DD1160" s="16"/>
      <c r="DE1160" s="16"/>
      <c r="DF1160" s="16"/>
      <c r="DG1160" s="16"/>
      <c r="DH1160" s="16"/>
      <c r="DI1160" s="16"/>
      <c r="DJ1160" s="16"/>
      <c r="DK1160" s="16"/>
      <c r="DL1160" s="16"/>
      <c r="DM1160" s="16"/>
      <c r="DN1160" s="16"/>
      <c r="DO1160" s="16"/>
      <c r="DP1160" s="16"/>
      <c r="DQ1160" s="16"/>
      <c r="DR1160" s="16"/>
      <c r="DS1160" s="16"/>
      <c r="DT1160" s="16"/>
      <c r="DU1160" s="16"/>
      <c r="DV1160" s="16"/>
      <c r="DW1160" s="16"/>
      <c r="DX1160" s="16"/>
      <c r="DY1160" s="16"/>
      <c r="DZ1160" s="16"/>
      <c r="EA1160" s="16"/>
      <c r="EB1160" s="16"/>
      <c r="EC1160" s="16"/>
      <c r="ED1160" s="16"/>
      <c r="EE1160" s="16"/>
      <c r="EF1160" s="16"/>
      <c r="EG1160" s="16"/>
      <c r="EH1160" s="16"/>
      <c r="EI1160" s="16"/>
      <c r="EJ1160" s="16"/>
      <c r="EK1160" s="16"/>
      <c r="EL1160" s="16"/>
      <c r="EM1160" s="16"/>
      <c r="EN1160" s="16"/>
      <c r="EO1160" s="16"/>
      <c r="EP1160" s="16"/>
      <c r="EQ1160" s="16"/>
      <c r="ER1160" s="16"/>
      <c r="ES1160" s="16"/>
      <c r="ET1160" s="16"/>
      <c r="EU1160" s="16"/>
      <c r="EV1160" s="16"/>
      <c r="EW1160" s="16"/>
      <c r="EX1160" s="16"/>
      <c r="EY1160" s="16"/>
      <c r="EZ1160" s="16"/>
      <c r="FA1160" s="16"/>
      <c r="FB1160" s="16"/>
      <c r="FC1160" s="16"/>
      <c r="FD1160" s="16"/>
      <c r="FE1160" s="16"/>
      <c r="FF1160" s="16"/>
      <c r="FG1160" s="16"/>
      <c r="FH1160" s="16"/>
      <c r="FI1160" s="16"/>
      <c r="FJ1160" s="16"/>
      <c r="FK1160" s="16"/>
      <c r="FL1160" s="16"/>
      <c r="FM1160" s="16"/>
      <c r="FN1160" s="16"/>
      <c r="FO1160" s="16"/>
      <c r="FP1160" s="16"/>
      <c r="FQ1160" s="16"/>
      <c r="FR1160" s="16"/>
      <c r="FS1160" s="16"/>
      <c r="FT1160" s="16"/>
      <c r="FU1160" s="16"/>
      <c r="FV1160" s="16"/>
      <c r="FW1160" s="16"/>
      <c r="FX1160" s="16"/>
      <c r="FY1160" s="16"/>
      <c r="FZ1160" s="17"/>
      <c r="GA1160" s="17"/>
      <c r="GB1160" s="17"/>
    </row>
    <row r="1161" spans="3:184" ht="14.25" customHeight="1">
      <c r="C1161" s="14"/>
      <c r="D1161" s="16"/>
      <c r="E1161" s="16"/>
      <c r="F1161" s="16"/>
      <c r="G1161" s="16"/>
      <c r="H1161" s="16"/>
      <c r="I1161" s="16"/>
      <c r="J1161" s="16"/>
      <c r="K1161" s="16"/>
      <c r="L1161" s="16"/>
      <c r="M1161" s="16"/>
      <c r="N1161" s="16"/>
      <c r="O1161" s="16"/>
      <c r="P1161" s="16"/>
      <c r="Q1161" s="16"/>
      <c r="R1161" s="16"/>
      <c r="S1161" s="16"/>
      <c r="T1161" s="16"/>
      <c r="U1161" s="16"/>
      <c r="V1161" s="16"/>
      <c r="W1161" s="16"/>
      <c r="X1161" s="16"/>
      <c r="Y1161" s="16"/>
      <c r="Z1161" s="16"/>
      <c r="AA1161" s="16"/>
      <c r="AB1161" s="16"/>
      <c r="AC1161" s="16"/>
      <c r="AD1161" s="16"/>
      <c r="AE1161" s="16"/>
      <c r="AF1161" s="16"/>
      <c r="AG1161" s="16"/>
      <c r="AH1161" s="16"/>
      <c r="AI1161" s="16"/>
      <c r="AJ1161" s="16"/>
      <c r="AK1161" s="16"/>
      <c r="AL1161" s="16"/>
      <c r="AM1161" s="16"/>
      <c r="AN1161" s="16"/>
      <c r="AO1161" s="16"/>
      <c r="AP1161" s="16"/>
      <c r="AQ1161" s="16"/>
      <c r="AR1161" s="16"/>
      <c r="AS1161" s="16"/>
      <c r="AT1161" s="16"/>
      <c r="AU1161" s="16"/>
      <c r="AV1161" s="16"/>
      <c r="AW1161" s="16"/>
      <c r="AX1161" s="16"/>
      <c r="AY1161" s="16"/>
      <c r="AZ1161" s="16"/>
      <c r="BA1161" s="16"/>
      <c r="BB1161" s="16"/>
      <c r="BC1161" s="16"/>
      <c r="BD1161" s="16"/>
      <c r="BE1161" s="16"/>
      <c r="BF1161" s="16"/>
      <c r="BG1161" s="16"/>
      <c r="BH1161" s="16"/>
      <c r="BI1161" s="16"/>
      <c r="BJ1161" s="16"/>
      <c r="BK1161" s="16"/>
      <c r="BL1161" s="16"/>
      <c r="BM1161" s="16"/>
      <c r="BN1161" s="16"/>
      <c r="BO1161" s="16"/>
      <c r="BP1161" s="16"/>
      <c r="BQ1161" s="16"/>
      <c r="BR1161" s="16"/>
      <c r="BS1161" s="16"/>
      <c r="BT1161" s="16"/>
      <c r="BU1161" s="16"/>
      <c r="BV1161" s="16"/>
      <c r="BW1161" s="16"/>
      <c r="BX1161" s="16"/>
      <c r="BY1161" s="16"/>
      <c r="BZ1161" s="16"/>
      <c r="CA1161" s="16"/>
      <c r="CB1161" s="16"/>
      <c r="CC1161" s="16"/>
      <c r="CD1161" s="16"/>
      <c r="CE1161" s="16"/>
      <c r="CF1161" s="16"/>
      <c r="CG1161" s="16"/>
      <c r="CH1161" s="16"/>
      <c r="CI1161" s="16"/>
      <c r="CJ1161" s="16"/>
      <c r="CK1161" s="16"/>
      <c r="CL1161" s="16"/>
      <c r="CM1161" s="16"/>
      <c r="CN1161" s="16"/>
      <c r="CO1161" s="16"/>
      <c r="CP1161" s="16"/>
      <c r="CQ1161" s="16"/>
      <c r="CR1161" s="16"/>
      <c r="CS1161" s="16"/>
      <c r="CT1161" s="16"/>
      <c r="CU1161" s="16"/>
      <c r="CV1161" s="16"/>
      <c r="CW1161" s="16"/>
      <c r="CX1161" s="16"/>
      <c r="CY1161" s="16"/>
      <c r="CZ1161" s="16"/>
      <c r="DA1161" s="16"/>
      <c r="DB1161" s="16"/>
      <c r="DC1161" s="16"/>
      <c r="DD1161" s="16"/>
      <c r="DE1161" s="16"/>
      <c r="DF1161" s="16"/>
      <c r="DG1161" s="16"/>
      <c r="DH1161" s="16"/>
      <c r="DI1161" s="16"/>
      <c r="DJ1161" s="16"/>
      <c r="DK1161" s="16"/>
      <c r="DL1161" s="16"/>
      <c r="DM1161" s="16"/>
      <c r="DN1161" s="16"/>
      <c r="DO1161" s="16"/>
      <c r="DP1161" s="16"/>
      <c r="DQ1161" s="16"/>
      <c r="DR1161" s="16"/>
      <c r="DS1161" s="16"/>
      <c r="DT1161" s="16"/>
      <c r="DU1161" s="16"/>
      <c r="DV1161" s="16"/>
      <c r="DW1161" s="16"/>
      <c r="DX1161" s="16"/>
      <c r="DY1161" s="16"/>
      <c r="DZ1161" s="16"/>
      <c r="EA1161" s="16"/>
      <c r="EB1161" s="16"/>
      <c r="EC1161" s="16"/>
      <c r="ED1161" s="16"/>
      <c r="EE1161" s="16"/>
      <c r="EF1161" s="16"/>
      <c r="EG1161" s="16"/>
      <c r="EH1161" s="16"/>
      <c r="EI1161" s="16"/>
      <c r="EJ1161" s="16"/>
      <c r="EK1161" s="16"/>
      <c r="EL1161" s="16"/>
      <c r="EM1161" s="16"/>
      <c r="EN1161" s="16"/>
      <c r="EO1161" s="16"/>
      <c r="EP1161" s="16"/>
      <c r="EQ1161" s="16"/>
      <c r="ER1161" s="16"/>
      <c r="ES1161" s="16"/>
      <c r="ET1161" s="16"/>
      <c r="EU1161" s="16"/>
      <c r="EV1161" s="16"/>
      <c r="EW1161" s="16"/>
      <c r="EX1161" s="16"/>
      <c r="EY1161" s="16"/>
      <c r="EZ1161" s="16"/>
      <c r="FA1161" s="16"/>
      <c r="FB1161" s="16"/>
      <c r="FC1161" s="16"/>
      <c r="FD1161" s="16"/>
      <c r="FE1161" s="16"/>
      <c r="FF1161" s="16"/>
      <c r="FG1161" s="16"/>
      <c r="FH1161" s="16"/>
      <c r="FI1161" s="16"/>
      <c r="FJ1161" s="16"/>
      <c r="FK1161" s="16"/>
      <c r="FL1161" s="16"/>
      <c r="FM1161" s="16"/>
      <c r="FN1161" s="16"/>
      <c r="FO1161" s="16"/>
      <c r="FP1161" s="16"/>
      <c r="FQ1161" s="16"/>
      <c r="FR1161" s="16"/>
      <c r="FS1161" s="16"/>
      <c r="FT1161" s="16"/>
      <c r="FU1161" s="16"/>
      <c r="FV1161" s="16"/>
      <c r="FW1161" s="16"/>
      <c r="FX1161" s="16"/>
      <c r="FY1161" s="16"/>
      <c r="FZ1161" s="17"/>
      <c r="GA1161" s="17"/>
      <c r="GB1161" s="17"/>
    </row>
    <row r="1162" spans="3:184" ht="14.25" customHeight="1">
      <c r="C1162" s="14"/>
      <c r="D1162" s="16"/>
      <c r="E1162" s="16"/>
      <c r="F1162" s="16"/>
      <c r="G1162" s="16"/>
      <c r="H1162" s="16"/>
      <c r="I1162" s="16"/>
      <c r="J1162" s="16"/>
      <c r="K1162" s="16"/>
      <c r="L1162" s="16"/>
      <c r="M1162" s="16"/>
      <c r="N1162" s="16"/>
      <c r="O1162" s="16"/>
      <c r="P1162" s="16"/>
      <c r="Q1162" s="16"/>
      <c r="R1162" s="16"/>
      <c r="S1162" s="16"/>
      <c r="T1162" s="16"/>
      <c r="U1162" s="16"/>
      <c r="V1162" s="16"/>
      <c r="W1162" s="16"/>
      <c r="X1162" s="16"/>
      <c r="Y1162" s="16"/>
      <c r="Z1162" s="16"/>
      <c r="AA1162" s="16"/>
      <c r="AB1162" s="16"/>
      <c r="AC1162" s="16"/>
      <c r="AD1162" s="16"/>
      <c r="AE1162" s="16"/>
      <c r="AF1162" s="16"/>
      <c r="AG1162" s="16"/>
      <c r="AH1162" s="16"/>
      <c r="AI1162" s="16"/>
      <c r="AJ1162" s="16"/>
      <c r="AK1162" s="16"/>
      <c r="AL1162" s="16"/>
      <c r="AM1162" s="16"/>
      <c r="AN1162" s="16"/>
      <c r="AO1162" s="16"/>
      <c r="AP1162" s="16"/>
      <c r="AQ1162" s="16"/>
      <c r="AR1162" s="16"/>
      <c r="AS1162" s="16"/>
      <c r="AT1162" s="16"/>
      <c r="AU1162" s="16"/>
      <c r="AV1162" s="16"/>
      <c r="AW1162" s="16"/>
      <c r="AX1162" s="16"/>
      <c r="AY1162" s="16"/>
      <c r="AZ1162" s="16"/>
      <c r="BA1162" s="16"/>
      <c r="BB1162" s="16"/>
      <c r="BC1162" s="16"/>
      <c r="BD1162" s="16"/>
      <c r="BE1162" s="16"/>
      <c r="BF1162" s="16"/>
      <c r="BG1162" s="16"/>
      <c r="BH1162" s="16"/>
      <c r="BI1162" s="16"/>
      <c r="BJ1162" s="16"/>
      <c r="BK1162" s="16"/>
      <c r="BL1162" s="16"/>
      <c r="BM1162" s="16"/>
      <c r="BN1162" s="16"/>
      <c r="BO1162" s="16"/>
      <c r="BP1162" s="16"/>
      <c r="BQ1162" s="16"/>
      <c r="BR1162" s="16"/>
      <c r="BS1162" s="16"/>
      <c r="BT1162" s="16"/>
      <c r="BU1162" s="16"/>
      <c r="BV1162" s="16"/>
      <c r="BW1162" s="16"/>
      <c r="BX1162" s="16"/>
      <c r="BY1162" s="16"/>
      <c r="BZ1162" s="16"/>
      <c r="CA1162" s="16"/>
      <c r="CB1162" s="16"/>
      <c r="CC1162" s="16"/>
      <c r="CD1162" s="16"/>
      <c r="CE1162" s="16"/>
      <c r="CF1162" s="16"/>
      <c r="CG1162" s="16"/>
      <c r="CH1162" s="16"/>
      <c r="CI1162" s="16"/>
      <c r="CJ1162" s="16"/>
      <c r="CK1162" s="16"/>
      <c r="CL1162" s="16"/>
      <c r="CM1162" s="16"/>
      <c r="CN1162" s="16"/>
      <c r="CO1162" s="16"/>
      <c r="CP1162" s="16"/>
      <c r="CQ1162" s="16"/>
      <c r="CR1162" s="16"/>
      <c r="CS1162" s="16"/>
      <c r="CT1162" s="16"/>
      <c r="CU1162" s="16"/>
      <c r="CV1162" s="16"/>
      <c r="CW1162" s="16"/>
      <c r="CX1162" s="16"/>
      <c r="CY1162" s="16"/>
      <c r="CZ1162" s="16"/>
      <c r="DA1162" s="16"/>
      <c r="DB1162" s="16"/>
      <c r="DC1162" s="16"/>
      <c r="DD1162" s="16"/>
      <c r="DE1162" s="16"/>
      <c r="DF1162" s="16"/>
      <c r="DG1162" s="16"/>
      <c r="DH1162" s="16"/>
      <c r="DI1162" s="16"/>
      <c r="DJ1162" s="16"/>
      <c r="DK1162" s="16"/>
      <c r="DL1162" s="16"/>
      <c r="DM1162" s="16"/>
      <c r="DN1162" s="16"/>
      <c r="DO1162" s="16"/>
      <c r="DP1162" s="16"/>
      <c r="DQ1162" s="16"/>
      <c r="DR1162" s="16"/>
      <c r="DS1162" s="16"/>
      <c r="DT1162" s="16"/>
      <c r="DU1162" s="16"/>
      <c r="DV1162" s="16"/>
      <c r="DW1162" s="16"/>
      <c r="DX1162" s="16"/>
      <c r="DY1162" s="16"/>
      <c r="DZ1162" s="16"/>
      <c r="EA1162" s="16"/>
      <c r="EB1162" s="16"/>
      <c r="EC1162" s="16"/>
      <c r="ED1162" s="16"/>
      <c r="EE1162" s="16"/>
      <c r="EF1162" s="16"/>
      <c r="EG1162" s="16"/>
      <c r="EH1162" s="16"/>
      <c r="EI1162" s="16"/>
      <c r="EJ1162" s="16"/>
      <c r="EK1162" s="16"/>
      <c r="EL1162" s="16"/>
      <c r="EM1162" s="16"/>
      <c r="EN1162" s="16"/>
      <c r="EO1162" s="16"/>
      <c r="EP1162" s="16"/>
      <c r="EQ1162" s="16"/>
      <c r="ER1162" s="16"/>
      <c r="ES1162" s="16"/>
      <c r="ET1162" s="16"/>
      <c r="EU1162" s="16"/>
      <c r="EV1162" s="16"/>
      <c r="EW1162" s="16"/>
      <c r="EX1162" s="16"/>
      <c r="EY1162" s="16"/>
      <c r="EZ1162" s="16"/>
      <c r="FA1162" s="16"/>
      <c r="FB1162" s="16"/>
      <c r="FC1162" s="16"/>
      <c r="FD1162" s="16"/>
      <c r="FE1162" s="16"/>
      <c r="FF1162" s="16"/>
      <c r="FG1162" s="16"/>
      <c r="FH1162" s="16"/>
      <c r="FI1162" s="16"/>
      <c r="FJ1162" s="16"/>
      <c r="FK1162" s="16"/>
      <c r="FL1162" s="16"/>
      <c r="FM1162" s="16"/>
      <c r="FN1162" s="16"/>
      <c r="FO1162" s="16"/>
      <c r="FP1162" s="16"/>
      <c r="FQ1162" s="16"/>
      <c r="FR1162" s="16"/>
      <c r="FS1162" s="16"/>
      <c r="FT1162" s="16"/>
      <c r="FU1162" s="16"/>
      <c r="FV1162" s="16"/>
      <c r="FW1162" s="16"/>
      <c r="FX1162" s="16"/>
      <c r="FY1162" s="16"/>
      <c r="FZ1162" s="17"/>
      <c r="GA1162" s="17"/>
      <c r="GB1162" s="17"/>
    </row>
    <row r="1163" spans="3:184" ht="14.25" customHeight="1">
      <c r="C1163" s="14"/>
      <c r="D1163" s="16"/>
      <c r="E1163" s="16"/>
      <c r="F1163" s="16"/>
      <c r="G1163" s="16"/>
      <c r="H1163" s="16"/>
      <c r="I1163" s="16"/>
      <c r="J1163" s="16"/>
      <c r="K1163" s="16"/>
      <c r="L1163" s="16"/>
      <c r="M1163" s="16"/>
      <c r="N1163" s="16"/>
      <c r="O1163" s="16"/>
      <c r="P1163" s="16"/>
      <c r="Q1163" s="16"/>
      <c r="R1163" s="16"/>
      <c r="S1163" s="16"/>
      <c r="T1163" s="16"/>
      <c r="U1163" s="16"/>
      <c r="V1163" s="16"/>
      <c r="W1163" s="16"/>
      <c r="X1163" s="16"/>
      <c r="Y1163" s="16"/>
      <c r="Z1163" s="16"/>
      <c r="AA1163" s="16"/>
      <c r="AB1163" s="16"/>
      <c r="AC1163" s="16"/>
      <c r="AD1163" s="16"/>
      <c r="AE1163" s="16"/>
      <c r="AF1163" s="16"/>
      <c r="AG1163" s="16"/>
      <c r="AH1163" s="16"/>
      <c r="AI1163" s="16"/>
      <c r="AJ1163" s="16"/>
      <c r="AK1163" s="16"/>
      <c r="AL1163" s="16"/>
      <c r="AM1163" s="16"/>
      <c r="AN1163" s="16"/>
      <c r="AO1163" s="16"/>
      <c r="AP1163" s="16"/>
      <c r="AQ1163" s="16"/>
      <c r="AR1163" s="16"/>
      <c r="AS1163" s="16"/>
      <c r="AT1163" s="16"/>
      <c r="AU1163" s="16"/>
      <c r="AV1163" s="16"/>
      <c r="AW1163" s="16"/>
      <c r="AX1163" s="16"/>
      <c r="AY1163" s="16"/>
      <c r="AZ1163" s="16"/>
      <c r="BA1163" s="16"/>
      <c r="BB1163" s="16"/>
      <c r="BC1163" s="16"/>
      <c r="BD1163" s="16"/>
      <c r="BE1163" s="16"/>
      <c r="BF1163" s="16"/>
      <c r="BG1163" s="16"/>
      <c r="BH1163" s="16"/>
      <c r="BI1163" s="16"/>
      <c r="BJ1163" s="16"/>
      <c r="BK1163" s="16"/>
      <c r="BL1163" s="16"/>
      <c r="BM1163" s="16"/>
      <c r="BN1163" s="16"/>
      <c r="BO1163" s="16"/>
      <c r="BP1163" s="16"/>
      <c r="BQ1163" s="16"/>
      <c r="BR1163" s="16"/>
      <c r="BS1163" s="16"/>
      <c r="BT1163" s="16"/>
      <c r="BU1163" s="16"/>
      <c r="BV1163" s="16"/>
      <c r="BW1163" s="16"/>
      <c r="BX1163" s="16"/>
      <c r="BY1163" s="16"/>
      <c r="BZ1163" s="16"/>
      <c r="CA1163" s="16"/>
      <c r="CB1163" s="16"/>
      <c r="CC1163" s="16"/>
      <c r="CD1163" s="16"/>
      <c r="CE1163" s="16"/>
      <c r="CF1163" s="16"/>
      <c r="CG1163" s="16"/>
      <c r="CH1163" s="16"/>
      <c r="CI1163" s="16"/>
      <c r="CJ1163" s="16"/>
      <c r="CK1163" s="16"/>
      <c r="CL1163" s="16"/>
      <c r="CM1163" s="16"/>
      <c r="CN1163" s="16"/>
      <c r="CO1163" s="16"/>
      <c r="CP1163" s="16"/>
      <c r="CQ1163" s="16"/>
      <c r="CR1163" s="16"/>
      <c r="CS1163" s="16"/>
      <c r="CT1163" s="16"/>
      <c r="CU1163" s="16"/>
      <c r="CV1163" s="16"/>
      <c r="CW1163" s="16"/>
      <c r="CX1163" s="16"/>
      <c r="CY1163" s="16"/>
      <c r="CZ1163" s="16"/>
      <c r="DA1163" s="16"/>
      <c r="DB1163" s="16"/>
      <c r="DC1163" s="16"/>
      <c r="DD1163" s="16"/>
      <c r="DE1163" s="16"/>
      <c r="DF1163" s="16"/>
      <c r="DG1163" s="16"/>
      <c r="DH1163" s="16"/>
      <c r="DI1163" s="16"/>
      <c r="DJ1163" s="16"/>
      <c r="DK1163" s="16"/>
      <c r="DL1163" s="16"/>
      <c r="DM1163" s="16"/>
      <c r="DN1163" s="16"/>
      <c r="DO1163" s="16"/>
      <c r="DP1163" s="16"/>
      <c r="DQ1163" s="16"/>
      <c r="DR1163" s="16"/>
      <c r="DS1163" s="16"/>
      <c r="DT1163" s="16"/>
      <c r="DU1163" s="16"/>
      <c r="DV1163" s="16"/>
      <c r="DW1163" s="16"/>
      <c r="DX1163" s="16"/>
      <c r="DY1163" s="16"/>
      <c r="DZ1163" s="16"/>
      <c r="EA1163" s="16"/>
      <c r="EB1163" s="16"/>
      <c r="EC1163" s="16"/>
      <c r="ED1163" s="16"/>
      <c r="EE1163" s="16"/>
      <c r="EF1163" s="16"/>
      <c r="EG1163" s="16"/>
      <c r="EH1163" s="16"/>
      <c r="EI1163" s="16"/>
      <c r="EJ1163" s="16"/>
      <c r="EK1163" s="16"/>
      <c r="EL1163" s="16"/>
      <c r="EM1163" s="16"/>
      <c r="EN1163" s="16"/>
      <c r="EO1163" s="16"/>
      <c r="EP1163" s="16"/>
      <c r="EQ1163" s="16"/>
      <c r="ER1163" s="16"/>
      <c r="ES1163" s="16"/>
      <c r="ET1163" s="16"/>
      <c r="EU1163" s="16"/>
      <c r="EV1163" s="16"/>
      <c r="EW1163" s="16"/>
      <c r="EX1163" s="16"/>
      <c r="EY1163" s="16"/>
      <c r="EZ1163" s="16"/>
      <c r="FA1163" s="16"/>
      <c r="FB1163" s="16"/>
      <c r="FC1163" s="16"/>
      <c r="FD1163" s="16"/>
      <c r="FE1163" s="16"/>
      <c r="FF1163" s="16"/>
      <c r="FG1163" s="16"/>
      <c r="FH1163" s="16"/>
      <c r="FI1163" s="16"/>
      <c r="FJ1163" s="16"/>
      <c r="FK1163" s="16"/>
      <c r="FL1163" s="16"/>
      <c r="FM1163" s="16"/>
      <c r="FN1163" s="16"/>
      <c r="FO1163" s="16"/>
      <c r="FP1163" s="16"/>
      <c r="FQ1163" s="16"/>
      <c r="FR1163" s="16"/>
      <c r="FS1163" s="16"/>
      <c r="FT1163" s="16"/>
      <c r="FU1163" s="16"/>
      <c r="FV1163" s="16"/>
      <c r="FW1163" s="16"/>
      <c r="FX1163" s="16"/>
      <c r="FY1163" s="16"/>
      <c r="FZ1163" s="17"/>
      <c r="GA1163" s="17"/>
      <c r="GB1163" s="17"/>
    </row>
    <row r="1164" spans="3:184" ht="14.25" customHeight="1">
      <c r="C1164" s="14"/>
      <c r="D1164" s="16"/>
      <c r="E1164" s="16"/>
      <c r="F1164" s="16"/>
      <c r="G1164" s="16"/>
      <c r="H1164" s="16"/>
      <c r="I1164" s="16"/>
      <c r="J1164" s="16"/>
      <c r="K1164" s="16"/>
      <c r="L1164" s="16"/>
      <c r="M1164" s="16"/>
      <c r="N1164" s="16"/>
      <c r="O1164" s="16"/>
      <c r="P1164" s="16"/>
      <c r="Q1164" s="16"/>
      <c r="R1164" s="16"/>
      <c r="S1164" s="16"/>
      <c r="T1164" s="16"/>
      <c r="U1164" s="16"/>
      <c r="V1164" s="16"/>
      <c r="W1164" s="16"/>
      <c r="X1164" s="16"/>
      <c r="Y1164" s="16"/>
      <c r="Z1164" s="16"/>
      <c r="AA1164" s="16"/>
      <c r="AB1164" s="16"/>
      <c r="AC1164" s="16"/>
      <c r="AD1164" s="16"/>
      <c r="AE1164" s="16"/>
      <c r="AF1164" s="16"/>
      <c r="AG1164" s="16"/>
      <c r="AH1164" s="16"/>
      <c r="AI1164" s="16"/>
      <c r="AJ1164" s="16"/>
      <c r="AK1164" s="16"/>
      <c r="AL1164" s="16"/>
      <c r="AM1164" s="16"/>
      <c r="AN1164" s="16"/>
      <c r="AO1164" s="16"/>
      <c r="AP1164" s="16"/>
      <c r="AQ1164" s="16"/>
      <c r="AR1164" s="16"/>
      <c r="AS1164" s="16"/>
      <c r="AT1164" s="16"/>
      <c r="AU1164" s="16"/>
      <c r="AV1164" s="16"/>
      <c r="AW1164" s="16"/>
      <c r="AX1164" s="16"/>
      <c r="AY1164" s="16"/>
      <c r="AZ1164" s="16"/>
      <c r="BA1164" s="16"/>
      <c r="BB1164" s="16"/>
      <c r="BC1164" s="16"/>
      <c r="BD1164" s="16"/>
      <c r="BE1164" s="16"/>
      <c r="BF1164" s="16"/>
      <c r="BG1164" s="16"/>
      <c r="BH1164" s="16"/>
      <c r="BI1164" s="16"/>
      <c r="BJ1164" s="16"/>
      <c r="BK1164" s="16"/>
      <c r="BL1164" s="16"/>
      <c r="BM1164" s="16"/>
      <c r="BN1164" s="16"/>
      <c r="BO1164" s="16"/>
      <c r="BP1164" s="16"/>
      <c r="BQ1164" s="16"/>
      <c r="BR1164" s="16"/>
      <c r="BS1164" s="16"/>
      <c r="BT1164" s="16"/>
      <c r="BU1164" s="16"/>
      <c r="BV1164" s="16"/>
      <c r="BW1164" s="16"/>
      <c r="BX1164" s="16"/>
      <c r="BY1164" s="16"/>
      <c r="BZ1164" s="16"/>
      <c r="CA1164" s="16"/>
      <c r="CB1164" s="16"/>
      <c r="CC1164" s="16"/>
      <c r="CD1164" s="16"/>
      <c r="CE1164" s="16"/>
      <c r="CF1164" s="16"/>
      <c r="CG1164" s="16"/>
      <c r="CH1164" s="16"/>
      <c r="CI1164" s="16"/>
      <c r="CJ1164" s="16"/>
      <c r="CK1164" s="16"/>
      <c r="CL1164" s="16"/>
      <c r="CM1164" s="16"/>
      <c r="CN1164" s="16"/>
      <c r="CO1164" s="16"/>
      <c r="CP1164" s="16"/>
      <c r="CQ1164" s="16"/>
      <c r="CR1164" s="16"/>
      <c r="CS1164" s="16"/>
      <c r="CT1164" s="16"/>
      <c r="CU1164" s="16"/>
      <c r="CV1164" s="16"/>
      <c r="CW1164" s="16"/>
      <c r="CX1164" s="16"/>
      <c r="CY1164" s="16"/>
      <c r="CZ1164" s="16"/>
      <c r="DA1164" s="16"/>
      <c r="DB1164" s="16"/>
      <c r="DC1164" s="16"/>
      <c r="DD1164" s="16"/>
      <c r="DE1164" s="16"/>
      <c r="DF1164" s="16"/>
      <c r="DG1164" s="16"/>
      <c r="DH1164" s="16"/>
      <c r="DI1164" s="16"/>
      <c r="DJ1164" s="16"/>
      <c r="DK1164" s="16"/>
      <c r="DL1164" s="16"/>
      <c r="DM1164" s="16"/>
      <c r="DN1164" s="16"/>
      <c r="DO1164" s="16"/>
      <c r="DP1164" s="16"/>
      <c r="DQ1164" s="16"/>
      <c r="DR1164" s="16"/>
      <c r="DS1164" s="16"/>
      <c r="DT1164" s="16"/>
      <c r="DU1164" s="16"/>
      <c r="DV1164" s="16"/>
      <c r="DW1164" s="16"/>
      <c r="DX1164" s="16"/>
      <c r="DY1164" s="16"/>
      <c r="DZ1164" s="16"/>
      <c r="EA1164" s="16"/>
      <c r="EB1164" s="16"/>
      <c r="EC1164" s="16"/>
      <c r="ED1164" s="16"/>
      <c r="EE1164" s="16"/>
      <c r="EF1164" s="16"/>
      <c r="EG1164" s="16"/>
      <c r="EH1164" s="16"/>
      <c r="EI1164" s="16"/>
      <c r="EJ1164" s="16"/>
      <c r="EK1164" s="16"/>
      <c r="EL1164" s="16"/>
      <c r="EM1164" s="16"/>
      <c r="EN1164" s="16"/>
      <c r="EO1164" s="16"/>
      <c r="EP1164" s="16"/>
      <c r="EQ1164" s="16"/>
      <c r="ER1164" s="16"/>
      <c r="ES1164" s="16"/>
      <c r="ET1164" s="16"/>
      <c r="EU1164" s="16"/>
      <c r="EV1164" s="16"/>
      <c r="EW1164" s="16"/>
      <c r="EX1164" s="16"/>
      <c r="EY1164" s="16"/>
      <c r="EZ1164" s="16"/>
      <c r="FA1164" s="16"/>
      <c r="FB1164" s="16"/>
      <c r="FC1164" s="16"/>
      <c r="FD1164" s="16"/>
      <c r="FE1164" s="16"/>
      <c r="FF1164" s="16"/>
      <c r="FG1164" s="16"/>
      <c r="FH1164" s="16"/>
      <c r="FI1164" s="16"/>
      <c r="FJ1164" s="16"/>
      <c r="FK1164" s="16"/>
      <c r="FL1164" s="16"/>
      <c r="FM1164" s="16"/>
      <c r="FN1164" s="16"/>
      <c r="FO1164" s="16"/>
      <c r="FP1164" s="16"/>
      <c r="FQ1164" s="16"/>
      <c r="FR1164" s="16"/>
      <c r="FS1164" s="16"/>
      <c r="FT1164" s="16"/>
      <c r="FU1164" s="16"/>
      <c r="FV1164" s="16"/>
      <c r="FW1164" s="16"/>
      <c r="FX1164" s="16"/>
      <c r="FY1164" s="16"/>
      <c r="FZ1164" s="17"/>
      <c r="GA1164" s="17"/>
      <c r="GB1164" s="17"/>
    </row>
    <row r="1165" spans="3:184" ht="14.25" customHeight="1">
      <c r="C1165" s="14"/>
      <c r="D1165" s="16"/>
      <c r="E1165" s="16"/>
      <c r="F1165" s="16"/>
      <c r="G1165" s="16"/>
      <c r="H1165" s="16"/>
      <c r="I1165" s="16"/>
      <c r="J1165" s="16"/>
      <c r="K1165" s="16"/>
      <c r="L1165" s="16"/>
      <c r="M1165" s="16"/>
      <c r="N1165" s="16"/>
      <c r="O1165" s="16"/>
      <c r="P1165" s="16"/>
      <c r="Q1165" s="16"/>
      <c r="R1165" s="16"/>
      <c r="S1165" s="16"/>
      <c r="T1165" s="16"/>
      <c r="U1165" s="16"/>
      <c r="V1165" s="16"/>
      <c r="W1165" s="16"/>
      <c r="X1165" s="16"/>
      <c r="Y1165" s="16"/>
      <c r="Z1165" s="16"/>
      <c r="AA1165" s="16"/>
      <c r="AB1165" s="16"/>
      <c r="AC1165" s="16"/>
      <c r="AD1165" s="16"/>
      <c r="AE1165" s="16"/>
      <c r="AF1165" s="16"/>
      <c r="AG1165" s="16"/>
      <c r="AH1165" s="16"/>
      <c r="AI1165" s="16"/>
      <c r="AJ1165" s="16"/>
      <c r="AK1165" s="16"/>
      <c r="AL1165" s="16"/>
      <c r="AM1165" s="16"/>
      <c r="AN1165" s="16"/>
      <c r="AO1165" s="16"/>
      <c r="AP1165" s="16"/>
      <c r="AQ1165" s="16"/>
      <c r="AR1165" s="16"/>
      <c r="AS1165" s="16"/>
      <c r="AT1165" s="16"/>
      <c r="AU1165" s="16"/>
      <c r="AV1165" s="16"/>
      <c r="AW1165" s="16"/>
      <c r="AX1165" s="16"/>
      <c r="AY1165" s="16"/>
      <c r="AZ1165" s="16"/>
      <c r="BA1165" s="16"/>
      <c r="BB1165" s="16"/>
      <c r="BC1165" s="16"/>
      <c r="BD1165" s="16"/>
      <c r="BE1165" s="16"/>
      <c r="BF1165" s="16"/>
      <c r="BG1165" s="16"/>
      <c r="BH1165" s="16"/>
      <c r="BI1165" s="16"/>
      <c r="BJ1165" s="16"/>
      <c r="BK1165" s="16"/>
      <c r="BL1165" s="16"/>
      <c r="BM1165" s="16"/>
      <c r="BN1165" s="16"/>
      <c r="BO1165" s="16"/>
      <c r="BP1165" s="16"/>
      <c r="BQ1165" s="16"/>
      <c r="BR1165" s="16"/>
      <c r="BS1165" s="16"/>
      <c r="BT1165" s="16"/>
      <c r="BU1165" s="16"/>
      <c r="BV1165" s="16"/>
      <c r="BW1165" s="16"/>
      <c r="BX1165" s="16"/>
      <c r="BY1165" s="16"/>
      <c r="BZ1165" s="16"/>
      <c r="CA1165" s="16"/>
      <c r="CB1165" s="16"/>
      <c r="CC1165" s="16"/>
      <c r="CD1165" s="16"/>
      <c r="CE1165" s="16"/>
      <c r="CF1165" s="16"/>
      <c r="CG1165" s="16"/>
      <c r="CH1165" s="16"/>
      <c r="CI1165" s="16"/>
      <c r="CJ1165" s="16"/>
      <c r="CK1165" s="16"/>
      <c r="CL1165" s="16"/>
      <c r="CM1165" s="16"/>
      <c r="CN1165" s="16"/>
      <c r="CO1165" s="16"/>
      <c r="CP1165" s="16"/>
      <c r="CQ1165" s="16"/>
      <c r="CR1165" s="16"/>
      <c r="CS1165" s="16"/>
      <c r="CT1165" s="16"/>
      <c r="CU1165" s="16"/>
      <c r="CV1165" s="16"/>
      <c r="CW1165" s="16"/>
      <c r="CX1165" s="16"/>
      <c r="CY1165" s="16"/>
      <c r="CZ1165" s="16"/>
      <c r="DA1165" s="16"/>
      <c r="DB1165" s="16"/>
      <c r="DC1165" s="16"/>
      <c r="DD1165" s="16"/>
      <c r="DE1165" s="16"/>
      <c r="DF1165" s="16"/>
      <c r="DG1165" s="16"/>
      <c r="DH1165" s="16"/>
      <c r="DI1165" s="16"/>
      <c r="DJ1165" s="16"/>
      <c r="DK1165" s="16"/>
      <c r="DL1165" s="16"/>
      <c r="DM1165" s="16"/>
      <c r="DN1165" s="16"/>
      <c r="DO1165" s="16"/>
      <c r="DP1165" s="16"/>
      <c r="DQ1165" s="16"/>
      <c r="DR1165" s="16"/>
      <c r="DS1165" s="16"/>
      <c r="DT1165" s="16"/>
      <c r="DU1165" s="16"/>
      <c r="DV1165" s="16"/>
      <c r="DW1165" s="16"/>
      <c r="DX1165" s="16"/>
      <c r="DY1165" s="16"/>
      <c r="DZ1165" s="16"/>
      <c r="EA1165" s="16"/>
      <c r="EB1165" s="16"/>
      <c r="EC1165" s="16"/>
      <c r="ED1165" s="16"/>
      <c r="EE1165" s="16"/>
      <c r="EF1165" s="16"/>
      <c r="EG1165" s="16"/>
      <c r="EH1165" s="16"/>
      <c r="EI1165" s="16"/>
      <c r="EJ1165" s="16"/>
      <c r="EK1165" s="16"/>
      <c r="EL1165" s="16"/>
      <c r="EM1165" s="16"/>
      <c r="EN1165" s="16"/>
      <c r="EO1165" s="16"/>
      <c r="EP1165" s="16"/>
      <c r="EQ1165" s="16"/>
      <c r="ER1165" s="16"/>
      <c r="ES1165" s="16"/>
      <c r="ET1165" s="16"/>
      <c r="EU1165" s="16"/>
      <c r="EV1165" s="16"/>
      <c r="EW1165" s="16"/>
      <c r="EX1165" s="16"/>
      <c r="EY1165" s="16"/>
      <c r="EZ1165" s="16"/>
      <c r="FA1165" s="16"/>
      <c r="FB1165" s="16"/>
      <c r="FC1165" s="16"/>
      <c r="FD1165" s="16"/>
      <c r="FE1165" s="16"/>
      <c r="FF1165" s="16"/>
      <c r="FG1165" s="16"/>
      <c r="FH1165" s="16"/>
      <c r="FI1165" s="16"/>
      <c r="FJ1165" s="16"/>
      <c r="FK1165" s="16"/>
      <c r="FL1165" s="16"/>
      <c r="FM1165" s="16"/>
      <c r="FN1165" s="16"/>
      <c r="FO1165" s="16"/>
      <c r="FP1165" s="16"/>
      <c r="FQ1165" s="16"/>
      <c r="FR1165" s="16"/>
      <c r="FS1165" s="16"/>
      <c r="FT1165" s="16"/>
      <c r="FU1165" s="16"/>
      <c r="FV1165" s="16"/>
      <c r="FW1165" s="16"/>
      <c r="FX1165" s="16"/>
      <c r="FY1165" s="16"/>
      <c r="FZ1165" s="17"/>
      <c r="GA1165" s="17"/>
      <c r="GB1165" s="17"/>
    </row>
    <row r="1166" spans="3:184" ht="14.25" customHeight="1">
      <c r="C1166" s="14"/>
      <c r="D1166" s="16"/>
      <c r="E1166" s="16"/>
      <c r="F1166" s="16"/>
      <c r="G1166" s="16"/>
      <c r="H1166" s="16"/>
      <c r="I1166" s="16"/>
      <c r="J1166" s="16"/>
      <c r="K1166" s="16"/>
      <c r="L1166" s="16"/>
      <c r="M1166" s="16"/>
      <c r="N1166" s="16"/>
      <c r="O1166" s="16"/>
      <c r="P1166" s="16"/>
      <c r="Q1166" s="16"/>
      <c r="R1166" s="16"/>
      <c r="S1166" s="16"/>
      <c r="T1166" s="16"/>
      <c r="U1166" s="16"/>
      <c r="V1166" s="16"/>
      <c r="W1166" s="16"/>
      <c r="X1166" s="16"/>
      <c r="Y1166" s="16"/>
      <c r="Z1166" s="16"/>
      <c r="AA1166" s="16"/>
      <c r="AB1166" s="16"/>
      <c r="AC1166" s="16"/>
      <c r="AD1166" s="16"/>
      <c r="AE1166" s="16"/>
      <c r="AF1166" s="16"/>
      <c r="AG1166" s="16"/>
      <c r="AH1166" s="16"/>
      <c r="AI1166" s="16"/>
      <c r="AJ1166" s="16"/>
      <c r="AK1166" s="16"/>
      <c r="AL1166" s="16"/>
      <c r="AM1166" s="16"/>
      <c r="AN1166" s="16"/>
      <c r="AO1166" s="16"/>
      <c r="AP1166" s="16"/>
      <c r="AQ1166" s="16"/>
      <c r="AR1166" s="16"/>
      <c r="AS1166" s="16"/>
      <c r="AT1166" s="16"/>
      <c r="AU1166" s="16"/>
      <c r="AV1166" s="16"/>
      <c r="AW1166" s="16"/>
      <c r="AX1166" s="16"/>
      <c r="AY1166" s="16"/>
      <c r="AZ1166" s="16"/>
      <c r="BA1166" s="16"/>
      <c r="BB1166" s="16"/>
      <c r="BC1166" s="16"/>
      <c r="BD1166" s="16"/>
      <c r="BE1166" s="16"/>
      <c r="BF1166" s="16"/>
      <c r="BG1166" s="16"/>
      <c r="BH1166" s="16"/>
      <c r="BI1166" s="16"/>
      <c r="BJ1166" s="16"/>
      <c r="BK1166" s="16"/>
      <c r="BL1166" s="16"/>
      <c r="BM1166" s="16"/>
      <c r="BN1166" s="16"/>
      <c r="BO1166" s="16"/>
      <c r="BP1166" s="16"/>
      <c r="BQ1166" s="16"/>
      <c r="BR1166" s="16"/>
      <c r="BS1166" s="16"/>
      <c r="BT1166" s="16"/>
      <c r="BU1166" s="16"/>
      <c r="BV1166" s="16"/>
      <c r="BW1166" s="16"/>
      <c r="BX1166" s="16"/>
      <c r="BY1166" s="16"/>
      <c r="BZ1166" s="16"/>
      <c r="CA1166" s="16"/>
      <c r="CB1166" s="16"/>
      <c r="CC1166" s="16"/>
      <c r="CD1166" s="16"/>
      <c r="CE1166" s="16"/>
      <c r="CF1166" s="16"/>
      <c r="CG1166" s="16"/>
      <c r="CH1166" s="16"/>
      <c r="CI1166" s="16"/>
      <c r="CJ1166" s="16"/>
      <c r="CK1166" s="16"/>
      <c r="CL1166" s="16"/>
      <c r="CM1166" s="16"/>
      <c r="CN1166" s="16"/>
      <c r="CO1166" s="16"/>
      <c r="CP1166" s="16"/>
      <c r="CQ1166" s="16"/>
      <c r="CR1166" s="16"/>
      <c r="CS1166" s="16"/>
      <c r="CT1166" s="16"/>
      <c r="CU1166" s="16"/>
      <c r="CV1166" s="16"/>
      <c r="CW1166" s="16"/>
      <c r="CX1166" s="16"/>
      <c r="CY1166" s="16"/>
      <c r="CZ1166" s="16"/>
      <c r="DA1166" s="16"/>
      <c r="DB1166" s="16"/>
      <c r="DC1166" s="16"/>
      <c r="DD1166" s="16"/>
      <c r="DE1166" s="16"/>
      <c r="DF1166" s="16"/>
      <c r="DG1166" s="16"/>
      <c r="DH1166" s="16"/>
      <c r="DI1166" s="16"/>
      <c r="DJ1166" s="16"/>
      <c r="DK1166" s="16"/>
      <c r="DL1166" s="16"/>
      <c r="DM1166" s="16"/>
      <c r="DN1166" s="16"/>
      <c r="DO1166" s="16"/>
      <c r="DP1166" s="16"/>
      <c r="DQ1166" s="16"/>
      <c r="DR1166" s="16"/>
      <c r="DS1166" s="16"/>
      <c r="DT1166" s="16"/>
      <c r="DU1166" s="16"/>
      <c r="DV1166" s="16"/>
      <c r="DW1166" s="16"/>
      <c r="DX1166" s="16"/>
      <c r="DY1166" s="16"/>
      <c r="DZ1166" s="16"/>
      <c r="EA1166" s="16"/>
      <c r="EB1166" s="16"/>
      <c r="EC1166" s="16"/>
      <c r="ED1166" s="16"/>
      <c r="EE1166" s="16"/>
      <c r="EF1166" s="16"/>
      <c r="EG1166" s="16"/>
      <c r="EH1166" s="16"/>
      <c r="EI1166" s="16"/>
      <c r="EJ1166" s="16"/>
      <c r="EK1166" s="16"/>
      <c r="EL1166" s="16"/>
      <c r="EM1166" s="16"/>
      <c r="EN1166" s="16"/>
      <c r="EO1166" s="16"/>
      <c r="EP1166" s="16"/>
      <c r="EQ1166" s="16"/>
      <c r="ER1166" s="16"/>
      <c r="ES1166" s="16"/>
      <c r="ET1166" s="16"/>
      <c r="EU1166" s="16"/>
      <c r="EV1166" s="16"/>
      <c r="EW1166" s="16"/>
      <c r="EX1166" s="16"/>
      <c r="EY1166" s="16"/>
      <c r="EZ1166" s="16"/>
      <c r="FA1166" s="16"/>
      <c r="FB1166" s="16"/>
      <c r="FC1166" s="16"/>
      <c r="FD1166" s="16"/>
      <c r="FE1166" s="16"/>
      <c r="FF1166" s="16"/>
      <c r="FG1166" s="16"/>
      <c r="FH1166" s="16"/>
      <c r="FI1166" s="16"/>
      <c r="FJ1166" s="16"/>
      <c r="FK1166" s="16"/>
      <c r="FL1166" s="16"/>
      <c r="FM1166" s="16"/>
      <c r="FN1166" s="16"/>
      <c r="FO1166" s="16"/>
      <c r="FP1166" s="16"/>
      <c r="FQ1166" s="16"/>
      <c r="FR1166" s="16"/>
      <c r="FS1166" s="16"/>
      <c r="FT1166" s="16"/>
      <c r="FU1166" s="16"/>
      <c r="FV1166" s="16"/>
      <c r="FW1166" s="16"/>
      <c r="FX1166" s="16"/>
      <c r="FY1166" s="16"/>
      <c r="FZ1166" s="17"/>
      <c r="GA1166" s="17"/>
      <c r="GB1166" s="17"/>
    </row>
    <row r="1167" spans="3:184" ht="14.25" customHeight="1">
      <c r="C1167" s="14"/>
      <c r="D1167" s="16"/>
      <c r="E1167" s="16"/>
      <c r="F1167" s="16"/>
      <c r="G1167" s="16"/>
      <c r="H1167" s="16"/>
      <c r="I1167" s="16"/>
      <c r="J1167" s="16"/>
      <c r="K1167" s="16"/>
      <c r="L1167" s="16"/>
      <c r="M1167" s="16"/>
      <c r="N1167" s="16"/>
      <c r="O1167" s="16"/>
      <c r="P1167" s="16"/>
      <c r="Q1167" s="16"/>
      <c r="R1167" s="16"/>
      <c r="S1167" s="16"/>
      <c r="T1167" s="16"/>
      <c r="U1167" s="16"/>
      <c r="V1167" s="16"/>
      <c r="W1167" s="16"/>
      <c r="X1167" s="16"/>
      <c r="Y1167" s="16"/>
      <c r="Z1167" s="16"/>
      <c r="AA1167" s="16"/>
      <c r="AB1167" s="16"/>
      <c r="AC1167" s="16"/>
      <c r="AD1167" s="16"/>
      <c r="AE1167" s="16"/>
      <c r="AF1167" s="16"/>
      <c r="AG1167" s="16"/>
      <c r="AH1167" s="16"/>
      <c r="AI1167" s="16"/>
      <c r="AJ1167" s="16"/>
      <c r="AK1167" s="16"/>
      <c r="AL1167" s="16"/>
      <c r="AM1167" s="16"/>
      <c r="AN1167" s="16"/>
      <c r="AO1167" s="16"/>
      <c r="AP1167" s="16"/>
      <c r="AQ1167" s="16"/>
      <c r="AR1167" s="16"/>
      <c r="AS1167" s="16"/>
      <c r="AT1167" s="16"/>
      <c r="AU1167" s="16"/>
      <c r="AV1167" s="16"/>
      <c r="AW1167" s="16"/>
      <c r="AX1167" s="16"/>
      <c r="AY1167" s="16"/>
      <c r="AZ1167" s="16"/>
      <c r="BA1167" s="16"/>
      <c r="BB1167" s="16"/>
      <c r="BC1167" s="16"/>
      <c r="BD1167" s="16"/>
      <c r="BE1167" s="16"/>
      <c r="BF1167" s="16"/>
      <c r="BG1167" s="16"/>
      <c r="BH1167" s="16"/>
      <c r="BI1167" s="16"/>
      <c r="BJ1167" s="16"/>
      <c r="BK1167" s="16"/>
      <c r="BL1167" s="16"/>
      <c r="BM1167" s="16"/>
      <c r="BN1167" s="16"/>
      <c r="BO1167" s="16"/>
      <c r="BP1167" s="16"/>
      <c r="BQ1167" s="16"/>
      <c r="BR1167" s="16"/>
      <c r="BS1167" s="16"/>
      <c r="BT1167" s="16"/>
      <c r="BU1167" s="16"/>
      <c r="BV1167" s="16"/>
      <c r="BW1167" s="16"/>
      <c r="BX1167" s="16"/>
      <c r="BY1167" s="16"/>
      <c r="BZ1167" s="16"/>
      <c r="CA1167" s="16"/>
      <c r="CB1167" s="16"/>
      <c r="CC1167" s="16"/>
      <c r="CD1167" s="16"/>
      <c r="CE1167" s="16"/>
      <c r="CF1167" s="16"/>
      <c r="CG1167" s="16"/>
      <c r="CH1167" s="16"/>
      <c r="CI1167" s="16"/>
      <c r="CJ1167" s="16"/>
      <c r="CK1167" s="16"/>
      <c r="CL1167" s="16"/>
      <c r="CM1167" s="16"/>
      <c r="CN1167" s="16"/>
      <c r="CO1167" s="16"/>
      <c r="CP1167" s="16"/>
      <c r="CQ1167" s="16"/>
      <c r="CR1167" s="16"/>
      <c r="CS1167" s="16"/>
      <c r="CT1167" s="16"/>
      <c r="CU1167" s="16"/>
      <c r="CV1167" s="16"/>
      <c r="CW1167" s="16"/>
      <c r="CX1167" s="16"/>
      <c r="CY1167" s="16"/>
      <c r="CZ1167" s="16"/>
      <c r="DA1167" s="16"/>
      <c r="DB1167" s="16"/>
      <c r="DC1167" s="16"/>
      <c r="DD1167" s="16"/>
      <c r="DE1167" s="16"/>
      <c r="DF1167" s="16"/>
      <c r="DG1167" s="16"/>
      <c r="DH1167" s="16"/>
      <c r="DI1167" s="16"/>
      <c r="DJ1167" s="16"/>
      <c r="DK1167" s="16"/>
      <c r="DL1167" s="16"/>
      <c r="DM1167" s="16"/>
      <c r="DN1167" s="16"/>
      <c r="DO1167" s="16"/>
      <c r="DP1167" s="16"/>
      <c r="DQ1167" s="16"/>
      <c r="DR1167" s="16"/>
      <c r="DS1167" s="16"/>
      <c r="DT1167" s="16"/>
      <c r="DU1167" s="16"/>
      <c r="DV1167" s="16"/>
      <c r="DW1167" s="16"/>
      <c r="DX1167" s="16"/>
      <c r="DY1167" s="16"/>
      <c r="DZ1167" s="16"/>
      <c r="EA1167" s="16"/>
      <c r="EB1167" s="16"/>
      <c r="EC1167" s="16"/>
      <c r="ED1167" s="16"/>
      <c r="EE1167" s="16"/>
      <c r="EF1167" s="16"/>
      <c r="EG1167" s="16"/>
      <c r="EH1167" s="16"/>
      <c r="EI1167" s="16"/>
      <c r="EJ1167" s="16"/>
      <c r="EK1167" s="16"/>
      <c r="EL1167" s="16"/>
      <c r="EM1167" s="16"/>
      <c r="EN1167" s="16"/>
      <c r="EO1167" s="16"/>
      <c r="EP1167" s="16"/>
      <c r="EQ1167" s="16"/>
      <c r="ER1167" s="16"/>
      <c r="ES1167" s="16"/>
      <c r="ET1167" s="16"/>
      <c r="EU1167" s="16"/>
      <c r="EV1167" s="16"/>
      <c r="EW1167" s="16"/>
      <c r="EX1167" s="16"/>
      <c r="EY1167" s="16"/>
      <c r="EZ1167" s="16"/>
      <c r="FA1167" s="16"/>
      <c r="FB1167" s="16"/>
      <c r="FC1167" s="16"/>
      <c r="FD1167" s="16"/>
      <c r="FE1167" s="16"/>
      <c r="FF1167" s="16"/>
      <c r="FG1167" s="16"/>
      <c r="FH1167" s="16"/>
      <c r="FI1167" s="16"/>
      <c r="FJ1167" s="16"/>
      <c r="FK1167" s="16"/>
      <c r="FL1167" s="16"/>
      <c r="FM1167" s="16"/>
      <c r="FN1167" s="16"/>
      <c r="FO1167" s="16"/>
      <c r="FP1167" s="16"/>
      <c r="FQ1167" s="16"/>
      <c r="FR1167" s="16"/>
      <c r="FS1167" s="16"/>
      <c r="FT1167" s="16"/>
      <c r="FU1167" s="16"/>
      <c r="FV1167" s="16"/>
      <c r="FW1167" s="16"/>
      <c r="FX1167" s="16"/>
      <c r="FY1167" s="16"/>
      <c r="FZ1167" s="17"/>
      <c r="GA1167" s="17"/>
      <c r="GB1167" s="17"/>
    </row>
    <row r="1168" spans="3:184" ht="14.25" customHeight="1">
      <c r="C1168" s="14"/>
      <c r="D1168" s="16"/>
      <c r="E1168" s="16"/>
      <c r="F1168" s="16"/>
      <c r="G1168" s="16"/>
      <c r="H1168" s="16"/>
      <c r="I1168" s="16"/>
      <c r="J1168" s="16"/>
      <c r="K1168" s="16"/>
      <c r="L1168" s="16"/>
      <c r="M1168" s="16"/>
      <c r="N1168" s="16"/>
      <c r="O1168" s="16"/>
      <c r="P1168" s="16"/>
      <c r="Q1168" s="16"/>
      <c r="R1168" s="16"/>
      <c r="S1168" s="16"/>
      <c r="T1168" s="16"/>
      <c r="U1168" s="16"/>
      <c r="V1168" s="16"/>
      <c r="W1168" s="16"/>
      <c r="X1168" s="16"/>
      <c r="Y1168" s="16"/>
      <c r="Z1168" s="16"/>
      <c r="AA1168" s="16"/>
      <c r="AB1168" s="16"/>
      <c r="AC1168" s="16"/>
      <c r="AD1168" s="16"/>
      <c r="AE1168" s="16"/>
      <c r="AF1168" s="16"/>
      <c r="AG1168" s="16"/>
      <c r="AH1168" s="16"/>
      <c r="AI1168" s="16"/>
      <c r="AJ1168" s="16"/>
      <c r="AK1168" s="16"/>
      <c r="AL1168" s="16"/>
      <c r="AM1168" s="16"/>
      <c r="AN1168" s="16"/>
      <c r="AO1168" s="16"/>
      <c r="AP1168" s="16"/>
      <c r="AQ1168" s="16"/>
      <c r="AR1168" s="16"/>
      <c r="AS1168" s="16"/>
      <c r="AT1168" s="16"/>
      <c r="AU1168" s="16"/>
      <c r="AV1168" s="16"/>
      <c r="AW1168" s="16"/>
      <c r="AX1168" s="16"/>
      <c r="AY1168" s="16"/>
      <c r="AZ1168" s="16"/>
      <c r="BA1168" s="16"/>
      <c r="BB1168" s="16"/>
      <c r="BC1168" s="16"/>
      <c r="BD1168" s="16"/>
      <c r="BE1168" s="16"/>
      <c r="BF1168" s="16"/>
      <c r="BG1168" s="16"/>
      <c r="BH1168" s="16"/>
      <c r="BI1168" s="16"/>
      <c r="BJ1168" s="16"/>
      <c r="BK1168" s="16"/>
      <c r="BL1168" s="16"/>
      <c r="BM1168" s="16"/>
      <c r="BN1168" s="16"/>
      <c r="BO1168" s="16"/>
      <c r="BP1168" s="16"/>
      <c r="BQ1168" s="16"/>
      <c r="BR1168" s="16"/>
      <c r="BS1168" s="16"/>
      <c r="BT1168" s="16"/>
      <c r="BU1168" s="16"/>
      <c r="BV1168" s="16"/>
      <c r="BW1168" s="16"/>
      <c r="BX1168" s="16"/>
      <c r="BY1168" s="16"/>
      <c r="BZ1168" s="16"/>
      <c r="CA1168" s="16"/>
      <c r="CB1168" s="16"/>
      <c r="CC1168" s="16"/>
      <c r="CD1168" s="16"/>
      <c r="CE1168" s="16"/>
      <c r="CF1168" s="16"/>
      <c r="CG1168" s="16"/>
      <c r="CH1168" s="16"/>
      <c r="CI1168" s="16"/>
      <c r="CJ1168" s="16"/>
      <c r="CK1168" s="16"/>
      <c r="CL1168" s="16"/>
      <c r="CM1168" s="16"/>
      <c r="CN1168" s="16"/>
      <c r="CO1168" s="16"/>
      <c r="CP1168" s="16"/>
      <c r="CQ1168" s="16"/>
      <c r="CR1168" s="16"/>
      <c r="CS1168" s="16"/>
      <c r="CT1168" s="16"/>
      <c r="CU1168" s="16"/>
      <c r="CV1168" s="16"/>
      <c r="CW1168" s="16"/>
      <c r="CX1168" s="16"/>
      <c r="CY1168" s="16"/>
      <c r="CZ1168" s="16"/>
      <c r="DA1168" s="16"/>
      <c r="DB1168" s="16"/>
      <c r="DC1168" s="16"/>
      <c r="DD1168" s="16"/>
      <c r="DE1168" s="16"/>
      <c r="DF1168" s="16"/>
      <c r="DG1168" s="16"/>
      <c r="DH1168" s="16"/>
      <c r="DI1168" s="16"/>
      <c r="DJ1168" s="16"/>
      <c r="DK1168" s="16"/>
      <c r="DL1168" s="16"/>
      <c r="DM1168" s="16"/>
      <c r="DN1168" s="16"/>
      <c r="DO1168" s="16"/>
      <c r="DP1168" s="16"/>
      <c r="DQ1168" s="16"/>
      <c r="DR1168" s="16"/>
      <c r="DS1168" s="16"/>
      <c r="DT1168" s="16"/>
      <c r="DU1168" s="16"/>
      <c r="DV1168" s="16"/>
      <c r="DW1168" s="16"/>
      <c r="DX1168" s="16"/>
      <c r="DY1168" s="16"/>
      <c r="DZ1168" s="16"/>
      <c r="EA1168" s="16"/>
      <c r="EB1168" s="16"/>
      <c r="EC1168" s="16"/>
      <c r="ED1168" s="16"/>
      <c r="EE1168" s="16"/>
      <c r="EF1168" s="16"/>
      <c r="EG1168" s="16"/>
      <c r="EH1168" s="16"/>
      <c r="EI1168" s="16"/>
      <c r="EJ1168" s="16"/>
      <c r="EK1168" s="16"/>
      <c r="EL1168" s="16"/>
      <c r="EM1168" s="16"/>
      <c r="EN1168" s="16"/>
      <c r="EO1168" s="16"/>
      <c r="EP1168" s="16"/>
      <c r="EQ1168" s="16"/>
      <c r="ER1168" s="16"/>
      <c r="ES1168" s="16"/>
      <c r="ET1168" s="16"/>
      <c r="EU1168" s="16"/>
      <c r="EV1168" s="16"/>
      <c r="EW1168" s="16"/>
      <c r="EX1168" s="16"/>
      <c r="EY1168" s="16"/>
      <c r="EZ1168" s="16"/>
      <c r="FA1168" s="16"/>
      <c r="FB1168" s="16"/>
      <c r="FC1168" s="16"/>
      <c r="FD1168" s="16"/>
      <c r="FE1168" s="16"/>
      <c r="FF1168" s="16"/>
      <c r="FG1168" s="16"/>
      <c r="FH1168" s="16"/>
      <c r="FI1168" s="16"/>
      <c r="FJ1168" s="16"/>
      <c r="FK1168" s="16"/>
      <c r="FL1168" s="16"/>
      <c r="FM1168" s="16"/>
      <c r="FN1168" s="16"/>
      <c r="FO1168" s="16"/>
      <c r="FP1168" s="16"/>
      <c r="FQ1168" s="16"/>
      <c r="FR1168" s="16"/>
      <c r="FS1168" s="16"/>
      <c r="FT1168" s="16"/>
      <c r="FU1168" s="16"/>
      <c r="FV1168" s="16"/>
      <c r="FW1168" s="16"/>
      <c r="FX1168" s="16"/>
      <c r="FY1168" s="16"/>
      <c r="FZ1168" s="17"/>
      <c r="GA1168" s="17"/>
      <c r="GB1168" s="17"/>
    </row>
    <row r="1169" spans="3:184" ht="14.25" customHeight="1">
      <c r="C1169" s="14"/>
      <c r="D1169" s="16"/>
      <c r="E1169" s="16"/>
      <c r="F1169" s="16"/>
      <c r="G1169" s="16"/>
      <c r="H1169" s="16"/>
      <c r="I1169" s="16"/>
      <c r="J1169" s="16"/>
      <c r="K1169" s="16"/>
      <c r="L1169" s="16"/>
      <c r="M1169" s="16"/>
      <c r="N1169" s="16"/>
      <c r="O1169" s="16"/>
      <c r="P1169" s="16"/>
      <c r="Q1169" s="16"/>
      <c r="R1169" s="16"/>
      <c r="S1169" s="16"/>
      <c r="T1169" s="16"/>
      <c r="U1169" s="16"/>
      <c r="V1169" s="16"/>
      <c r="W1169" s="16"/>
      <c r="X1169" s="16"/>
      <c r="Y1169" s="16"/>
      <c r="Z1169" s="16"/>
      <c r="AA1169" s="16"/>
      <c r="AB1169" s="16"/>
      <c r="AC1169" s="16"/>
      <c r="AD1169" s="16"/>
      <c r="AE1169" s="16"/>
      <c r="AF1169" s="16"/>
      <c r="AG1169" s="16"/>
      <c r="AH1169" s="16"/>
      <c r="AI1169" s="16"/>
      <c r="AJ1169" s="16"/>
      <c r="AK1169" s="16"/>
      <c r="AL1169" s="16"/>
      <c r="AM1169" s="16"/>
      <c r="AN1169" s="16"/>
      <c r="AO1169" s="16"/>
      <c r="AP1169" s="16"/>
      <c r="AQ1169" s="16"/>
      <c r="AR1169" s="16"/>
      <c r="AS1169" s="16"/>
      <c r="AT1169" s="16"/>
      <c r="AU1169" s="16"/>
      <c r="AV1169" s="16"/>
      <c r="AW1169" s="16"/>
      <c r="AX1169" s="16"/>
      <c r="AY1169" s="16"/>
      <c r="AZ1169" s="16"/>
      <c r="BA1169" s="16"/>
      <c r="BB1169" s="16"/>
      <c r="BC1169" s="16"/>
      <c r="BD1169" s="16"/>
      <c r="BE1169" s="16"/>
      <c r="BF1169" s="16"/>
      <c r="BG1169" s="16"/>
      <c r="BH1169" s="16"/>
      <c r="BI1169" s="16"/>
      <c r="BJ1169" s="16"/>
      <c r="BK1169" s="16"/>
      <c r="BL1169" s="16"/>
      <c r="BM1169" s="16"/>
      <c r="BN1169" s="16"/>
      <c r="BO1169" s="16"/>
      <c r="BP1169" s="16"/>
      <c r="BQ1169" s="16"/>
      <c r="BR1169" s="16"/>
      <c r="BS1169" s="16"/>
      <c r="BT1169" s="16"/>
      <c r="BU1169" s="16"/>
      <c r="BV1169" s="16"/>
      <c r="BW1169" s="16"/>
      <c r="BX1169" s="16"/>
      <c r="BY1169" s="16"/>
      <c r="BZ1169" s="16"/>
      <c r="CA1169" s="16"/>
      <c r="CB1169" s="16"/>
      <c r="CC1169" s="16"/>
      <c r="CD1169" s="16"/>
      <c r="CE1169" s="16"/>
      <c r="CF1169" s="16"/>
      <c r="CG1169" s="16"/>
      <c r="CH1169" s="16"/>
      <c r="CI1169" s="16"/>
      <c r="CJ1169" s="16"/>
      <c r="CK1169" s="16"/>
      <c r="CL1169" s="16"/>
      <c r="CM1169" s="16"/>
      <c r="CN1169" s="16"/>
      <c r="CO1169" s="16"/>
      <c r="CP1169" s="16"/>
      <c r="CQ1169" s="16"/>
      <c r="CR1169" s="16"/>
      <c r="CS1169" s="16"/>
      <c r="CT1169" s="16"/>
      <c r="CU1169" s="16"/>
      <c r="CV1169" s="16"/>
      <c r="CW1169" s="16"/>
      <c r="CX1169" s="16"/>
      <c r="CY1169" s="16"/>
      <c r="CZ1169" s="16"/>
      <c r="DA1169" s="16"/>
      <c r="DB1169" s="16"/>
      <c r="DC1169" s="16"/>
      <c r="DD1169" s="16"/>
      <c r="DE1169" s="16"/>
      <c r="DF1169" s="16"/>
      <c r="DG1169" s="16"/>
      <c r="DH1169" s="16"/>
      <c r="DI1169" s="16"/>
      <c r="DJ1169" s="16"/>
      <c r="DK1169" s="16"/>
      <c r="DL1169" s="16"/>
      <c r="DM1169" s="16"/>
      <c r="DN1169" s="16"/>
      <c r="DO1169" s="16"/>
      <c r="DP1169" s="16"/>
      <c r="DQ1169" s="16"/>
      <c r="DR1169" s="16"/>
      <c r="DS1169" s="16"/>
      <c r="DT1169" s="16"/>
      <c r="DU1169" s="16"/>
      <c r="DV1169" s="16"/>
      <c r="DW1169" s="16"/>
      <c r="DX1169" s="16"/>
      <c r="DY1169" s="16"/>
      <c r="DZ1169" s="16"/>
      <c r="EA1169" s="16"/>
      <c r="EB1169" s="16"/>
      <c r="EC1169" s="16"/>
      <c r="ED1169" s="16"/>
      <c r="EE1169" s="16"/>
      <c r="EF1169" s="16"/>
      <c r="EG1169" s="16"/>
      <c r="EH1169" s="16"/>
      <c r="EI1169" s="16"/>
      <c r="EJ1169" s="16"/>
      <c r="EK1169" s="16"/>
      <c r="EL1169" s="16"/>
      <c r="EM1169" s="16"/>
      <c r="EN1169" s="16"/>
      <c r="EO1169" s="16"/>
      <c r="EP1169" s="16"/>
      <c r="EQ1169" s="16"/>
      <c r="ER1169" s="16"/>
      <c r="ES1169" s="16"/>
      <c r="ET1169" s="16"/>
      <c r="EU1169" s="16"/>
      <c r="EV1169" s="16"/>
      <c r="EW1169" s="16"/>
      <c r="EX1169" s="16"/>
      <c r="EY1169" s="16"/>
      <c r="EZ1169" s="16"/>
      <c r="FA1169" s="16"/>
      <c r="FB1169" s="16"/>
      <c r="FC1169" s="16"/>
      <c r="FD1169" s="16"/>
      <c r="FE1169" s="16"/>
      <c r="FF1169" s="16"/>
      <c r="FG1169" s="16"/>
      <c r="FH1169" s="16"/>
      <c r="FI1169" s="16"/>
      <c r="FJ1169" s="16"/>
      <c r="FK1169" s="16"/>
      <c r="FL1169" s="16"/>
      <c r="FM1169" s="16"/>
      <c r="FN1169" s="16"/>
      <c r="FO1169" s="16"/>
      <c r="FP1169" s="16"/>
      <c r="FQ1169" s="16"/>
      <c r="FR1169" s="16"/>
      <c r="FS1169" s="16"/>
      <c r="FT1169" s="16"/>
      <c r="FU1169" s="16"/>
      <c r="FV1169" s="16"/>
      <c r="FW1169" s="16"/>
      <c r="FX1169" s="16"/>
      <c r="FY1169" s="16"/>
      <c r="FZ1169" s="17"/>
      <c r="GA1169" s="17"/>
      <c r="GB1169" s="17"/>
    </row>
    <row r="1170" spans="3:184" ht="14.25" customHeight="1">
      <c r="C1170" s="14"/>
      <c r="D1170" s="16"/>
      <c r="E1170" s="16"/>
      <c r="F1170" s="16"/>
      <c r="G1170" s="16"/>
      <c r="H1170" s="16"/>
      <c r="I1170" s="16"/>
      <c r="J1170" s="16"/>
      <c r="K1170" s="16"/>
      <c r="L1170" s="16"/>
      <c r="M1170" s="16"/>
      <c r="N1170" s="16"/>
      <c r="O1170" s="16"/>
      <c r="P1170" s="16"/>
      <c r="Q1170" s="16"/>
      <c r="R1170" s="16"/>
      <c r="S1170" s="16"/>
      <c r="T1170" s="16"/>
      <c r="U1170" s="16"/>
      <c r="V1170" s="16"/>
      <c r="W1170" s="16"/>
      <c r="X1170" s="16"/>
      <c r="Y1170" s="16"/>
      <c r="Z1170" s="16"/>
      <c r="AA1170" s="16"/>
      <c r="AB1170" s="16"/>
      <c r="AC1170" s="16"/>
      <c r="AD1170" s="16"/>
      <c r="AE1170" s="16"/>
      <c r="AF1170" s="16"/>
      <c r="AG1170" s="16"/>
      <c r="AH1170" s="16"/>
      <c r="AI1170" s="16"/>
      <c r="AJ1170" s="16"/>
      <c r="AK1170" s="16"/>
      <c r="AL1170" s="16"/>
      <c r="AM1170" s="16"/>
      <c r="AN1170" s="16"/>
      <c r="AO1170" s="16"/>
      <c r="AP1170" s="16"/>
      <c r="AQ1170" s="16"/>
      <c r="AR1170" s="16"/>
      <c r="AS1170" s="16"/>
      <c r="AT1170" s="16"/>
      <c r="AU1170" s="16"/>
      <c r="AV1170" s="16"/>
      <c r="AW1170" s="16"/>
      <c r="AX1170" s="16"/>
      <c r="AY1170" s="16"/>
      <c r="AZ1170" s="16"/>
      <c r="BA1170" s="16"/>
      <c r="BB1170" s="16"/>
      <c r="BC1170" s="16"/>
      <c r="BD1170" s="16"/>
      <c r="BE1170" s="16"/>
      <c r="BF1170" s="16"/>
      <c r="BG1170" s="16"/>
      <c r="BH1170" s="16"/>
      <c r="BI1170" s="16"/>
      <c r="BJ1170" s="16"/>
      <c r="BK1170" s="16"/>
      <c r="BL1170" s="16"/>
      <c r="BM1170" s="16"/>
      <c r="BN1170" s="16"/>
      <c r="BO1170" s="16"/>
      <c r="BP1170" s="16"/>
      <c r="BQ1170" s="16"/>
      <c r="BR1170" s="16"/>
      <c r="BS1170" s="16"/>
      <c r="BT1170" s="16"/>
      <c r="BU1170" s="16"/>
      <c r="BV1170" s="16"/>
      <c r="BW1170" s="16"/>
      <c r="BX1170" s="16"/>
      <c r="BY1170" s="16"/>
      <c r="BZ1170" s="16"/>
      <c r="CA1170" s="16"/>
      <c r="CB1170" s="16"/>
      <c r="CC1170" s="16"/>
      <c r="CD1170" s="16"/>
      <c r="CE1170" s="16"/>
      <c r="CF1170" s="16"/>
      <c r="CG1170" s="16"/>
      <c r="CH1170" s="16"/>
      <c r="CI1170" s="16"/>
      <c r="CJ1170" s="16"/>
      <c r="CK1170" s="16"/>
      <c r="CL1170" s="16"/>
      <c r="CM1170" s="16"/>
      <c r="CN1170" s="16"/>
      <c r="CO1170" s="16"/>
      <c r="CP1170" s="16"/>
      <c r="CQ1170" s="16"/>
      <c r="CR1170" s="16"/>
      <c r="CS1170" s="16"/>
      <c r="CT1170" s="16"/>
      <c r="CU1170" s="16"/>
      <c r="CV1170" s="16"/>
      <c r="CW1170" s="16"/>
      <c r="CX1170" s="16"/>
      <c r="CY1170" s="16"/>
      <c r="CZ1170" s="16"/>
      <c r="DA1170" s="16"/>
      <c r="DB1170" s="16"/>
      <c r="DC1170" s="16"/>
      <c r="DD1170" s="16"/>
      <c r="DE1170" s="16"/>
      <c r="DF1170" s="16"/>
      <c r="DG1170" s="16"/>
      <c r="DH1170" s="16"/>
      <c r="DI1170" s="16"/>
      <c r="DJ1170" s="16"/>
      <c r="DK1170" s="16"/>
      <c r="DL1170" s="16"/>
      <c r="DM1170" s="16"/>
      <c r="DN1170" s="16"/>
      <c r="DO1170" s="16"/>
      <c r="DP1170" s="16"/>
      <c r="DQ1170" s="16"/>
      <c r="DR1170" s="16"/>
      <c r="DS1170" s="16"/>
      <c r="DT1170" s="16"/>
      <c r="DU1170" s="16"/>
      <c r="DV1170" s="16"/>
      <c r="DW1170" s="16"/>
      <c r="DX1170" s="16"/>
      <c r="DY1170" s="16"/>
      <c r="DZ1170" s="16"/>
      <c r="EA1170" s="16"/>
      <c r="EB1170" s="16"/>
      <c r="EC1170" s="16"/>
      <c r="ED1170" s="16"/>
      <c r="EE1170" s="16"/>
      <c r="EF1170" s="16"/>
      <c r="EG1170" s="16"/>
      <c r="EH1170" s="16"/>
      <c r="EI1170" s="16"/>
      <c r="EJ1170" s="16"/>
      <c r="EK1170" s="16"/>
      <c r="EL1170" s="16"/>
      <c r="EM1170" s="16"/>
      <c r="EN1170" s="16"/>
      <c r="EO1170" s="16"/>
      <c r="EP1170" s="16"/>
      <c r="EQ1170" s="16"/>
      <c r="ER1170" s="16"/>
      <c r="ES1170" s="16"/>
      <c r="ET1170" s="16"/>
      <c r="EU1170" s="16"/>
      <c r="EV1170" s="16"/>
      <c r="EW1170" s="16"/>
      <c r="EX1170" s="16"/>
      <c r="EY1170" s="16"/>
      <c r="EZ1170" s="16"/>
      <c r="FA1170" s="16"/>
      <c r="FB1170" s="16"/>
      <c r="FC1170" s="16"/>
      <c r="FD1170" s="16"/>
      <c r="FE1170" s="16"/>
      <c r="FF1170" s="16"/>
      <c r="FG1170" s="16"/>
      <c r="FH1170" s="16"/>
      <c r="FI1170" s="16"/>
      <c r="FJ1170" s="16"/>
      <c r="FK1170" s="16"/>
      <c r="FL1170" s="16"/>
      <c r="FM1170" s="16"/>
      <c r="FN1170" s="16"/>
      <c r="FO1170" s="16"/>
      <c r="FP1170" s="16"/>
      <c r="FQ1170" s="16"/>
      <c r="FR1170" s="16"/>
      <c r="FS1170" s="16"/>
      <c r="FT1170" s="16"/>
      <c r="FU1170" s="16"/>
      <c r="FV1170" s="16"/>
      <c r="FW1170" s="16"/>
      <c r="FX1170" s="16"/>
      <c r="FY1170" s="16"/>
      <c r="FZ1170" s="17"/>
      <c r="GA1170" s="17"/>
      <c r="GB1170" s="17"/>
    </row>
    <row r="1171" spans="3:184" ht="14.25" customHeight="1">
      <c r="C1171" s="14"/>
      <c r="D1171" s="16"/>
      <c r="E1171" s="16"/>
      <c r="F1171" s="16"/>
      <c r="G1171" s="16"/>
      <c r="H1171" s="16"/>
      <c r="I1171" s="16"/>
      <c r="J1171" s="16"/>
      <c r="K1171" s="16"/>
      <c r="L1171" s="16"/>
      <c r="M1171" s="16"/>
      <c r="N1171" s="16"/>
      <c r="O1171" s="16"/>
      <c r="P1171" s="16"/>
      <c r="Q1171" s="16"/>
      <c r="R1171" s="16"/>
      <c r="S1171" s="16"/>
      <c r="T1171" s="16"/>
      <c r="U1171" s="16"/>
      <c r="V1171" s="16"/>
      <c r="W1171" s="16"/>
      <c r="X1171" s="16"/>
      <c r="Y1171" s="16"/>
      <c r="Z1171" s="16"/>
      <c r="AA1171" s="16"/>
      <c r="AB1171" s="16"/>
      <c r="AC1171" s="16"/>
      <c r="AD1171" s="16"/>
      <c r="AE1171" s="16"/>
      <c r="AF1171" s="16"/>
      <c r="AG1171" s="16"/>
      <c r="AH1171" s="16"/>
      <c r="AI1171" s="16"/>
      <c r="AJ1171" s="16"/>
      <c r="AK1171" s="16"/>
      <c r="AL1171" s="16"/>
      <c r="AM1171" s="16"/>
      <c r="AN1171" s="16"/>
      <c r="AO1171" s="16"/>
      <c r="AP1171" s="16"/>
      <c r="AQ1171" s="16"/>
      <c r="AR1171" s="16"/>
      <c r="AS1171" s="16"/>
      <c r="AT1171" s="16"/>
      <c r="AU1171" s="16"/>
      <c r="AV1171" s="16"/>
      <c r="AW1171" s="16"/>
      <c r="AX1171" s="16"/>
      <c r="AY1171" s="16"/>
      <c r="AZ1171" s="16"/>
      <c r="BA1171" s="16"/>
      <c r="BB1171" s="16"/>
      <c r="BC1171" s="16"/>
      <c r="BD1171" s="16"/>
      <c r="BE1171" s="16"/>
      <c r="BF1171" s="16"/>
      <c r="BG1171" s="16"/>
      <c r="BH1171" s="16"/>
      <c r="BI1171" s="16"/>
      <c r="BJ1171" s="16"/>
      <c r="BK1171" s="16"/>
      <c r="BL1171" s="16"/>
      <c r="BM1171" s="16"/>
      <c r="BN1171" s="16"/>
      <c r="BO1171" s="16"/>
      <c r="BP1171" s="16"/>
      <c r="BQ1171" s="16"/>
      <c r="BR1171" s="16"/>
      <c r="BS1171" s="16"/>
      <c r="BT1171" s="16"/>
      <c r="BU1171" s="16"/>
      <c r="BV1171" s="16"/>
      <c r="BW1171" s="16"/>
      <c r="BX1171" s="16"/>
      <c r="BY1171" s="16"/>
      <c r="BZ1171" s="16"/>
      <c r="CA1171" s="16"/>
      <c r="CB1171" s="16"/>
      <c r="CC1171" s="16"/>
      <c r="CD1171" s="16"/>
      <c r="CE1171" s="16"/>
      <c r="CF1171" s="16"/>
      <c r="CG1171" s="16"/>
      <c r="CH1171" s="16"/>
      <c r="CI1171" s="16"/>
      <c r="CJ1171" s="16"/>
      <c r="CK1171" s="16"/>
      <c r="CL1171" s="16"/>
      <c r="CM1171" s="16"/>
      <c r="CN1171" s="16"/>
      <c r="CO1171" s="16"/>
      <c r="CP1171" s="16"/>
      <c r="CQ1171" s="16"/>
      <c r="CR1171" s="16"/>
      <c r="CS1171" s="16"/>
      <c r="CT1171" s="16"/>
      <c r="CU1171" s="16"/>
      <c r="CV1171" s="16"/>
      <c r="CW1171" s="16"/>
      <c r="CX1171" s="16"/>
      <c r="CY1171" s="16"/>
      <c r="CZ1171" s="16"/>
      <c r="DA1171" s="16"/>
      <c r="DB1171" s="16"/>
      <c r="DC1171" s="16"/>
      <c r="DD1171" s="16"/>
      <c r="DE1171" s="16"/>
      <c r="DF1171" s="16"/>
      <c r="DG1171" s="16"/>
      <c r="DH1171" s="16"/>
      <c r="DI1171" s="16"/>
      <c r="DJ1171" s="16"/>
      <c r="DK1171" s="16"/>
      <c r="DL1171" s="16"/>
      <c r="DM1171" s="16"/>
      <c r="DN1171" s="16"/>
      <c r="DO1171" s="16"/>
      <c r="DP1171" s="16"/>
      <c r="DQ1171" s="16"/>
      <c r="DR1171" s="16"/>
      <c r="DS1171" s="16"/>
      <c r="DT1171" s="16"/>
      <c r="DU1171" s="16"/>
      <c r="DV1171" s="16"/>
      <c r="DW1171" s="16"/>
      <c r="DX1171" s="16"/>
      <c r="DY1171" s="16"/>
      <c r="DZ1171" s="16"/>
      <c r="EA1171" s="16"/>
      <c r="EB1171" s="16"/>
      <c r="EC1171" s="16"/>
      <c r="ED1171" s="16"/>
      <c r="EE1171" s="16"/>
      <c r="EF1171" s="16"/>
      <c r="EG1171" s="16"/>
      <c r="EH1171" s="16"/>
      <c r="EI1171" s="16"/>
      <c r="EJ1171" s="16"/>
      <c r="EK1171" s="16"/>
      <c r="EL1171" s="16"/>
      <c r="EM1171" s="16"/>
      <c r="EN1171" s="16"/>
      <c r="EO1171" s="16"/>
      <c r="EP1171" s="16"/>
      <c r="EQ1171" s="16"/>
      <c r="ER1171" s="16"/>
      <c r="ES1171" s="16"/>
      <c r="ET1171" s="16"/>
      <c r="EU1171" s="16"/>
      <c r="EV1171" s="16"/>
      <c r="EW1171" s="16"/>
      <c r="EX1171" s="16"/>
      <c r="EY1171" s="16"/>
      <c r="EZ1171" s="16"/>
      <c r="FA1171" s="16"/>
      <c r="FB1171" s="16"/>
      <c r="FC1171" s="16"/>
      <c r="FD1171" s="16"/>
      <c r="FE1171" s="16"/>
      <c r="FF1171" s="16"/>
      <c r="FG1171" s="16"/>
      <c r="FH1171" s="16"/>
      <c r="FI1171" s="16"/>
      <c r="FJ1171" s="16"/>
      <c r="FK1171" s="16"/>
      <c r="FL1171" s="16"/>
      <c r="FM1171" s="16"/>
      <c r="FN1171" s="16"/>
      <c r="FO1171" s="16"/>
      <c r="FP1171" s="16"/>
      <c r="FQ1171" s="16"/>
      <c r="FR1171" s="16"/>
      <c r="FS1171" s="16"/>
      <c r="FT1171" s="16"/>
      <c r="FU1171" s="16"/>
      <c r="FV1171" s="16"/>
      <c r="FW1171" s="16"/>
      <c r="FX1171" s="16"/>
      <c r="FY1171" s="16"/>
      <c r="FZ1171" s="17"/>
      <c r="GA1171" s="17"/>
      <c r="GB1171" s="17"/>
    </row>
    <row r="1172" spans="3:184" ht="14.25" customHeight="1">
      <c r="C1172" s="14"/>
      <c r="D1172" s="16"/>
      <c r="E1172" s="16"/>
      <c r="F1172" s="16"/>
      <c r="G1172" s="16"/>
      <c r="H1172" s="16"/>
      <c r="I1172" s="16"/>
      <c r="J1172" s="16"/>
      <c r="K1172" s="16"/>
      <c r="L1172" s="16"/>
      <c r="M1172" s="16"/>
      <c r="N1172" s="16"/>
      <c r="O1172" s="16"/>
      <c r="P1172" s="16"/>
      <c r="Q1172" s="16"/>
      <c r="R1172" s="16"/>
      <c r="S1172" s="16"/>
      <c r="T1172" s="16"/>
      <c r="U1172" s="16"/>
      <c r="V1172" s="16"/>
      <c r="W1172" s="16"/>
      <c r="X1172" s="16"/>
      <c r="Y1172" s="16"/>
      <c r="Z1172" s="16"/>
      <c r="AA1172" s="16"/>
      <c r="AB1172" s="16"/>
      <c r="AC1172" s="16"/>
      <c r="AD1172" s="16"/>
      <c r="AE1172" s="16"/>
      <c r="AF1172" s="16"/>
      <c r="AG1172" s="16"/>
      <c r="AH1172" s="16"/>
      <c r="AI1172" s="16"/>
      <c r="AJ1172" s="16"/>
      <c r="AK1172" s="16"/>
      <c r="AL1172" s="16"/>
      <c r="AM1172" s="16"/>
      <c r="AN1172" s="16"/>
      <c r="AO1172" s="16"/>
      <c r="AP1172" s="16"/>
      <c r="AQ1172" s="16"/>
      <c r="AR1172" s="16"/>
      <c r="AS1172" s="16"/>
      <c r="AT1172" s="16"/>
      <c r="AU1172" s="16"/>
      <c r="AV1172" s="16"/>
      <c r="AW1172" s="16"/>
      <c r="AX1172" s="16"/>
      <c r="AY1172" s="16"/>
      <c r="AZ1172" s="16"/>
      <c r="BA1172" s="16"/>
      <c r="BB1172" s="16"/>
      <c r="BC1172" s="16"/>
      <c r="BD1172" s="16"/>
      <c r="BE1172" s="16"/>
      <c r="BF1172" s="16"/>
      <c r="BG1172" s="16"/>
      <c r="BH1172" s="16"/>
      <c r="BI1172" s="16"/>
      <c r="BJ1172" s="16"/>
      <c r="BK1172" s="16"/>
      <c r="BL1172" s="16"/>
      <c r="BM1172" s="16"/>
      <c r="BN1172" s="16"/>
      <c r="BO1172" s="16"/>
      <c r="BP1172" s="16"/>
      <c r="BQ1172" s="16"/>
      <c r="BR1172" s="16"/>
      <c r="BS1172" s="16"/>
      <c r="BT1172" s="16"/>
      <c r="BU1172" s="16"/>
      <c r="BV1172" s="16"/>
      <c r="BW1172" s="16"/>
      <c r="BX1172" s="16"/>
      <c r="BY1172" s="16"/>
      <c r="BZ1172" s="16"/>
      <c r="CA1172" s="16"/>
      <c r="CB1172" s="16"/>
      <c r="CC1172" s="16"/>
      <c r="CD1172" s="16"/>
      <c r="CE1172" s="16"/>
      <c r="CF1172" s="16"/>
      <c r="CG1172" s="16"/>
      <c r="CH1172" s="16"/>
      <c r="CI1172" s="16"/>
      <c r="CJ1172" s="16"/>
      <c r="CK1172" s="16"/>
      <c r="CL1172" s="16"/>
      <c r="CM1172" s="16"/>
      <c r="CN1172" s="16"/>
      <c r="CO1172" s="16"/>
      <c r="CP1172" s="16"/>
      <c r="CQ1172" s="16"/>
      <c r="CR1172" s="16"/>
      <c r="CS1172" s="16"/>
      <c r="CT1172" s="16"/>
      <c r="CU1172" s="16"/>
      <c r="CV1172" s="16"/>
      <c r="CW1172" s="16"/>
      <c r="CX1172" s="16"/>
      <c r="CY1172" s="16"/>
      <c r="CZ1172" s="16"/>
      <c r="DA1172" s="16"/>
      <c r="DB1172" s="16"/>
      <c r="DC1172" s="16"/>
      <c r="DD1172" s="16"/>
      <c r="DE1172" s="16"/>
      <c r="DF1172" s="16"/>
      <c r="DG1172" s="16"/>
      <c r="DH1172" s="16"/>
      <c r="DI1172" s="16"/>
      <c r="DJ1172" s="16"/>
      <c r="DK1172" s="16"/>
      <c r="DL1172" s="16"/>
      <c r="DM1172" s="16"/>
      <c r="DN1172" s="16"/>
      <c r="DO1172" s="16"/>
      <c r="DP1172" s="16"/>
      <c r="DQ1172" s="16"/>
      <c r="DR1172" s="16"/>
      <c r="DS1172" s="16"/>
      <c r="DT1172" s="16"/>
      <c r="DU1172" s="16"/>
      <c r="DV1172" s="16"/>
      <c r="DW1172" s="16"/>
      <c r="DX1172" s="16"/>
      <c r="DY1172" s="16"/>
      <c r="DZ1172" s="16"/>
      <c r="EA1172" s="16"/>
      <c r="EB1172" s="16"/>
      <c r="EC1172" s="16"/>
      <c r="ED1172" s="16"/>
      <c r="EE1172" s="16"/>
      <c r="EF1172" s="16"/>
      <c r="EG1172" s="16"/>
      <c r="EH1172" s="16"/>
      <c r="EI1172" s="16"/>
      <c r="EJ1172" s="16"/>
      <c r="EK1172" s="16"/>
      <c r="EL1172" s="16"/>
      <c r="EM1172" s="16"/>
      <c r="EN1172" s="16"/>
      <c r="EO1172" s="16"/>
      <c r="EP1172" s="16"/>
      <c r="EQ1172" s="16"/>
      <c r="ER1172" s="16"/>
      <c r="ES1172" s="16"/>
      <c r="ET1172" s="16"/>
      <c r="EU1172" s="16"/>
      <c r="EV1172" s="16"/>
      <c r="EW1172" s="16"/>
      <c r="EX1172" s="16"/>
      <c r="EY1172" s="16"/>
      <c r="EZ1172" s="16"/>
      <c r="FA1172" s="16"/>
      <c r="FB1172" s="16"/>
      <c r="FC1172" s="16"/>
      <c r="FD1172" s="16"/>
      <c r="FE1172" s="16"/>
      <c r="FF1172" s="16"/>
      <c r="FG1172" s="16"/>
      <c r="FH1172" s="16"/>
      <c r="FI1172" s="16"/>
      <c r="FJ1172" s="16"/>
      <c r="FK1172" s="16"/>
      <c r="FL1172" s="16"/>
      <c r="FM1172" s="16"/>
      <c r="FN1172" s="16"/>
      <c r="FO1172" s="16"/>
      <c r="FP1172" s="16"/>
      <c r="FQ1172" s="16"/>
      <c r="FR1172" s="16"/>
      <c r="FS1172" s="16"/>
      <c r="FT1172" s="16"/>
      <c r="FU1172" s="16"/>
      <c r="FV1172" s="16"/>
      <c r="FW1172" s="16"/>
      <c r="FX1172" s="16"/>
      <c r="FY1172" s="16"/>
      <c r="FZ1172" s="17"/>
      <c r="GA1172" s="17"/>
      <c r="GB1172" s="17"/>
    </row>
    <row r="1173" spans="3:184" ht="14.25" customHeight="1">
      <c r="C1173" s="14"/>
      <c r="D1173" s="16"/>
      <c r="E1173" s="16"/>
      <c r="F1173" s="16"/>
      <c r="G1173" s="16"/>
      <c r="H1173" s="16"/>
      <c r="I1173" s="16"/>
      <c r="J1173" s="16"/>
      <c r="K1173" s="16"/>
      <c r="L1173" s="16"/>
      <c r="M1173" s="16"/>
      <c r="N1173" s="16"/>
      <c r="O1173" s="16"/>
      <c r="P1173" s="16"/>
      <c r="Q1173" s="16"/>
      <c r="R1173" s="16"/>
      <c r="S1173" s="16"/>
      <c r="T1173" s="16"/>
      <c r="U1173" s="16"/>
      <c r="V1173" s="16"/>
      <c r="W1173" s="16"/>
      <c r="X1173" s="16"/>
      <c r="Y1173" s="16"/>
      <c r="Z1173" s="16"/>
      <c r="AA1173" s="16"/>
      <c r="AB1173" s="16"/>
      <c r="AC1173" s="16"/>
      <c r="AD1173" s="16"/>
      <c r="AE1173" s="16"/>
      <c r="AF1173" s="16"/>
      <c r="AG1173" s="16"/>
      <c r="AH1173" s="16"/>
      <c r="AI1173" s="16"/>
      <c r="AJ1173" s="16"/>
      <c r="AK1173" s="16"/>
      <c r="AL1173" s="16"/>
      <c r="AM1173" s="16"/>
      <c r="AN1173" s="16"/>
      <c r="AO1173" s="16"/>
      <c r="AP1173" s="16"/>
      <c r="AQ1173" s="16"/>
      <c r="AR1173" s="16"/>
      <c r="AS1173" s="16"/>
      <c r="AT1173" s="16"/>
      <c r="AU1173" s="16"/>
      <c r="AV1173" s="16"/>
      <c r="AW1173" s="16"/>
      <c r="AX1173" s="16"/>
      <c r="AY1173" s="16"/>
      <c r="AZ1173" s="16"/>
      <c r="BA1173" s="16"/>
      <c r="BB1173" s="16"/>
      <c r="BC1173" s="16"/>
      <c r="BD1173" s="16"/>
      <c r="BE1173" s="16"/>
      <c r="BF1173" s="16"/>
      <c r="BG1173" s="16"/>
      <c r="BH1173" s="16"/>
      <c r="BI1173" s="16"/>
      <c r="BJ1173" s="16"/>
      <c r="BK1173" s="16"/>
      <c r="BL1173" s="16"/>
      <c r="BM1173" s="16"/>
      <c r="BN1173" s="16"/>
      <c r="BO1173" s="16"/>
      <c r="BP1173" s="16"/>
      <c r="BQ1173" s="16"/>
      <c r="BR1173" s="16"/>
      <c r="BS1173" s="16"/>
      <c r="BT1173" s="16"/>
      <c r="BU1173" s="16"/>
      <c r="BV1173" s="16"/>
      <c r="BW1173" s="16"/>
      <c r="BX1173" s="16"/>
      <c r="BY1173" s="16"/>
      <c r="BZ1173" s="16"/>
      <c r="CA1173" s="16"/>
      <c r="CB1173" s="16"/>
      <c r="CC1173" s="16"/>
      <c r="CD1173" s="16"/>
      <c r="CE1173" s="16"/>
      <c r="CF1173" s="16"/>
      <c r="CG1173" s="16"/>
      <c r="CH1173" s="16"/>
      <c r="CI1173" s="16"/>
      <c r="CJ1173" s="16"/>
      <c r="CK1173" s="16"/>
      <c r="CL1173" s="16"/>
      <c r="CM1173" s="16"/>
      <c r="CN1173" s="16"/>
      <c r="CO1173" s="16"/>
      <c r="CP1173" s="16"/>
      <c r="CQ1173" s="16"/>
      <c r="CR1173" s="16"/>
      <c r="CS1173" s="16"/>
      <c r="CT1173" s="16"/>
      <c r="CU1173" s="16"/>
      <c r="CV1173" s="16"/>
      <c r="CW1173" s="16"/>
      <c r="CX1173" s="16"/>
      <c r="CY1173" s="16"/>
      <c r="CZ1173" s="16"/>
      <c r="DA1173" s="16"/>
      <c r="DB1173" s="16"/>
      <c r="DC1173" s="16"/>
      <c r="DD1173" s="16"/>
      <c r="DE1173" s="16"/>
      <c r="DF1173" s="16"/>
      <c r="DG1173" s="16"/>
      <c r="DH1173" s="16"/>
      <c r="DI1173" s="16"/>
      <c r="DJ1173" s="16"/>
      <c r="DK1173" s="16"/>
      <c r="DL1173" s="16"/>
      <c r="DM1173" s="16"/>
      <c r="DN1173" s="16"/>
      <c r="DO1173" s="16"/>
      <c r="DP1173" s="16"/>
      <c r="DQ1173" s="16"/>
      <c r="DR1173" s="16"/>
      <c r="DS1173" s="16"/>
      <c r="DT1173" s="16"/>
      <c r="DU1173" s="16"/>
      <c r="DV1173" s="16"/>
      <c r="DW1173" s="16"/>
      <c r="DX1173" s="16"/>
      <c r="DY1173" s="16"/>
      <c r="DZ1173" s="16"/>
      <c r="EA1173" s="16"/>
      <c r="EB1173" s="16"/>
      <c r="EC1173" s="16"/>
      <c r="ED1173" s="16"/>
      <c r="EE1173" s="16"/>
      <c r="EF1173" s="16"/>
      <c r="EG1173" s="16"/>
      <c r="EH1173" s="16"/>
      <c r="EI1173" s="16"/>
      <c r="EJ1173" s="16"/>
      <c r="EK1173" s="16"/>
      <c r="EL1173" s="16"/>
      <c r="EM1173" s="16"/>
      <c r="EN1173" s="16"/>
      <c r="EO1173" s="16"/>
      <c r="EP1173" s="16"/>
      <c r="EQ1173" s="16"/>
      <c r="ER1173" s="16"/>
      <c r="ES1173" s="16"/>
      <c r="ET1173" s="16"/>
      <c r="EU1173" s="16"/>
      <c r="EV1173" s="16"/>
      <c r="EW1173" s="16"/>
      <c r="EX1173" s="16"/>
      <c r="EY1173" s="16"/>
      <c r="EZ1173" s="16"/>
      <c r="FA1173" s="16"/>
      <c r="FB1173" s="16"/>
      <c r="FC1173" s="16"/>
      <c r="FD1173" s="16"/>
      <c r="FE1173" s="16"/>
      <c r="FF1173" s="16"/>
      <c r="FG1173" s="16"/>
      <c r="FH1173" s="16"/>
      <c r="FI1173" s="16"/>
      <c r="FJ1173" s="16"/>
      <c r="FK1173" s="16"/>
      <c r="FL1173" s="16"/>
      <c r="FM1173" s="16"/>
      <c r="FN1173" s="16"/>
      <c r="FO1173" s="16"/>
      <c r="FP1173" s="16"/>
      <c r="FQ1173" s="16"/>
      <c r="FR1173" s="16"/>
      <c r="FS1173" s="16"/>
      <c r="FT1173" s="16"/>
      <c r="FU1173" s="16"/>
      <c r="FV1173" s="16"/>
      <c r="FW1173" s="16"/>
      <c r="FX1173" s="16"/>
      <c r="FY1173" s="16"/>
      <c r="FZ1173" s="17"/>
      <c r="GA1173" s="17"/>
      <c r="GB1173" s="17"/>
    </row>
  </sheetData>
  <mergeCells count="10">
    <mergeCell ref="FT177:FV177"/>
    <mergeCell ref="FW177:GB177"/>
    <mergeCell ref="B2:FR2"/>
    <mergeCell ref="FT2:GB2"/>
    <mergeCell ref="FT174:FV174"/>
    <mergeCell ref="FT175:FV175"/>
    <mergeCell ref="FW174:GB174"/>
    <mergeCell ref="FW175:GB175"/>
    <mergeCell ref="FT176:FV176"/>
    <mergeCell ref="FW176:GB176"/>
  </mergeCells>
  <conditionalFormatting sqref="FZ4:GB173">
    <cfRule type="cellIs" dxfId="1" priority="2" operator="lessThan">
      <formula>0.8</formula>
    </cfRule>
  </conditionalFormatting>
  <conditionalFormatting sqref="FW174:GB177">
    <cfRule type="cellIs" dxfId="0" priority="1" operator="lessThan">
      <formula>0.8</formula>
    </cfRule>
  </conditionalFormatting>
  <pageMargins left="0.7" right="0.7" top="0.75" bottom="0.75"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F3F20-F773-4715-8D4D-26AC994F20A6}">
  <dimension ref="B3:D7"/>
  <sheetViews>
    <sheetView workbookViewId="0">
      <selection activeCell="D7" sqref="D7"/>
    </sheetView>
  </sheetViews>
  <sheetFormatPr baseColWidth="10" defaultRowHeight="14.5"/>
  <cols>
    <col min="3" max="3" width="19.26953125" bestFit="1" customWidth="1"/>
    <col min="4" max="4" width="20.1796875" bestFit="1" customWidth="1"/>
  </cols>
  <sheetData>
    <row r="3" spans="2:4" ht="15" thickBot="1"/>
    <row r="4" spans="2:4" ht="15" thickBot="1">
      <c r="B4" s="240" t="s">
        <v>1563</v>
      </c>
      <c r="C4" s="241"/>
      <c r="D4" s="242"/>
    </row>
    <row r="5" spans="2:4" ht="15" thickBot="1">
      <c r="B5" s="188"/>
      <c r="C5" s="189" t="s">
        <v>1564</v>
      </c>
      <c r="D5" s="190" t="s">
        <v>1565</v>
      </c>
    </row>
    <row r="6" spans="2:4">
      <c r="B6" s="191" t="s">
        <v>1566</v>
      </c>
      <c r="C6" s="192">
        <f>'Sesion 1'!H182+'Sesion 2'!H182+'Sesion 3'!H182+'Sesion 4'!H182+'Sesion 5'!H182+'Sesion 6'!H182</f>
        <v>997</v>
      </c>
      <c r="D6" s="193">
        <f>'Sesion 1'!K182+'Sesion 2'!K182+'Sesion 3'!K182+'Sesion 4'!K182+'Sesion 5'!K182+'Sesion 6'!K182</f>
        <v>17</v>
      </c>
    </row>
    <row r="7" spans="2:4" ht="15" thickBot="1">
      <c r="B7" s="194" t="s">
        <v>1567</v>
      </c>
      <c r="C7" s="195">
        <f>'Sesion 1'!J182+'Sesion 2'!J182+'Sesion 3'!J182+'Sesion 4'!J182+'Sesion 5'!J182+'Sesion 6'!J182</f>
        <v>8</v>
      </c>
      <c r="D7" s="196">
        <f>'Sesion 1'!I182+'Sesion 2'!I182+'Sesion 3'!I182+'Sesion 4'!I182+'Sesion 5'!I182+'Sesion 6'!I182</f>
        <v>4</v>
      </c>
    </row>
  </sheetData>
  <mergeCells count="1">
    <mergeCell ref="B4: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Sesion 1</vt:lpstr>
      <vt:lpstr>Sesion 2</vt:lpstr>
      <vt:lpstr>Sesion 3</vt:lpstr>
      <vt:lpstr>Sesion 4</vt:lpstr>
      <vt:lpstr>Sesion 5</vt:lpstr>
      <vt:lpstr>Sesion 6</vt:lpstr>
      <vt:lpstr>Matriz de confusión multiclase</vt:lpstr>
      <vt:lpstr>Matriz de confusión binaria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Andres</dc:creator>
  <cp:lastModifiedBy>Juan Andres</cp:lastModifiedBy>
  <dcterms:created xsi:type="dcterms:W3CDTF">2022-06-22T21:18:50Z</dcterms:created>
  <dcterms:modified xsi:type="dcterms:W3CDTF">2022-09-01T03:57:12Z</dcterms:modified>
</cp:coreProperties>
</file>